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1C8CEB5E-B945-4935-961F-63FE77703277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1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'02-01-11'!$49:$49</definedName>
    <definedName name="_xlnm.Print_Area" localSheetId="0">'02-01-11'!$A$1:$L$631</definedName>
  </definedNames>
  <calcPr calcId="191029" iterate="1"/>
</workbook>
</file>

<file path=xl/calcChain.xml><?xml version="1.0" encoding="utf-8"?>
<calcChain xmlns="http://schemas.openxmlformats.org/spreadsheetml/2006/main">
  <c r="H629" i="7" l="1"/>
  <c r="H626" i="7"/>
  <c r="C629" i="7"/>
  <c r="C626" i="7"/>
  <c r="J40" i="7"/>
  <c r="J39" i="7"/>
  <c r="C42" i="7"/>
  <c r="D42" i="7"/>
  <c r="C41" i="7"/>
  <c r="C40" i="7"/>
  <c r="C39" i="7"/>
  <c r="C36" i="7" s="1"/>
  <c r="G622" i="7"/>
  <c r="G621" i="7"/>
  <c r="L616" i="7"/>
  <c r="J616" i="7"/>
  <c r="L609" i="7"/>
  <c r="J609" i="7"/>
  <c r="L608" i="7"/>
  <c r="J608" i="7"/>
  <c r="L604" i="7"/>
  <c r="J604" i="7"/>
  <c r="L592" i="7"/>
  <c r="J592" i="7"/>
  <c r="L591" i="7"/>
  <c r="J591" i="7"/>
  <c r="L590" i="7"/>
  <c r="J590" i="7"/>
  <c r="L589" i="7"/>
  <c r="J589" i="7"/>
  <c r="L588" i="7"/>
  <c r="J588" i="7"/>
  <c r="L587" i="7"/>
  <c r="L585" i="7" s="1"/>
  <c r="J587" i="7"/>
  <c r="J585" i="7" s="1"/>
  <c r="L584" i="7"/>
  <c r="J584" i="7"/>
  <c r="J579" i="7" s="1"/>
  <c r="L583" i="7"/>
  <c r="J583" i="7"/>
  <c r="L581" i="7"/>
  <c r="L579" i="7" s="1"/>
  <c r="J581" i="7"/>
  <c r="L578" i="7"/>
  <c r="J578" i="7"/>
  <c r="L573" i="7"/>
  <c r="J573" i="7"/>
  <c r="J572" i="7"/>
  <c r="L568" i="7"/>
  <c r="J568" i="7"/>
  <c r="L560" i="7"/>
  <c r="J560" i="7"/>
  <c r="L559" i="7"/>
  <c r="J559" i="7"/>
  <c r="L555" i="7"/>
  <c r="J555" i="7"/>
  <c r="L540" i="7"/>
  <c r="J540" i="7"/>
  <c r="L539" i="7"/>
  <c r="J539" i="7"/>
  <c r="L535" i="7"/>
  <c r="J535" i="7"/>
  <c r="J529" i="7"/>
  <c r="G520" i="7"/>
  <c r="G519" i="7"/>
  <c r="L514" i="7"/>
  <c r="J514" i="7"/>
  <c r="J513" i="7"/>
  <c r="L512" i="7"/>
  <c r="J512" i="7"/>
  <c r="L505" i="7"/>
  <c r="J505" i="7"/>
  <c r="L504" i="7"/>
  <c r="J504" i="7"/>
  <c r="L500" i="7"/>
  <c r="J500" i="7"/>
  <c r="G489" i="7"/>
  <c r="G488" i="7"/>
  <c r="L487" i="7"/>
  <c r="J487" i="7"/>
  <c r="L483" i="7"/>
  <c r="J483" i="7"/>
  <c r="J482" i="7"/>
  <c r="L481" i="7"/>
  <c r="J481" i="7"/>
  <c r="L480" i="7"/>
  <c r="L478" i="7" s="1"/>
  <c r="J480" i="7"/>
  <c r="J478" i="7" s="1"/>
  <c r="L474" i="7"/>
  <c r="J474" i="7"/>
  <c r="L473" i="7"/>
  <c r="J473" i="7"/>
  <c r="L469" i="7"/>
  <c r="J469" i="7"/>
  <c r="AW459" i="7"/>
  <c r="AT459" i="7"/>
  <c r="AR459" i="7"/>
  <c r="AO459" i="7"/>
  <c r="AN459" i="7"/>
  <c r="X459" i="7"/>
  <c r="U459" i="7"/>
  <c r="S459" i="7"/>
  <c r="P459" i="7"/>
  <c r="BA459" i="7"/>
  <c r="AZ459" i="7"/>
  <c r="AE459" i="7"/>
  <c r="AD459" i="7"/>
  <c r="K459" i="7"/>
  <c r="C458" i="7"/>
  <c r="L457" i="7"/>
  <c r="J457" i="7"/>
  <c r="O459" i="7" s="1"/>
  <c r="K457" i="7"/>
  <c r="H457" i="7"/>
  <c r="E457" i="7"/>
  <c r="G457" i="7"/>
  <c r="D457" i="7"/>
  <c r="C457" i="7"/>
  <c r="B457" i="7"/>
  <c r="J455" i="7"/>
  <c r="AW456" i="7"/>
  <c r="AR456" i="7"/>
  <c r="AO456" i="7"/>
  <c r="AA456" i="7"/>
  <c r="BA456" i="7"/>
  <c r="L455" i="7" s="1"/>
  <c r="AZ456" i="7"/>
  <c r="L454" i="7" s="1"/>
  <c r="AE456" i="7"/>
  <c r="AD456" i="7"/>
  <c r="J454" i="7" s="1"/>
  <c r="O456" i="7" s="1"/>
  <c r="G455" i="7"/>
  <c r="E455" i="7"/>
  <c r="G454" i="7"/>
  <c r="E454" i="7"/>
  <c r="L452" i="7"/>
  <c r="J452" i="7"/>
  <c r="H452" i="7"/>
  <c r="G451" i="7"/>
  <c r="F451" i="7"/>
  <c r="E451" i="7"/>
  <c r="G450" i="7"/>
  <c r="F450" i="7"/>
  <c r="E450" i="7"/>
  <c r="L449" i="7"/>
  <c r="J449" i="7"/>
  <c r="K449" i="7"/>
  <c r="H449" i="7"/>
  <c r="L448" i="7"/>
  <c r="AT456" i="7" s="1"/>
  <c r="L453" i="7" s="1"/>
  <c r="J448" i="7"/>
  <c r="X456" i="7" s="1"/>
  <c r="K448" i="7"/>
  <c r="I448" i="7"/>
  <c r="H448" i="7"/>
  <c r="L447" i="7"/>
  <c r="J447" i="7"/>
  <c r="P456" i="7" s="1"/>
  <c r="K447" i="7"/>
  <c r="I447" i="7"/>
  <c r="H447" i="7"/>
  <c r="L446" i="7"/>
  <c r="J446" i="7"/>
  <c r="BI456" i="7" s="1"/>
  <c r="K446" i="7"/>
  <c r="I446" i="7"/>
  <c r="H446" i="7"/>
  <c r="C445" i="7"/>
  <c r="E443" i="7"/>
  <c r="G443" i="7"/>
  <c r="D443" i="7"/>
  <c r="C443" i="7"/>
  <c r="B443" i="7"/>
  <c r="AT442" i="7"/>
  <c r="AR442" i="7"/>
  <c r="AO442" i="7"/>
  <c r="AN442" i="7"/>
  <c r="BH442" i="7"/>
  <c r="AA442" i="7"/>
  <c r="X442" i="7"/>
  <c r="U442" i="7"/>
  <c r="S442" i="7"/>
  <c r="P442" i="7"/>
  <c r="O442" i="7"/>
  <c r="BA442" i="7"/>
  <c r="AZ442" i="7"/>
  <c r="AE442" i="7"/>
  <c r="AD442" i="7"/>
  <c r="K442" i="7"/>
  <c r="I442" i="7"/>
  <c r="C441" i="7"/>
  <c r="L440" i="7"/>
  <c r="AW442" i="7" s="1"/>
  <c r="J440" i="7"/>
  <c r="K440" i="7"/>
  <c r="H440" i="7"/>
  <c r="E440" i="7"/>
  <c r="G440" i="7"/>
  <c r="D440" i="7"/>
  <c r="C440" i="7"/>
  <c r="B440" i="7"/>
  <c r="AW439" i="7"/>
  <c r="AT439" i="7"/>
  <c r="AR439" i="7"/>
  <c r="AO439" i="7"/>
  <c r="BI439" i="7"/>
  <c r="AA439" i="7"/>
  <c r="X439" i="7"/>
  <c r="U439" i="7"/>
  <c r="S439" i="7"/>
  <c r="P439" i="7"/>
  <c r="O439" i="7"/>
  <c r="BA439" i="7"/>
  <c r="AZ439" i="7"/>
  <c r="AE439" i="7"/>
  <c r="AD439" i="7"/>
  <c r="I439" i="7"/>
  <c r="C438" i="7"/>
  <c r="L437" i="7"/>
  <c r="AN439" i="7" s="1"/>
  <c r="J437" i="7"/>
  <c r="K437" i="7"/>
  <c r="H437" i="7"/>
  <c r="E437" i="7"/>
  <c r="G437" i="7"/>
  <c r="D437" i="7"/>
  <c r="C437" i="7"/>
  <c r="B437" i="7"/>
  <c r="AT436" i="7"/>
  <c r="AR436" i="7"/>
  <c r="AO436" i="7"/>
  <c r="X436" i="7"/>
  <c r="U436" i="7"/>
  <c r="S436" i="7"/>
  <c r="P436" i="7"/>
  <c r="BA436" i="7"/>
  <c r="AZ436" i="7"/>
  <c r="AE436" i="7"/>
  <c r="AD436" i="7"/>
  <c r="C435" i="7"/>
  <c r="L434" i="7"/>
  <c r="AW436" i="7" s="1"/>
  <c r="J434" i="7"/>
  <c r="O436" i="7" s="1"/>
  <c r="K434" i="7"/>
  <c r="H434" i="7"/>
  <c r="E434" i="7"/>
  <c r="G434" i="7"/>
  <c r="D434" i="7"/>
  <c r="C434" i="7"/>
  <c r="B434" i="7"/>
  <c r="AT433" i="7"/>
  <c r="AR433" i="7"/>
  <c r="AO433" i="7"/>
  <c r="AN433" i="7"/>
  <c r="BI433" i="7"/>
  <c r="AA433" i="7"/>
  <c r="X433" i="7"/>
  <c r="U433" i="7"/>
  <c r="S433" i="7"/>
  <c r="P433" i="7"/>
  <c r="O433" i="7"/>
  <c r="BA433" i="7"/>
  <c r="AZ433" i="7"/>
  <c r="AE433" i="7"/>
  <c r="AD433" i="7"/>
  <c r="K433" i="7"/>
  <c r="I433" i="7"/>
  <c r="C432" i="7"/>
  <c r="L431" i="7"/>
  <c r="AW433" i="7" s="1"/>
  <c r="J431" i="7"/>
  <c r="K431" i="7"/>
  <c r="H431" i="7"/>
  <c r="E431" i="7"/>
  <c r="G431" i="7"/>
  <c r="D431" i="7"/>
  <c r="C431" i="7"/>
  <c r="B431" i="7"/>
  <c r="L429" i="7"/>
  <c r="J429" i="7"/>
  <c r="J428" i="7"/>
  <c r="AW430" i="7"/>
  <c r="AA430" i="7"/>
  <c r="U430" i="7"/>
  <c r="S430" i="7"/>
  <c r="BA430" i="7"/>
  <c r="AZ430" i="7"/>
  <c r="L428" i="7" s="1"/>
  <c r="AE430" i="7"/>
  <c r="AD430" i="7"/>
  <c r="G429" i="7"/>
  <c r="E429" i="7"/>
  <c r="G428" i="7"/>
  <c r="E428" i="7"/>
  <c r="H426" i="7"/>
  <c r="G425" i="7"/>
  <c r="F425" i="7"/>
  <c r="E425" i="7"/>
  <c r="G424" i="7"/>
  <c r="F424" i="7"/>
  <c r="E424" i="7"/>
  <c r="L423" i="7"/>
  <c r="J423" i="7"/>
  <c r="K423" i="7"/>
  <c r="H423" i="7"/>
  <c r="L422" i="7"/>
  <c r="AT430" i="7" s="1"/>
  <c r="J422" i="7"/>
  <c r="X430" i="7" s="1"/>
  <c r="J427" i="7" s="1"/>
  <c r="K422" i="7"/>
  <c r="I422" i="7"/>
  <c r="H422" i="7"/>
  <c r="L421" i="7"/>
  <c r="AO430" i="7" s="1"/>
  <c r="J421" i="7"/>
  <c r="I430" i="7" s="1"/>
  <c r="K421" i="7"/>
  <c r="I421" i="7"/>
  <c r="H421" i="7"/>
  <c r="L420" i="7"/>
  <c r="L426" i="7" s="1"/>
  <c r="J420" i="7"/>
  <c r="K420" i="7"/>
  <c r="I420" i="7"/>
  <c r="H420" i="7"/>
  <c r="C419" i="7"/>
  <c r="E417" i="7"/>
  <c r="G417" i="7"/>
  <c r="D417" i="7"/>
  <c r="C417" i="7"/>
  <c r="B417" i="7"/>
  <c r="L414" i="7"/>
  <c r="AA416" i="7"/>
  <c r="X416" i="7"/>
  <c r="P416" i="7"/>
  <c r="BA416" i="7"/>
  <c r="L415" i="7" s="1"/>
  <c r="AZ416" i="7"/>
  <c r="AE416" i="7"/>
  <c r="J415" i="7" s="1"/>
  <c r="AD416" i="7"/>
  <c r="J414" i="7" s="1"/>
  <c r="G415" i="7"/>
  <c r="E415" i="7"/>
  <c r="G414" i="7"/>
  <c r="E414" i="7"/>
  <c r="G411" i="7"/>
  <c r="F411" i="7"/>
  <c r="E411" i="7"/>
  <c r="G410" i="7"/>
  <c r="F410" i="7"/>
  <c r="E410" i="7"/>
  <c r="L409" i="7"/>
  <c r="AW416" i="7" s="1"/>
  <c r="J409" i="7"/>
  <c r="K409" i="7"/>
  <c r="H409" i="7"/>
  <c r="H412" i="7" s="1"/>
  <c r="L408" i="7"/>
  <c r="AT416" i="7" s="1"/>
  <c r="J408" i="7"/>
  <c r="K408" i="7"/>
  <c r="I408" i="7"/>
  <c r="H408" i="7"/>
  <c r="L407" i="7"/>
  <c r="L412" i="7" s="1"/>
  <c r="J407" i="7"/>
  <c r="K407" i="7"/>
  <c r="I407" i="7"/>
  <c r="H407" i="7"/>
  <c r="L406" i="7"/>
  <c r="AR416" i="7" s="1"/>
  <c r="L413" i="7" s="1"/>
  <c r="J406" i="7"/>
  <c r="BI416" i="7" s="1"/>
  <c r="K406" i="7"/>
  <c r="I406" i="7"/>
  <c r="H406" i="7"/>
  <c r="C405" i="7"/>
  <c r="E403" i="7"/>
  <c r="G403" i="7"/>
  <c r="D403" i="7"/>
  <c r="C403" i="7"/>
  <c r="B403" i="7"/>
  <c r="AT402" i="7"/>
  <c r="AR402" i="7"/>
  <c r="AO402" i="7"/>
  <c r="X402" i="7"/>
  <c r="U402" i="7"/>
  <c r="S402" i="7"/>
  <c r="P402" i="7"/>
  <c r="BA402" i="7"/>
  <c r="AZ402" i="7"/>
  <c r="AE402" i="7"/>
  <c r="AD402" i="7"/>
  <c r="L401" i="7"/>
  <c r="J401" i="7" s="1"/>
  <c r="K401" i="7"/>
  <c r="H401" i="7"/>
  <c r="E401" i="7"/>
  <c r="G401" i="7"/>
  <c r="D401" i="7"/>
  <c r="B401" i="7"/>
  <c r="L399" i="7"/>
  <c r="L398" i="7"/>
  <c r="J398" i="7"/>
  <c r="AT400" i="7"/>
  <c r="AO400" i="7"/>
  <c r="X400" i="7"/>
  <c r="P400" i="7"/>
  <c r="BA400" i="7"/>
  <c r="L477" i="7" s="1"/>
  <c r="AZ400" i="7"/>
  <c r="L476" i="7" s="1"/>
  <c r="AE400" i="7"/>
  <c r="J477" i="7" s="1"/>
  <c r="AD400" i="7"/>
  <c r="J476" i="7" s="1"/>
  <c r="G399" i="7"/>
  <c r="E399" i="7"/>
  <c r="G398" i="7"/>
  <c r="E398" i="7"/>
  <c r="L396" i="7"/>
  <c r="G395" i="7"/>
  <c r="F395" i="7"/>
  <c r="E395" i="7"/>
  <c r="L394" i="7"/>
  <c r="AW400" i="7" s="1"/>
  <c r="J394" i="7"/>
  <c r="AA400" i="7" s="1"/>
  <c r="K394" i="7"/>
  <c r="H394" i="7"/>
  <c r="L393" i="7"/>
  <c r="AR400" i="7" s="1"/>
  <c r="J393" i="7"/>
  <c r="K393" i="7"/>
  <c r="I393" i="7"/>
  <c r="H393" i="7"/>
  <c r="H396" i="7" s="1"/>
  <c r="C392" i="7"/>
  <c r="E390" i="7"/>
  <c r="G390" i="7"/>
  <c r="D390" i="7"/>
  <c r="C390" i="7"/>
  <c r="B390" i="7"/>
  <c r="G386" i="7"/>
  <c r="G385" i="7"/>
  <c r="L384" i="7"/>
  <c r="J384" i="7"/>
  <c r="L383" i="7"/>
  <c r="J383" i="7"/>
  <c r="L380" i="7"/>
  <c r="J380" i="7"/>
  <c r="J379" i="7"/>
  <c r="J375" i="7"/>
  <c r="L378" i="7"/>
  <c r="L375" i="7" s="1"/>
  <c r="J378" i="7"/>
  <c r="L377" i="7"/>
  <c r="J377" i="7"/>
  <c r="J373" i="7"/>
  <c r="L371" i="7"/>
  <c r="J371" i="7"/>
  <c r="L370" i="7"/>
  <c r="J370" i="7"/>
  <c r="L366" i="7"/>
  <c r="J366" i="7"/>
  <c r="J365" i="7"/>
  <c r="J354" i="7"/>
  <c r="AW356" i="7"/>
  <c r="L369" i="7" s="1"/>
  <c r="L367" i="7" s="1"/>
  <c r="AT356" i="7"/>
  <c r="L365" i="7" s="1"/>
  <c r="AR356" i="7"/>
  <c r="L360" i="7" s="1"/>
  <c r="L358" i="7" s="1"/>
  <c r="X356" i="7"/>
  <c r="BA356" i="7"/>
  <c r="L374" i="7" s="1"/>
  <c r="AZ356" i="7"/>
  <c r="L373" i="7" s="1"/>
  <c r="AE356" i="7"/>
  <c r="J374" i="7" s="1"/>
  <c r="AD356" i="7"/>
  <c r="G355" i="7"/>
  <c r="E355" i="7"/>
  <c r="G354" i="7"/>
  <c r="E354" i="7"/>
  <c r="G351" i="7"/>
  <c r="F351" i="7"/>
  <c r="E351" i="7"/>
  <c r="L350" i="7"/>
  <c r="J350" i="7"/>
  <c r="AA356" i="7" s="1"/>
  <c r="J369" i="7" s="1"/>
  <c r="J367" i="7" s="1"/>
  <c r="K350" i="7"/>
  <c r="H350" i="7"/>
  <c r="L349" i="7"/>
  <c r="AO356" i="7" s="1"/>
  <c r="L363" i="7" s="1"/>
  <c r="L361" i="7" s="1"/>
  <c r="J349" i="7"/>
  <c r="P356" i="7" s="1"/>
  <c r="J363" i="7" s="1"/>
  <c r="J361" i="7" s="1"/>
  <c r="K349" i="7"/>
  <c r="I349" i="7"/>
  <c r="H349" i="7"/>
  <c r="H352" i="7" s="1"/>
  <c r="L348" i="7"/>
  <c r="J348" i="7"/>
  <c r="K348" i="7"/>
  <c r="I348" i="7"/>
  <c r="H348" i="7"/>
  <c r="E346" i="7"/>
  <c r="G346" i="7"/>
  <c r="D346" i="7"/>
  <c r="C346" i="7"/>
  <c r="B346" i="7"/>
  <c r="G342" i="7"/>
  <c r="G341" i="7"/>
  <c r="L339" i="7"/>
  <c r="J339" i="7"/>
  <c r="L336" i="7"/>
  <c r="J336" i="7"/>
  <c r="J335" i="7"/>
  <c r="L334" i="7"/>
  <c r="J334" i="7"/>
  <c r="J330" i="7"/>
  <c r="L329" i="7"/>
  <c r="J329" i="7"/>
  <c r="L327" i="7"/>
  <c r="J327" i="7"/>
  <c r="L326" i="7"/>
  <c r="J326" i="7"/>
  <c r="J317" i="7"/>
  <c r="L322" i="7"/>
  <c r="J322" i="7"/>
  <c r="L321" i="7"/>
  <c r="J321" i="7"/>
  <c r="L319" i="7"/>
  <c r="L317" i="7" s="1"/>
  <c r="J319" i="7"/>
  <c r="AT312" i="7"/>
  <c r="AR312" i="7"/>
  <c r="L316" i="7" s="1"/>
  <c r="AO312" i="7"/>
  <c r="X312" i="7"/>
  <c r="J499" i="7" s="1"/>
  <c r="S312" i="7"/>
  <c r="J316" i="7" s="1"/>
  <c r="P312" i="7"/>
  <c r="BA312" i="7"/>
  <c r="L330" i="7" s="1"/>
  <c r="AZ312" i="7"/>
  <c r="L507" i="7" s="1"/>
  <c r="AE312" i="7"/>
  <c r="J508" i="7" s="1"/>
  <c r="AD312" i="7"/>
  <c r="J507" i="7" s="1"/>
  <c r="L311" i="7"/>
  <c r="J311" i="7" s="1"/>
  <c r="K311" i="7"/>
  <c r="H311" i="7"/>
  <c r="E311" i="7"/>
  <c r="G311" i="7"/>
  <c r="D311" i="7"/>
  <c r="B311" i="7"/>
  <c r="G305" i="7"/>
  <c r="G304" i="7"/>
  <c r="L299" i="7"/>
  <c r="J299" i="7"/>
  <c r="J298" i="7"/>
  <c r="L297" i="7"/>
  <c r="J297" i="7"/>
  <c r="L290" i="7"/>
  <c r="J290" i="7"/>
  <c r="L289" i="7"/>
  <c r="J289" i="7"/>
  <c r="L285" i="7"/>
  <c r="J285" i="7"/>
  <c r="G274" i="7"/>
  <c r="G273" i="7"/>
  <c r="L272" i="7"/>
  <c r="J272" i="7"/>
  <c r="L268" i="7"/>
  <c r="J268" i="7"/>
  <c r="J267" i="7"/>
  <c r="L266" i="7"/>
  <c r="J266" i="7"/>
  <c r="J263" i="7" s="1"/>
  <c r="L265" i="7"/>
  <c r="L263" i="7" s="1"/>
  <c r="J265" i="7"/>
  <c r="L259" i="7"/>
  <c r="J259" i="7"/>
  <c r="L258" i="7"/>
  <c r="J258" i="7"/>
  <c r="L254" i="7"/>
  <c r="J254" i="7"/>
  <c r="AW244" i="7"/>
  <c r="AT244" i="7"/>
  <c r="AR244" i="7"/>
  <c r="AO244" i="7"/>
  <c r="X244" i="7"/>
  <c r="U244" i="7"/>
  <c r="S244" i="7"/>
  <c r="P244" i="7"/>
  <c r="BA244" i="7"/>
  <c r="AZ244" i="7"/>
  <c r="AE244" i="7"/>
  <c r="AD244" i="7"/>
  <c r="C243" i="7"/>
  <c r="L242" i="7"/>
  <c r="AN244" i="7" s="1"/>
  <c r="J242" i="7"/>
  <c r="BI244" i="7" s="1"/>
  <c r="K242" i="7"/>
  <c r="H242" i="7"/>
  <c r="E242" i="7"/>
  <c r="G242" i="7"/>
  <c r="D242" i="7"/>
  <c r="C242" i="7"/>
  <c r="B242" i="7"/>
  <c r="L239" i="7"/>
  <c r="AR241" i="7"/>
  <c r="AO241" i="7"/>
  <c r="S241" i="7"/>
  <c r="P241" i="7"/>
  <c r="BA241" i="7"/>
  <c r="L240" i="7" s="1"/>
  <c r="AZ241" i="7"/>
  <c r="AE241" i="7"/>
  <c r="J240" i="7" s="1"/>
  <c r="AD241" i="7"/>
  <c r="J239" i="7" s="1"/>
  <c r="G240" i="7"/>
  <c r="E240" i="7"/>
  <c r="G239" i="7"/>
  <c r="E239" i="7"/>
  <c r="L237" i="7"/>
  <c r="G236" i="7"/>
  <c r="E236" i="7"/>
  <c r="G235" i="7"/>
  <c r="E235" i="7"/>
  <c r="L234" i="7"/>
  <c r="AW241" i="7" s="1"/>
  <c r="J234" i="7"/>
  <c r="AA241" i="7" s="1"/>
  <c r="K234" i="7"/>
  <c r="H234" i="7"/>
  <c r="L233" i="7"/>
  <c r="AT241" i="7" s="1"/>
  <c r="L238" i="7" s="1"/>
  <c r="J233" i="7"/>
  <c r="X241" i="7" s="1"/>
  <c r="J238" i="7" s="1"/>
  <c r="K233" i="7"/>
  <c r="H233" i="7"/>
  <c r="L232" i="7"/>
  <c r="J232" i="7"/>
  <c r="K232" i="7"/>
  <c r="H232" i="7"/>
  <c r="H237" i="7" s="1"/>
  <c r="L231" i="7"/>
  <c r="J231" i="7"/>
  <c r="U241" i="7" s="1"/>
  <c r="K231" i="7"/>
  <c r="H231" i="7"/>
  <c r="C230" i="7"/>
  <c r="E229" i="7"/>
  <c r="G229" i="7"/>
  <c r="D229" i="7"/>
  <c r="C229" i="7"/>
  <c r="B229" i="7"/>
  <c r="AW228" i="7"/>
  <c r="AT228" i="7"/>
  <c r="AR228" i="7"/>
  <c r="AO228" i="7"/>
  <c r="X228" i="7"/>
  <c r="U228" i="7"/>
  <c r="S228" i="7"/>
  <c r="P228" i="7"/>
  <c r="O228" i="7"/>
  <c r="BA228" i="7"/>
  <c r="AZ228" i="7"/>
  <c r="L261" i="7" s="1"/>
  <c r="AE228" i="7"/>
  <c r="AD228" i="7"/>
  <c r="C227" i="7"/>
  <c r="L226" i="7"/>
  <c r="AN228" i="7" s="1"/>
  <c r="J226" i="7"/>
  <c r="BH228" i="7" s="1"/>
  <c r="K226" i="7"/>
  <c r="H226" i="7"/>
  <c r="E226" i="7"/>
  <c r="G226" i="7"/>
  <c r="D226" i="7"/>
  <c r="C226" i="7"/>
  <c r="B226" i="7"/>
  <c r="L224" i="7"/>
  <c r="AR225" i="7"/>
  <c r="L222" i="7" s="1"/>
  <c r="AO225" i="7"/>
  <c r="U225" i="7"/>
  <c r="S225" i="7"/>
  <c r="J222" i="7" s="1"/>
  <c r="BA225" i="7"/>
  <c r="AZ225" i="7"/>
  <c r="L223" i="7" s="1"/>
  <c r="AE225" i="7"/>
  <c r="J224" i="7" s="1"/>
  <c r="AD225" i="7"/>
  <c r="J223" i="7" s="1"/>
  <c r="G224" i="7"/>
  <c r="E224" i="7"/>
  <c r="G223" i="7"/>
  <c r="E223" i="7"/>
  <c r="G220" i="7"/>
  <c r="E220" i="7"/>
  <c r="G219" i="7"/>
  <c r="E219" i="7"/>
  <c r="L218" i="7"/>
  <c r="AW225" i="7" s="1"/>
  <c r="J218" i="7"/>
  <c r="AA225" i="7" s="1"/>
  <c r="K218" i="7"/>
  <c r="H218" i="7"/>
  <c r="L217" i="7"/>
  <c r="AT225" i="7" s="1"/>
  <c r="J217" i="7"/>
  <c r="X225" i="7" s="1"/>
  <c r="K217" i="7"/>
  <c r="H217" i="7"/>
  <c r="L216" i="7"/>
  <c r="J216" i="7"/>
  <c r="P225" i="7" s="1"/>
  <c r="K216" i="7"/>
  <c r="H216" i="7"/>
  <c r="L215" i="7"/>
  <c r="J215" i="7"/>
  <c r="BI225" i="7" s="1"/>
  <c r="K215" i="7"/>
  <c r="H215" i="7"/>
  <c r="H221" i="7" s="1"/>
  <c r="C214" i="7"/>
  <c r="E213" i="7"/>
  <c r="G213" i="7"/>
  <c r="D213" i="7"/>
  <c r="C213" i="7"/>
  <c r="B213" i="7"/>
  <c r="AW212" i="7"/>
  <c r="L538" i="7" s="1"/>
  <c r="L536" i="7" s="1"/>
  <c r="AT212" i="7"/>
  <c r="L534" i="7" s="1"/>
  <c r="AR212" i="7"/>
  <c r="L541" i="7" s="1"/>
  <c r="AO212" i="7"/>
  <c r="L532" i="7" s="1"/>
  <c r="L530" i="7" s="1"/>
  <c r="AN212" i="7"/>
  <c r="BH212" i="7"/>
  <c r="AA212" i="7"/>
  <c r="X212" i="7"/>
  <c r="J534" i="7" s="1"/>
  <c r="U212" i="7"/>
  <c r="S212" i="7"/>
  <c r="J541" i="7" s="1"/>
  <c r="P212" i="7"/>
  <c r="J532" i="7" s="1"/>
  <c r="J530" i="7" s="1"/>
  <c r="O212" i="7"/>
  <c r="BA212" i="7"/>
  <c r="L543" i="7" s="1"/>
  <c r="AZ212" i="7"/>
  <c r="L542" i="7" s="1"/>
  <c r="AE212" i="7"/>
  <c r="J543" i="7" s="1"/>
  <c r="AD212" i="7"/>
  <c r="J542" i="7" s="1"/>
  <c r="K212" i="7"/>
  <c r="I212" i="7"/>
  <c r="C211" i="7"/>
  <c r="L210" i="7"/>
  <c r="J210" i="7"/>
  <c r="K210" i="7"/>
  <c r="H210" i="7"/>
  <c r="E210" i="7"/>
  <c r="G210" i="7"/>
  <c r="D210" i="7"/>
  <c r="C210" i="7"/>
  <c r="B210" i="7"/>
  <c r="AT209" i="7"/>
  <c r="AR209" i="7"/>
  <c r="AO209" i="7"/>
  <c r="X209" i="7"/>
  <c r="U209" i="7"/>
  <c r="S209" i="7"/>
  <c r="P209" i="7"/>
  <c r="BA209" i="7"/>
  <c r="AZ209" i="7"/>
  <c r="AE209" i="7"/>
  <c r="AD209" i="7"/>
  <c r="C208" i="7"/>
  <c r="L207" i="7"/>
  <c r="AW209" i="7" s="1"/>
  <c r="J207" i="7"/>
  <c r="O209" i="7" s="1"/>
  <c r="K207" i="7"/>
  <c r="H207" i="7"/>
  <c r="E207" i="7"/>
  <c r="G207" i="7"/>
  <c r="D207" i="7"/>
  <c r="C207" i="7"/>
  <c r="B207" i="7"/>
  <c r="AT206" i="7"/>
  <c r="AR206" i="7"/>
  <c r="AO206" i="7"/>
  <c r="AN206" i="7"/>
  <c r="X206" i="7"/>
  <c r="U206" i="7"/>
  <c r="S206" i="7"/>
  <c r="P206" i="7"/>
  <c r="BA206" i="7"/>
  <c r="AZ206" i="7"/>
  <c r="AE206" i="7"/>
  <c r="AD206" i="7"/>
  <c r="K206" i="7"/>
  <c r="C205" i="7"/>
  <c r="L204" i="7"/>
  <c r="AW206" i="7" s="1"/>
  <c r="J204" i="7"/>
  <c r="BI206" i="7" s="1"/>
  <c r="K204" i="7"/>
  <c r="H204" i="7"/>
  <c r="E204" i="7"/>
  <c r="G204" i="7"/>
  <c r="D204" i="7"/>
  <c r="C204" i="7"/>
  <c r="B204" i="7"/>
  <c r="L202" i="7"/>
  <c r="J201" i="7"/>
  <c r="AT203" i="7"/>
  <c r="AA203" i="7"/>
  <c r="P203" i="7"/>
  <c r="BA203" i="7"/>
  <c r="AZ203" i="7"/>
  <c r="L201" i="7" s="1"/>
  <c r="AE203" i="7"/>
  <c r="J202" i="7" s="1"/>
  <c r="AD203" i="7"/>
  <c r="G202" i="7"/>
  <c r="E202" i="7"/>
  <c r="G201" i="7"/>
  <c r="E201" i="7"/>
  <c r="H199" i="7"/>
  <c r="G198" i="7"/>
  <c r="E198" i="7"/>
  <c r="G197" i="7"/>
  <c r="E197" i="7"/>
  <c r="L196" i="7"/>
  <c r="AW203" i="7" s="1"/>
  <c r="J196" i="7"/>
  <c r="K196" i="7"/>
  <c r="H196" i="7"/>
  <c r="L195" i="7"/>
  <c r="J195" i="7"/>
  <c r="X203" i="7" s="1"/>
  <c r="K195" i="7"/>
  <c r="H195" i="7"/>
  <c r="L194" i="7"/>
  <c r="AO203" i="7" s="1"/>
  <c r="J194" i="7"/>
  <c r="K194" i="7"/>
  <c r="H194" i="7"/>
  <c r="L193" i="7"/>
  <c r="L199" i="7" s="1"/>
  <c r="J193" i="7"/>
  <c r="U203" i="7" s="1"/>
  <c r="K193" i="7"/>
  <c r="H193" i="7"/>
  <c r="C192" i="7"/>
  <c r="E191" i="7"/>
  <c r="G191" i="7"/>
  <c r="D191" i="7"/>
  <c r="C191" i="7"/>
  <c r="B191" i="7"/>
  <c r="AT190" i="7"/>
  <c r="AR190" i="7"/>
  <c r="AO190" i="7"/>
  <c r="X190" i="7"/>
  <c r="U190" i="7"/>
  <c r="S190" i="7"/>
  <c r="P190" i="7"/>
  <c r="BA190" i="7"/>
  <c r="AZ190" i="7"/>
  <c r="AE190" i="7"/>
  <c r="J262" i="7" s="1"/>
  <c r="AD190" i="7"/>
  <c r="C189" i="7"/>
  <c r="L188" i="7"/>
  <c r="AN190" i="7" s="1"/>
  <c r="J188" i="7"/>
  <c r="BI190" i="7" s="1"/>
  <c r="K188" i="7"/>
  <c r="H188" i="7"/>
  <c r="E188" i="7"/>
  <c r="G188" i="7"/>
  <c r="D188" i="7"/>
  <c r="C188" i="7"/>
  <c r="B188" i="7"/>
  <c r="AT187" i="7"/>
  <c r="AR187" i="7"/>
  <c r="AO187" i="7"/>
  <c r="AN187" i="7"/>
  <c r="BI187" i="7"/>
  <c r="AA187" i="7"/>
  <c r="X187" i="7"/>
  <c r="U187" i="7"/>
  <c r="S187" i="7"/>
  <c r="P187" i="7"/>
  <c r="O187" i="7"/>
  <c r="BA187" i="7"/>
  <c r="AZ187" i="7"/>
  <c r="AE187" i="7"/>
  <c r="AD187" i="7"/>
  <c r="K187" i="7"/>
  <c r="I187" i="7"/>
  <c r="C186" i="7"/>
  <c r="L185" i="7"/>
  <c r="AW187" i="7" s="1"/>
  <c r="J185" i="7"/>
  <c r="K185" i="7"/>
  <c r="H185" i="7"/>
  <c r="E185" i="7"/>
  <c r="G185" i="7"/>
  <c r="D185" i="7"/>
  <c r="C185" i="7"/>
  <c r="B185" i="7"/>
  <c r="AT184" i="7"/>
  <c r="AR184" i="7"/>
  <c r="AO184" i="7"/>
  <c r="BI184" i="7"/>
  <c r="AA184" i="7"/>
  <c r="X184" i="7"/>
  <c r="U184" i="7"/>
  <c r="S184" i="7"/>
  <c r="P184" i="7"/>
  <c r="O184" i="7"/>
  <c r="BA184" i="7"/>
  <c r="AZ184" i="7"/>
  <c r="AE184" i="7"/>
  <c r="AD184" i="7"/>
  <c r="I184" i="7"/>
  <c r="C183" i="7"/>
  <c r="L182" i="7"/>
  <c r="AW184" i="7" s="1"/>
  <c r="J182" i="7"/>
  <c r="K182" i="7"/>
  <c r="H182" i="7"/>
  <c r="E182" i="7"/>
  <c r="G182" i="7"/>
  <c r="D182" i="7"/>
  <c r="C182" i="7"/>
  <c r="B182" i="7"/>
  <c r="J180" i="7"/>
  <c r="L179" i="7"/>
  <c r="J179" i="7"/>
  <c r="AW181" i="7"/>
  <c r="AR181" i="7"/>
  <c r="L178" i="7" s="1"/>
  <c r="AO181" i="7"/>
  <c r="X181" i="7"/>
  <c r="U181" i="7"/>
  <c r="S181" i="7"/>
  <c r="J178" i="7" s="1"/>
  <c r="BA181" i="7"/>
  <c r="L180" i="7" s="1"/>
  <c r="AZ181" i="7"/>
  <c r="AE181" i="7"/>
  <c r="AD181" i="7"/>
  <c r="G180" i="7"/>
  <c r="E180" i="7"/>
  <c r="G179" i="7"/>
  <c r="E179" i="7"/>
  <c r="G176" i="7"/>
  <c r="E176" i="7"/>
  <c r="G175" i="7"/>
  <c r="E175" i="7"/>
  <c r="L174" i="7"/>
  <c r="J174" i="7"/>
  <c r="AA181" i="7" s="1"/>
  <c r="K174" i="7"/>
  <c r="H174" i="7"/>
  <c r="L173" i="7"/>
  <c r="AT181" i="7" s="1"/>
  <c r="J173" i="7"/>
  <c r="K173" i="7"/>
  <c r="H173" i="7"/>
  <c r="L172" i="7"/>
  <c r="J172" i="7"/>
  <c r="P181" i="7" s="1"/>
  <c r="K172" i="7"/>
  <c r="H172" i="7"/>
  <c r="L171" i="7"/>
  <c r="L177" i="7" s="1"/>
  <c r="J171" i="7"/>
  <c r="K171" i="7"/>
  <c r="H171" i="7"/>
  <c r="H177" i="7" s="1"/>
  <c r="C170" i="7"/>
  <c r="E169" i="7"/>
  <c r="G169" i="7"/>
  <c r="D169" i="7"/>
  <c r="C169" i="7"/>
  <c r="B169" i="7"/>
  <c r="J167" i="7"/>
  <c r="L166" i="7"/>
  <c r="AW168" i="7"/>
  <c r="AT168" i="7"/>
  <c r="AO168" i="7"/>
  <c r="P168" i="7"/>
  <c r="BA168" i="7"/>
  <c r="L167" i="7" s="1"/>
  <c r="AZ168" i="7"/>
  <c r="AE168" i="7"/>
  <c r="AD168" i="7"/>
  <c r="J166" i="7" s="1"/>
  <c r="O168" i="7" s="1"/>
  <c r="G167" i="7"/>
  <c r="E167" i="7"/>
  <c r="G166" i="7"/>
  <c r="E166" i="7"/>
  <c r="L164" i="7"/>
  <c r="J164" i="7"/>
  <c r="H164" i="7"/>
  <c r="G163" i="7"/>
  <c r="E163" i="7"/>
  <c r="G162" i="7"/>
  <c r="E162" i="7"/>
  <c r="L161" i="7"/>
  <c r="J161" i="7"/>
  <c r="AA168" i="7" s="1"/>
  <c r="K161" i="7"/>
  <c r="H161" i="7"/>
  <c r="L160" i="7"/>
  <c r="J160" i="7"/>
  <c r="X168" i="7" s="1"/>
  <c r="K160" i="7"/>
  <c r="H160" i="7"/>
  <c r="L159" i="7"/>
  <c r="J159" i="7"/>
  <c r="K159" i="7"/>
  <c r="H159" i="7"/>
  <c r="L158" i="7"/>
  <c r="AR168" i="7" s="1"/>
  <c r="L165" i="7" s="1"/>
  <c r="J158" i="7"/>
  <c r="BI168" i="7" s="1"/>
  <c r="K158" i="7"/>
  <c r="H158" i="7"/>
  <c r="C157" i="7"/>
  <c r="E156" i="7"/>
  <c r="G156" i="7"/>
  <c r="D156" i="7"/>
  <c r="C156" i="7"/>
  <c r="B156" i="7"/>
  <c r="AT155" i="7"/>
  <c r="AR155" i="7"/>
  <c r="AO155" i="7"/>
  <c r="X155" i="7"/>
  <c r="U155" i="7"/>
  <c r="S155" i="7"/>
  <c r="P155" i="7"/>
  <c r="BA155" i="7"/>
  <c r="AZ155" i="7"/>
  <c r="AE155" i="7"/>
  <c r="AD155" i="7"/>
  <c r="L154" i="7"/>
  <c r="AW155" i="7" s="1"/>
  <c r="J154" i="7"/>
  <c r="O155" i="7" s="1"/>
  <c r="K154" i="7"/>
  <c r="H154" i="7"/>
  <c r="E154" i="7"/>
  <c r="G154" i="7"/>
  <c r="D154" i="7"/>
  <c r="B154" i="7"/>
  <c r="L152" i="7"/>
  <c r="L150" i="7"/>
  <c r="J150" i="7"/>
  <c r="AT153" i="7"/>
  <c r="L253" i="7" s="1"/>
  <c r="AR153" i="7"/>
  <c r="AO153" i="7"/>
  <c r="AA153" i="7"/>
  <c r="X153" i="7"/>
  <c r="S153" i="7"/>
  <c r="P153" i="7"/>
  <c r="J251" i="7" s="1"/>
  <c r="J249" i="7" s="1"/>
  <c r="BA153" i="7"/>
  <c r="L262" i="7" s="1"/>
  <c r="AZ153" i="7"/>
  <c r="L151" i="7" s="1"/>
  <c r="AE153" i="7"/>
  <c r="J152" i="7" s="1"/>
  <c r="AD153" i="7"/>
  <c r="J261" i="7" s="1"/>
  <c r="G152" i="7"/>
  <c r="E152" i="7"/>
  <c r="G151" i="7"/>
  <c r="E151" i="7"/>
  <c r="L149" i="7"/>
  <c r="J149" i="7"/>
  <c r="G148" i="7"/>
  <c r="E148" i="7"/>
  <c r="L147" i="7"/>
  <c r="AW153" i="7" s="1"/>
  <c r="J147" i="7"/>
  <c r="K147" i="7"/>
  <c r="H147" i="7"/>
  <c r="L146" i="7"/>
  <c r="J146" i="7"/>
  <c r="U153" i="7" s="1"/>
  <c r="K146" i="7"/>
  <c r="H146" i="7"/>
  <c r="H149" i="7" s="1"/>
  <c r="C145" i="7"/>
  <c r="E144" i="7"/>
  <c r="G144" i="7"/>
  <c r="D144" i="7"/>
  <c r="C144" i="7"/>
  <c r="B144" i="7"/>
  <c r="G140" i="7"/>
  <c r="G139" i="7"/>
  <c r="L138" i="7"/>
  <c r="J138" i="7"/>
  <c r="L137" i="7"/>
  <c r="J137" i="7"/>
  <c r="L134" i="7"/>
  <c r="J134" i="7"/>
  <c r="J133" i="7"/>
  <c r="L132" i="7"/>
  <c r="J132" i="7"/>
  <c r="L131" i="7"/>
  <c r="L129" i="7" s="1"/>
  <c r="J131" i="7"/>
  <c r="J129" i="7" s="1"/>
  <c r="L125" i="7"/>
  <c r="J125" i="7"/>
  <c r="L124" i="7"/>
  <c r="J124" i="7"/>
  <c r="L120" i="7"/>
  <c r="J120" i="7"/>
  <c r="J109" i="7"/>
  <c r="L108" i="7"/>
  <c r="AW110" i="7"/>
  <c r="AT110" i="7"/>
  <c r="AO110" i="7"/>
  <c r="X110" i="7"/>
  <c r="BA110" i="7"/>
  <c r="L128" i="7" s="1"/>
  <c r="AZ110" i="7"/>
  <c r="AE110" i="7"/>
  <c r="AD110" i="7"/>
  <c r="J108" i="7" s="1"/>
  <c r="G109" i="7"/>
  <c r="E109" i="7"/>
  <c r="G108" i="7"/>
  <c r="E108" i="7"/>
  <c r="H106" i="7"/>
  <c r="G105" i="7"/>
  <c r="E105" i="7"/>
  <c r="L104" i="7"/>
  <c r="J104" i="7"/>
  <c r="AA110" i="7" s="1"/>
  <c r="K104" i="7"/>
  <c r="H104" i="7"/>
  <c r="L103" i="7"/>
  <c r="J103" i="7"/>
  <c r="P110" i="7" s="1"/>
  <c r="K103" i="7"/>
  <c r="H103" i="7"/>
  <c r="L102" i="7"/>
  <c r="L106" i="7" s="1"/>
  <c r="J102" i="7"/>
  <c r="U110" i="7" s="1"/>
  <c r="K102" i="7"/>
  <c r="H102" i="7"/>
  <c r="E101" i="7"/>
  <c r="G101" i="7"/>
  <c r="D101" i="7"/>
  <c r="C101" i="7"/>
  <c r="B101" i="7"/>
  <c r="L99" i="7"/>
  <c r="AR100" i="7"/>
  <c r="AO100" i="7"/>
  <c r="S100" i="7"/>
  <c r="BA100" i="7"/>
  <c r="L563" i="7" s="1"/>
  <c r="AZ100" i="7"/>
  <c r="L127" i="7" s="1"/>
  <c r="AE100" i="7"/>
  <c r="J128" i="7" s="1"/>
  <c r="AD100" i="7"/>
  <c r="J98" i="7" s="1"/>
  <c r="G99" i="7"/>
  <c r="E99" i="7"/>
  <c r="G98" i="7"/>
  <c r="E98" i="7"/>
  <c r="L96" i="7"/>
  <c r="G95" i="7"/>
  <c r="E95" i="7"/>
  <c r="G94" i="7"/>
  <c r="E94" i="7"/>
  <c r="L93" i="7"/>
  <c r="AW100" i="7" s="1"/>
  <c r="J93" i="7"/>
  <c r="AA100" i="7" s="1"/>
  <c r="K93" i="7"/>
  <c r="H93" i="7"/>
  <c r="L92" i="7"/>
  <c r="AT100" i="7" s="1"/>
  <c r="J92" i="7"/>
  <c r="X100" i="7" s="1"/>
  <c r="K92" i="7"/>
  <c r="H92" i="7"/>
  <c r="L91" i="7"/>
  <c r="J91" i="7"/>
  <c r="P100" i="7" s="1"/>
  <c r="K91" i="7"/>
  <c r="H91" i="7"/>
  <c r="L90" i="7"/>
  <c r="J90" i="7"/>
  <c r="K90" i="7"/>
  <c r="H90" i="7"/>
  <c r="H96" i="7" s="1"/>
  <c r="E89" i="7"/>
  <c r="G89" i="7"/>
  <c r="D89" i="7"/>
  <c r="C89" i="7"/>
  <c r="B89" i="7"/>
  <c r="G85" i="7"/>
  <c r="G84" i="7"/>
  <c r="L83" i="7"/>
  <c r="L82" i="7"/>
  <c r="J82" i="7"/>
  <c r="L79" i="7"/>
  <c r="J79" i="7"/>
  <c r="J78" i="7"/>
  <c r="L77" i="7"/>
  <c r="J77" i="7"/>
  <c r="L73" i="7"/>
  <c r="J73" i="7"/>
  <c r="L72" i="7"/>
  <c r="L71" i="7"/>
  <c r="J71" i="7"/>
  <c r="L70" i="7"/>
  <c r="J70" i="7"/>
  <c r="L69" i="7"/>
  <c r="J69" i="7"/>
  <c r="L68" i="7"/>
  <c r="L66" i="7" s="1"/>
  <c r="L65" i="7"/>
  <c r="J65" i="7"/>
  <c r="L64" i="7"/>
  <c r="L59" i="7"/>
  <c r="BK55" i="7"/>
  <c r="L296" i="7" s="1"/>
  <c r="L294" i="7" s="1"/>
  <c r="AW55" i="7"/>
  <c r="AY55" i="7"/>
  <c r="AT55" i="7"/>
  <c r="L603" i="7" s="1"/>
  <c r="AR55" i="7"/>
  <c r="AO55" i="7"/>
  <c r="L62" i="7" s="1"/>
  <c r="L60" i="7" s="1"/>
  <c r="AN55" i="7"/>
  <c r="X55" i="7"/>
  <c r="J64" i="7" s="1"/>
  <c r="S55" i="7"/>
  <c r="P55" i="7"/>
  <c r="J62" i="7" s="1"/>
  <c r="J60" i="7" s="1"/>
  <c r="BA55" i="7"/>
  <c r="L612" i="7" s="1"/>
  <c r="AZ55" i="7"/>
  <c r="L611" i="7" s="1"/>
  <c r="AE55" i="7"/>
  <c r="J612" i="7" s="1"/>
  <c r="AD55" i="7"/>
  <c r="J611" i="7" s="1"/>
  <c r="K55" i="7"/>
  <c r="L54" i="7"/>
  <c r="K54" i="7"/>
  <c r="J54" i="7" s="1"/>
  <c r="H54" i="7"/>
  <c r="E54" i="7"/>
  <c r="G54" i="7"/>
  <c r="D54" i="7"/>
  <c r="B54" i="7"/>
  <c r="A25" i="7"/>
  <c r="A23" i="7"/>
  <c r="A20" i="7"/>
  <c r="F14" i="7"/>
  <c r="F12" i="7"/>
  <c r="F6" i="7"/>
  <c r="CO4" i="7"/>
  <c r="F4" i="7"/>
  <c r="A1" i="7"/>
  <c r="J554" i="7" l="1"/>
  <c r="J119" i="7"/>
  <c r="L554" i="7"/>
  <c r="L119" i="7"/>
  <c r="L381" i="7"/>
  <c r="L475" i="7"/>
  <c r="L397" i="7"/>
  <c r="BJ55" i="7"/>
  <c r="I55" i="7"/>
  <c r="AC55" i="7"/>
  <c r="AA55" i="7"/>
  <c r="O55" i="7"/>
  <c r="J123" i="7"/>
  <c r="J121" i="7" s="1"/>
  <c r="AN356" i="7"/>
  <c r="K241" i="7"/>
  <c r="AN241" i="7"/>
  <c r="AN181" i="7"/>
  <c r="AN225" i="7"/>
  <c r="L472" i="7"/>
  <c r="L470" i="7" s="1"/>
  <c r="J576" i="7"/>
  <c r="BI241" i="7"/>
  <c r="L499" i="7"/>
  <c r="L576" i="7"/>
  <c r="J253" i="7"/>
  <c r="L57" i="7"/>
  <c r="J468" i="7"/>
  <c r="AA402" i="7"/>
  <c r="J472" i="7" s="1"/>
  <c r="J470" i="7" s="1"/>
  <c r="O402" i="7"/>
  <c r="I402" i="7"/>
  <c r="AB402" i="7"/>
  <c r="BI402" i="7"/>
  <c r="L123" i="7"/>
  <c r="L121" i="7" s="1"/>
  <c r="AA312" i="7"/>
  <c r="I312" i="7"/>
  <c r="AC312" i="7"/>
  <c r="O312" i="7"/>
  <c r="BJ312" i="7"/>
  <c r="J282" i="7"/>
  <c r="J280" i="7" s="1"/>
  <c r="J117" i="7"/>
  <c r="J115" i="7" s="1"/>
  <c r="L251" i="7"/>
  <c r="L249" i="7" s="1"/>
  <c r="I110" i="7"/>
  <c r="BI110" i="7"/>
  <c r="AN168" i="7"/>
  <c r="K168" i="7"/>
  <c r="J538" i="7"/>
  <c r="J536" i="7" s="1"/>
  <c r="J527" i="7" s="1"/>
  <c r="J525" i="7" s="1"/>
  <c r="L468" i="7"/>
  <c r="AN456" i="7"/>
  <c r="AN416" i="7"/>
  <c r="J151" i="7"/>
  <c r="I155" i="7"/>
  <c r="AB155" i="7"/>
  <c r="K203" i="7"/>
  <c r="AN203" i="7"/>
  <c r="AA209" i="7"/>
  <c r="J284" i="7"/>
  <c r="K312" i="7"/>
  <c r="AN312" i="7"/>
  <c r="U400" i="7"/>
  <c r="K402" i="7"/>
  <c r="K430" i="7"/>
  <c r="AN430" i="7"/>
  <c r="AA436" i="7"/>
  <c r="L529" i="7"/>
  <c r="L527" i="7" s="1"/>
  <c r="L525" i="7" s="1"/>
  <c r="L562" i="7"/>
  <c r="AA155" i="7"/>
  <c r="BI203" i="7"/>
  <c r="J72" i="7"/>
  <c r="AR110" i="7"/>
  <c r="L279" i="7" s="1"/>
  <c r="L277" i="7" s="1"/>
  <c r="L300" i="7" s="1"/>
  <c r="L117" i="7"/>
  <c r="L115" i="7" s="1"/>
  <c r="K155" i="7"/>
  <c r="BI155" i="7"/>
  <c r="S168" i="7"/>
  <c r="J165" i="7" s="1"/>
  <c r="K184" i="7"/>
  <c r="AN184" i="7"/>
  <c r="AW190" i="7"/>
  <c r="L257" i="7" s="1"/>
  <c r="L255" i="7" s="1"/>
  <c r="I209" i="7"/>
  <c r="BI209" i="7"/>
  <c r="O244" i="7"/>
  <c r="L284" i="7"/>
  <c r="J328" i="7"/>
  <c r="J352" i="7"/>
  <c r="J399" i="7"/>
  <c r="BI400" i="7" s="1"/>
  <c r="AN402" i="7"/>
  <c r="I436" i="7"/>
  <c r="BI436" i="7"/>
  <c r="S456" i="7"/>
  <c r="J453" i="7" s="1"/>
  <c r="J563" i="7"/>
  <c r="L601" i="7"/>
  <c r="L599" i="7" s="1"/>
  <c r="I203" i="7"/>
  <c r="J96" i="7"/>
  <c r="J97" i="7"/>
  <c r="AN155" i="7"/>
  <c r="U168" i="7"/>
  <c r="I181" i="7"/>
  <c r="BI181" i="7"/>
  <c r="O190" i="7"/>
  <c r="AR203" i="7"/>
  <c r="L200" i="7" s="1"/>
  <c r="K209" i="7"/>
  <c r="AN209" i="7"/>
  <c r="J221" i="7"/>
  <c r="O225" i="7"/>
  <c r="L328" i="7"/>
  <c r="L352" i="7"/>
  <c r="L353" i="7"/>
  <c r="L372" i="7"/>
  <c r="AR430" i="7"/>
  <c r="L427" i="7" s="1"/>
  <c r="K436" i="7"/>
  <c r="AN436" i="7"/>
  <c r="U456" i="7"/>
  <c r="AA459" i="7"/>
  <c r="J603" i="7"/>
  <c r="K416" i="7"/>
  <c r="AO416" i="7"/>
  <c r="L466" i="7" s="1"/>
  <c r="L464" i="7" s="1"/>
  <c r="L97" i="7"/>
  <c r="K181" i="7"/>
  <c r="O206" i="7"/>
  <c r="L221" i="7"/>
  <c r="J237" i="7"/>
  <c r="O241" i="7"/>
  <c r="S356" i="7"/>
  <c r="I400" i="7"/>
  <c r="J412" i="7"/>
  <c r="O416" i="7"/>
  <c r="I459" i="7"/>
  <c r="BH459" i="7"/>
  <c r="D39" i="7" s="1"/>
  <c r="L508" i="7"/>
  <c r="L282" i="7"/>
  <c r="L280" i="7" s="1"/>
  <c r="J292" i="7"/>
  <c r="AY312" i="7"/>
  <c r="L620" i="7" s="1"/>
  <c r="U356" i="7"/>
  <c r="L354" i="7"/>
  <c r="K400" i="7"/>
  <c r="AN400" i="7"/>
  <c r="J494" i="7"/>
  <c r="BI430" i="7"/>
  <c r="J562" i="7"/>
  <c r="J59" i="7"/>
  <c r="U100" i="7"/>
  <c r="L98" i="7"/>
  <c r="AN100" i="7" s="1"/>
  <c r="K153" i="7"/>
  <c r="AN153" i="7"/>
  <c r="I168" i="7"/>
  <c r="J199" i="7"/>
  <c r="O203" i="7"/>
  <c r="AA228" i="7"/>
  <c r="L292" i="7"/>
  <c r="AW312" i="7"/>
  <c r="J355" i="7"/>
  <c r="O356" i="7" s="1"/>
  <c r="AX402" i="7"/>
  <c r="S416" i="7"/>
  <c r="J413" i="7" s="1"/>
  <c r="J426" i="7"/>
  <c r="O430" i="7"/>
  <c r="I456" i="7"/>
  <c r="L494" i="7"/>
  <c r="O110" i="7"/>
  <c r="J99" i="7"/>
  <c r="O100" i="7" s="1"/>
  <c r="S110" i="7"/>
  <c r="J126" i="7" s="1"/>
  <c r="AX155" i="7"/>
  <c r="I228" i="7"/>
  <c r="AA244" i="7"/>
  <c r="J293" i="7"/>
  <c r="BK312" i="7"/>
  <c r="L355" i="7"/>
  <c r="AW402" i="7"/>
  <c r="U416" i="7"/>
  <c r="P430" i="7"/>
  <c r="J466" i="7" s="1"/>
  <c r="J464" i="7" s="1"/>
  <c r="K439" i="7"/>
  <c r="K456" i="7"/>
  <c r="S400" i="7"/>
  <c r="L506" i="7"/>
  <c r="J106" i="7"/>
  <c r="L76" i="7"/>
  <c r="L74" i="7" s="1"/>
  <c r="AA190" i="7"/>
  <c r="S203" i="7"/>
  <c r="J200" i="7" s="1"/>
  <c r="K228" i="7"/>
  <c r="I244" i="7"/>
  <c r="L288" i="7"/>
  <c r="L286" i="7" s="1"/>
  <c r="L293" i="7"/>
  <c r="I356" i="7"/>
  <c r="J127" i="7"/>
  <c r="I100" i="7"/>
  <c r="J177" i="7"/>
  <c r="O181" i="7"/>
  <c r="I190" i="7"/>
  <c r="AA206" i="7"/>
  <c r="I225" i="7"/>
  <c r="K244" i="7"/>
  <c r="L303" i="7"/>
  <c r="K356" i="7"/>
  <c r="L567" i="7"/>
  <c r="L565" i="7" s="1"/>
  <c r="K100" i="7"/>
  <c r="L109" i="7"/>
  <c r="K190" i="7"/>
  <c r="I206" i="7"/>
  <c r="K225" i="7"/>
  <c r="I241" i="7"/>
  <c r="J396" i="7"/>
  <c r="I41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U63" i="3"/>
  <c r="CV63" i="3"/>
  <c r="CX63" i="3"/>
  <c r="DF63" i="3" s="1"/>
  <c r="CY63" i="3"/>
  <c r="CZ63" i="3"/>
  <c r="DB63" i="3" s="1"/>
  <c r="DA63" i="3"/>
  <c r="DC63" i="3"/>
  <c r="DG63" i="3"/>
  <c r="DH63" i="3"/>
  <c r="A64" i="3"/>
  <c r="Y64" i="3"/>
  <c r="CW64" i="3" s="1"/>
  <c r="CX64" i="3"/>
  <c r="DG64" i="3" s="1"/>
  <c r="DJ64" i="3" s="1"/>
  <c r="CY64" i="3"/>
  <c r="CZ64" i="3"/>
  <c r="DA64" i="3"/>
  <c r="DB64" i="3"/>
  <c r="DC64" i="3"/>
  <c r="DH64" i="3"/>
  <c r="A65" i="3"/>
  <c r="Y65" i="3"/>
  <c r="CY65" i="3"/>
  <c r="CZ65" i="3"/>
  <c r="DA65" i="3"/>
  <c r="DB65" i="3"/>
  <c r="DC65" i="3"/>
  <c r="A66" i="3"/>
  <c r="Y66" i="3"/>
  <c r="CX66" i="3"/>
  <c r="DH66" i="3" s="1"/>
  <c r="CY66" i="3"/>
  <c r="CZ66" i="3"/>
  <c r="DB66" i="3" s="1"/>
  <c r="DA66" i="3"/>
  <c r="DC66" i="3"/>
  <c r="DF66" i="3"/>
  <c r="DJ66" i="3" s="1"/>
  <c r="DG66" i="3"/>
  <c r="DI66" i="3"/>
  <c r="A67" i="3"/>
  <c r="Y67" i="3"/>
  <c r="CX67" i="3"/>
  <c r="DG67" i="3" s="1"/>
  <c r="CY67" i="3"/>
  <c r="CZ67" i="3"/>
  <c r="DA67" i="3"/>
  <c r="DB67" i="3"/>
  <c r="DC67" i="3"/>
  <c r="DF67" i="3"/>
  <c r="DJ67" i="3" s="1"/>
  <c r="DH67" i="3"/>
  <c r="A68" i="3"/>
  <c r="Y68" i="3"/>
  <c r="CX68" i="3"/>
  <c r="DF68" i="3" s="1"/>
  <c r="DJ68" i="3" s="1"/>
  <c r="CY68" i="3"/>
  <c r="CZ68" i="3"/>
  <c r="DA68" i="3"/>
  <c r="DB68" i="3"/>
  <c r="DC68" i="3"/>
  <c r="DG68" i="3"/>
  <c r="A69" i="3"/>
  <c r="Y69" i="3"/>
  <c r="CX69" i="3"/>
  <c r="CY69" i="3"/>
  <c r="CZ69" i="3"/>
  <c r="DB69" i="3" s="1"/>
  <c r="DA69" i="3"/>
  <c r="DC69" i="3"/>
  <c r="DF69" i="3"/>
  <c r="DJ69" i="3" s="1"/>
  <c r="A70" i="3"/>
  <c r="Y70" i="3"/>
  <c r="CX70" i="3" s="1"/>
  <c r="CY70" i="3"/>
  <c r="CZ70" i="3"/>
  <c r="DB70" i="3" s="1"/>
  <c r="DA70" i="3"/>
  <c r="DC70" i="3"/>
  <c r="A71" i="3"/>
  <c r="Y71" i="3"/>
  <c r="CX71" i="3"/>
  <c r="CY71" i="3"/>
  <c r="CZ71" i="3"/>
  <c r="DA71" i="3"/>
  <c r="DB71" i="3"/>
  <c r="DC71" i="3"/>
  <c r="A72" i="3"/>
  <c r="Y72" i="3"/>
  <c r="CX72" i="3"/>
  <c r="CY72" i="3"/>
  <c r="CZ72" i="3"/>
  <c r="DB72" i="3" s="1"/>
  <c r="DA72" i="3"/>
  <c r="DC72" i="3"/>
  <c r="A73" i="3"/>
  <c r="Y73" i="3"/>
  <c r="CX73" i="3" s="1"/>
  <c r="CY73" i="3"/>
  <c r="CZ73" i="3"/>
  <c r="DB73" i="3" s="1"/>
  <c r="DA73" i="3"/>
  <c r="DC73" i="3"/>
  <c r="DH73" i="3"/>
  <c r="A74" i="3"/>
  <c r="Y74" i="3"/>
  <c r="CX74" i="3" s="1"/>
  <c r="CY74" i="3"/>
  <c r="CZ74" i="3"/>
  <c r="DA74" i="3"/>
  <c r="DB74" i="3"/>
  <c r="DC74" i="3"/>
  <c r="A75" i="3"/>
  <c r="Y75" i="3"/>
  <c r="CX75" i="3"/>
  <c r="DG75" i="3" s="1"/>
  <c r="CY75" i="3"/>
  <c r="CZ75" i="3"/>
  <c r="DA75" i="3"/>
  <c r="DB75" i="3"/>
  <c r="DC75" i="3"/>
  <c r="DI75" i="3"/>
  <c r="A76" i="3"/>
  <c r="Y76" i="3"/>
  <c r="CX76" i="3" s="1"/>
  <c r="CY76" i="3"/>
  <c r="CZ76" i="3"/>
  <c r="DA76" i="3"/>
  <c r="DB76" i="3"/>
  <c r="DC76" i="3"/>
  <c r="A77" i="3"/>
  <c r="Y77" i="3"/>
  <c r="CX77" i="3"/>
  <c r="DI77" i="3" s="1"/>
  <c r="CY77" i="3"/>
  <c r="CZ77" i="3"/>
  <c r="DA77" i="3"/>
  <c r="DB77" i="3"/>
  <c r="DC77" i="3"/>
  <c r="DF77" i="3"/>
  <c r="DJ77" i="3" s="1"/>
  <c r="DG77" i="3"/>
  <c r="DH77" i="3"/>
  <c r="A78" i="3"/>
  <c r="Y78" i="3"/>
  <c r="CU78" i="3"/>
  <c r="CV78" i="3"/>
  <c r="CX78" i="3"/>
  <c r="CY78" i="3"/>
  <c r="CZ78" i="3"/>
  <c r="DA78" i="3"/>
  <c r="DB78" i="3"/>
  <c r="DC78" i="3"/>
  <c r="A79" i="3"/>
  <c r="Y79" i="3"/>
  <c r="CX79" i="3" s="1"/>
  <c r="CY79" i="3"/>
  <c r="CZ79" i="3"/>
  <c r="DB79" i="3" s="1"/>
  <c r="DA79" i="3"/>
  <c r="DC79" i="3"/>
  <c r="A80" i="3"/>
  <c r="Y80" i="3"/>
  <c r="CW80" i="3"/>
  <c r="CX80" i="3"/>
  <c r="DH80" i="3" s="1"/>
  <c r="CY80" i="3"/>
  <c r="CZ80" i="3"/>
  <c r="DB80" i="3" s="1"/>
  <c r="DA80" i="3"/>
  <c r="DC80" i="3"/>
  <c r="DI80" i="3"/>
  <c r="A81" i="3"/>
  <c r="Y81" i="3"/>
  <c r="CX81" i="3" s="1"/>
  <c r="CY81" i="3"/>
  <c r="CZ81" i="3"/>
  <c r="DB81" i="3" s="1"/>
  <c r="DA81" i="3"/>
  <c r="DC81" i="3"/>
  <c r="A82" i="3"/>
  <c r="Y82" i="3"/>
  <c r="CX82" i="3" s="1"/>
  <c r="DH82" i="3" s="1"/>
  <c r="CY82" i="3"/>
  <c r="CZ82" i="3"/>
  <c r="DA82" i="3"/>
  <c r="DB82" i="3"/>
  <c r="DC82" i="3"/>
  <c r="DG82" i="3"/>
  <c r="A83" i="3"/>
  <c r="Y83" i="3"/>
  <c r="CX83" i="3"/>
  <c r="DG83" i="3" s="1"/>
  <c r="CY83" i="3"/>
  <c r="CZ83" i="3"/>
  <c r="DA83" i="3"/>
  <c r="DB83" i="3"/>
  <c r="DC83" i="3"/>
  <c r="DH83" i="3"/>
  <c r="A84" i="3"/>
  <c r="Y84" i="3"/>
  <c r="CX84" i="3" s="1"/>
  <c r="CY84" i="3"/>
  <c r="CZ84" i="3"/>
  <c r="DA84" i="3"/>
  <c r="DB84" i="3"/>
  <c r="DC84" i="3"/>
  <c r="DG84" i="3"/>
  <c r="DH84" i="3"/>
  <c r="A85" i="3"/>
  <c r="Y85" i="3"/>
  <c r="CX85" i="3"/>
  <c r="DI85" i="3" s="1"/>
  <c r="CY85" i="3"/>
  <c r="CZ85" i="3"/>
  <c r="DA85" i="3"/>
  <c r="DB85" i="3"/>
  <c r="DC85" i="3"/>
  <c r="DF85" i="3"/>
  <c r="DG85" i="3"/>
  <c r="DH85" i="3"/>
  <c r="DJ85" i="3"/>
  <c r="A86" i="3"/>
  <c r="Y86" i="3"/>
  <c r="CX86" i="3"/>
  <c r="DH86" i="3" s="1"/>
  <c r="CY86" i="3"/>
  <c r="CZ86" i="3"/>
  <c r="DB86" i="3" s="1"/>
  <c r="DA86" i="3"/>
  <c r="DC86" i="3"/>
  <c r="DF86" i="3"/>
  <c r="DJ86" i="3" s="1"/>
  <c r="DG86" i="3"/>
  <c r="DI86" i="3"/>
  <c r="A87" i="3"/>
  <c r="Y87" i="3"/>
  <c r="CX87" i="3"/>
  <c r="DG87" i="3" s="1"/>
  <c r="CY87" i="3"/>
  <c r="CZ87" i="3"/>
  <c r="DA87" i="3"/>
  <c r="DB87" i="3"/>
  <c r="DC87" i="3"/>
  <c r="DF87" i="3"/>
  <c r="DJ87" i="3" s="1"/>
  <c r="DH87" i="3"/>
  <c r="A88" i="3"/>
  <c r="Y88" i="3"/>
  <c r="CX88" i="3"/>
  <c r="CY88" i="3"/>
  <c r="CZ88" i="3"/>
  <c r="DA88" i="3"/>
  <c r="DB88" i="3"/>
  <c r="DC88" i="3"/>
  <c r="A89" i="3"/>
  <c r="Y89" i="3"/>
  <c r="CX89" i="3" s="1"/>
  <c r="CY89" i="3"/>
  <c r="CZ89" i="3"/>
  <c r="DB89" i="3" s="1"/>
  <c r="DA89" i="3"/>
  <c r="DC89" i="3"/>
  <c r="A90" i="3"/>
  <c r="Y90" i="3"/>
  <c r="CX90" i="3" s="1"/>
  <c r="CY90" i="3"/>
  <c r="CZ90" i="3"/>
  <c r="DB90" i="3" s="1"/>
  <c r="DA90" i="3"/>
  <c r="DC90" i="3"/>
  <c r="DH90" i="3"/>
  <c r="A91" i="3"/>
  <c r="Y91" i="3"/>
  <c r="CX91" i="3"/>
  <c r="DF91" i="3" s="1"/>
  <c r="CY91" i="3"/>
  <c r="CZ91" i="3"/>
  <c r="DB91" i="3" s="1"/>
  <c r="DA91" i="3"/>
  <c r="DC91" i="3"/>
  <c r="DG91" i="3"/>
  <c r="DH91" i="3"/>
  <c r="DJ91" i="3"/>
  <c r="A92" i="3"/>
  <c r="Y92" i="3"/>
  <c r="CX92" i="3" s="1"/>
  <c r="DG92" i="3" s="1"/>
  <c r="CY92" i="3"/>
  <c r="CZ92" i="3"/>
  <c r="DB92" i="3" s="1"/>
  <c r="DA92" i="3"/>
  <c r="DC92" i="3"/>
  <c r="A93" i="3"/>
  <c r="Y93" i="3"/>
  <c r="CV93" i="3" s="1"/>
  <c r="CU93" i="3"/>
  <c r="CX93" i="3"/>
  <c r="DG93" i="3" s="1"/>
  <c r="CY93" i="3"/>
  <c r="CZ93" i="3"/>
  <c r="DA93" i="3"/>
  <c r="DB93" i="3"/>
  <c r="DC93" i="3"/>
  <c r="DF93" i="3"/>
  <c r="DH93" i="3"/>
  <c r="A94" i="3"/>
  <c r="Y94" i="3"/>
  <c r="CX94" i="3" s="1"/>
  <c r="DF94" i="3" s="1"/>
  <c r="DJ94" i="3" s="1"/>
  <c r="CY94" i="3"/>
  <c r="CZ94" i="3"/>
  <c r="DA94" i="3"/>
  <c r="DB94" i="3"/>
  <c r="DC94" i="3"/>
  <c r="DG94" i="3"/>
  <c r="DH94" i="3"/>
  <c r="DI94" i="3"/>
  <c r="A95" i="3"/>
  <c r="Y95" i="3"/>
  <c r="CX95" i="3"/>
  <c r="DI95" i="3" s="1"/>
  <c r="CY95" i="3"/>
  <c r="CZ95" i="3"/>
  <c r="DA95" i="3"/>
  <c r="DB95" i="3"/>
  <c r="DC95" i="3"/>
  <c r="DF95" i="3"/>
  <c r="DG95" i="3"/>
  <c r="DH95" i="3"/>
  <c r="DJ95" i="3"/>
  <c r="A96" i="3"/>
  <c r="Y96" i="3"/>
  <c r="CU96" i="3"/>
  <c r="CV96" i="3"/>
  <c r="CX96" i="3"/>
  <c r="CY96" i="3"/>
  <c r="CZ96" i="3"/>
  <c r="DA96" i="3"/>
  <c r="DB96" i="3"/>
  <c r="DC96" i="3"/>
  <c r="DG96" i="3"/>
  <c r="A97" i="3"/>
  <c r="Y97" i="3"/>
  <c r="CX97" i="3" s="1"/>
  <c r="CY97" i="3"/>
  <c r="CZ97" i="3"/>
  <c r="DA97" i="3"/>
  <c r="DB97" i="3"/>
  <c r="DC97" i="3"/>
  <c r="A98" i="3"/>
  <c r="Y98" i="3"/>
  <c r="CX98" i="3" s="1"/>
  <c r="CY98" i="3"/>
  <c r="CZ98" i="3"/>
  <c r="DB98" i="3" s="1"/>
  <c r="DA98" i="3"/>
  <c r="DC98" i="3"/>
  <c r="DH98" i="3"/>
  <c r="DI98" i="3"/>
  <c r="A99" i="3"/>
  <c r="Y99" i="3"/>
  <c r="CU99" i="3"/>
  <c r="CV99" i="3"/>
  <c r="CX99" i="3"/>
  <c r="DI99" i="3" s="1"/>
  <c r="CY99" i="3"/>
  <c r="CZ99" i="3"/>
  <c r="DB99" i="3" s="1"/>
  <c r="DA99" i="3"/>
  <c r="DC99" i="3"/>
  <c r="DF99" i="3"/>
  <c r="DG99" i="3"/>
  <c r="DH99" i="3"/>
  <c r="DJ99" i="3"/>
  <c r="A100" i="3"/>
  <c r="Y100" i="3"/>
  <c r="CU100" i="3"/>
  <c r="CY100" i="3"/>
  <c r="CZ100" i="3"/>
  <c r="DA100" i="3"/>
  <c r="DB100" i="3"/>
  <c r="DC100" i="3"/>
  <c r="A101" i="3"/>
  <c r="Y101" i="3"/>
  <c r="CX101" i="3"/>
  <c r="DI101" i="3" s="1"/>
  <c r="CY101" i="3"/>
  <c r="CZ101" i="3"/>
  <c r="DB101" i="3" s="1"/>
  <c r="DA101" i="3"/>
  <c r="DC101" i="3"/>
  <c r="DF101" i="3"/>
  <c r="DJ101" i="3" s="1"/>
  <c r="DG101" i="3"/>
  <c r="DH101" i="3"/>
  <c r="A102" i="3"/>
  <c r="Y102" i="3"/>
  <c r="CU102" i="3"/>
  <c r="CV102" i="3"/>
  <c r="CX102" i="3"/>
  <c r="CY102" i="3"/>
  <c r="CZ102" i="3"/>
  <c r="DA102" i="3"/>
  <c r="DB102" i="3"/>
  <c r="DC102" i="3"/>
  <c r="A103" i="3"/>
  <c r="Y103" i="3"/>
  <c r="CU103" i="3"/>
  <c r="CY103" i="3"/>
  <c r="CZ103" i="3"/>
  <c r="DA103" i="3"/>
  <c r="DB103" i="3"/>
  <c r="DC103" i="3"/>
  <c r="A104" i="3"/>
  <c r="Y104" i="3"/>
  <c r="CX104" i="3" s="1"/>
  <c r="DH104" i="3" s="1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U219" i="3"/>
  <c r="CV219" i="3"/>
  <c r="CX219" i="3"/>
  <c r="CY219" i="3"/>
  <c r="CZ219" i="3"/>
  <c r="DB219" i="3" s="1"/>
  <c r="DA219" i="3"/>
  <c r="DC219" i="3"/>
  <c r="A220" i="3"/>
  <c r="Y220" i="3"/>
  <c r="CX220" i="3" s="1"/>
  <c r="CW220" i="3"/>
  <c r="CY220" i="3"/>
  <c r="CZ220" i="3"/>
  <c r="DA220" i="3"/>
  <c r="DB220" i="3"/>
  <c r="DC220" i="3"/>
  <c r="A221" i="3"/>
  <c r="Y221" i="3"/>
  <c r="CX221" i="3" s="1"/>
  <c r="DI221" i="3" s="1"/>
  <c r="CY221" i="3"/>
  <c r="CZ221" i="3"/>
  <c r="DA221" i="3"/>
  <c r="DB221" i="3"/>
  <c r="DC221" i="3"/>
  <c r="A222" i="3"/>
  <c r="Y222" i="3"/>
  <c r="CU222" i="3"/>
  <c r="CV222" i="3"/>
  <c r="CX222" i="3"/>
  <c r="DI222" i="3" s="1"/>
  <c r="DJ222" i="3" s="1"/>
  <c r="CY222" i="3"/>
  <c r="CZ222" i="3"/>
  <c r="DA222" i="3"/>
  <c r="DB222" i="3"/>
  <c r="DC222" i="3"/>
  <c r="DF222" i="3"/>
  <c r="DG222" i="3"/>
  <c r="DH222" i="3"/>
  <c r="A223" i="3"/>
  <c r="Y223" i="3"/>
  <c r="CW223" i="3"/>
  <c r="CX223" i="3"/>
  <c r="DF223" i="3" s="1"/>
  <c r="CY223" i="3"/>
  <c r="CZ223" i="3"/>
  <c r="DA223" i="3"/>
  <c r="DB223" i="3"/>
  <c r="DC223" i="3"/>
  <c r="A224" i="3"/>
  <c r="Y224" i="3"/>
  <c r="CX224" i="3" s="1"/>
  <c r="CY224" i="3"/>
  <c r="CZ224" i="3"/>
  <c r="DA224" i="3"/>
  <c r="DB224" i="3"/>
  <c r="DC224" i="3"/>
  <c r="A225" i="3"/>
  <c r="Y225" i="3"/>
  <c r="CU225" i="3"/>
  <c r="CV225" i="3"/>
  <c r="CX225" i="3"/>
  <c r="CY225" i="3"/>
  <c r="CZ225" i="3"/>
  <c r="DB225" i="3" s="1"/>
  <c r="DA225" i="3"/>
  <c r="DC225" i="3"/>
  <c r="DG225" i="3"/>
  <c r="A226" i="3"/>
  <c r="Y226" i="3"/>
  <c r="CU226" i="3"/>
  <c r="CY226" i="3"/>
  <c r="CZ226" i="3"/>
  <c r="DA226" i="3"/>
  <c r="DB226" i="3"/>
  <c r="DC226" i="3"/>
  <c r="A227" i="3"/>
  <c r="Y227" i="3"/>
  <c r="CX227" i="3"/>
  <c r="CY227" i="3"/>
  <c r="CZ227" i="3"/>
  <c r="DA227" i="3"/>
  <c r="DB227" i="3"/>
  <c r="DC227" i="3"/>
  <c r="DF227" i="3"/>
  <c r="DJ227" i="3" s="1"/>
  <c r="DG227" i="3"/>
  <c r="DH227" i="3"/>
  <c r="DI227" i="3"/>
  <c r="A228" i="3"/>
  <c r="Y228" i="3"/>
  <c r="CU228" i="3"/>
  <c r="CV228" i="3"/>
  <c r="CX228" i="3"/>
  <c r="CY228" i="3"/>
  <c r="CZ228" i="3"/>
  <c r="DA228" i="3"/>
  <c r="DB228" i="3"/>
  <c r="DC228" i="3"/>
  <c r="DF228" i="3"/>
  <c r="A229" i="3"/>
  <c r="Y229" i="3"/>
  <c r="CU229" i="3"/>
  <c r="CY229" i="3"/>
  <c r="CZ229" i="3"/>
  <c r="DB229" i="3" s="1"/>
  <c r="DA229" i="3"/>
  <c r="DC229" i="3"/>
  <c r="A230" i="3"/>
  <c r="Y230" i="3"/>
  <c r="CX230" i="3"/>
  <c r="DF230" i="3" s="1"/>
  <c r="DJ230" i="3" s="1"/>
  <c r="CY230" i="3"/>
  <c r="CZ230" i="3"/>
  <c r="DB230" i="3" s="1"/>
  <c r="DA230" i="3"/>
  <c r="DC230" i="3"/>
  <c r="DH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B302" i="3" s="1"/>
  <c r="DA302" i="3"/>
  <c r="DC3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C30" i="1"/>
  <c r="D30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Z30" i="1"/>
  <c r="CD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N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R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I32" i="1"/>
  <c r="K32" i="1"/>
  <c r="P32" i="1"/>
  <c r="AC32" i="1"/>
  <c r="AD32" i="1"/>
  <c r="AE32" i="1"/>
  <c r="CS32" i="1" s="1"/>
  <c r="R32" i="1" s="1"/>
  <c r="AE35" i="1" s="1"/>
  <c r="AF32" i="1"/>
  <c r="CT32" i="1" s="1"/>
  <c r="S32" i="1" s="1"/>
  <c r="AF35" i="1" s="1"/>
  <c r="AG32" i="1"/>
  <c r="AH32" i="1"/>
  <c r="CV32" i="1" s="1"/>
  <c r="U32" i="1" s="1"/>
  <c r="AH35" i="1" s="1"/>
  <c r="AI32" i="1"/>
  <c r="CW32" i="1" s="1"/>
  <c r="V32" i="1" s="1"/>
  <c r="AI35" i="1" s="1"/>
  <c r="AI30" i="1" s="1"/>
  <c r="AJ32" i="1"/>
  <c r="CX32" i="1" s="1"/>
  <c r="W32" i="1" s="1"/>
  <c r="AJ35" i="1" s="1"/>
  <c r="CQ32" i="1"/>
  <c r="CU32" i="1"/>
  <c r="T32" i="1" s="1"/>
  <c r="AG35" i="1" s="1"/>
  <c r="CY32" i="1"/>
  <c r="X32" i="1" s="1"/>
  <c r="AK35" i="1" s="1"/>
  <c r="CZ32" i="1"/>
  <c r="Y32" i="1" s="1"/>
  <c r="AL35" i="1" s="1"/>
  <c r="GL32" i="1"/>
  <c r="GN32" i="1"/>
  <c r="GO32" i="1"/>
  <c r="GP32" i="1"/>
  <c r="GV32" i="1"/>
  <c r="HC32" i="1" s="1"/>
  <c r="GX32" i="1" s="1"/>
  <c r="CJ35" i="1" s="1"/>
  <c r="HH32" i="1"/>
  <c r="I33" i="1"/>
  <c r="GX33" i="1" s="1"/>
  <c r="K33" i="1"/>
  <c r="U33" i="1"/>
  <c r="X33" i="1"/>
  <c r="AB33" i="1"/>
  <c r="AC33" i="1"/>
  <c r="HH33" i="1" s="1"/>
  <c r="AD33" i="1"/>
  <c r="AE33" i="1"/>
  <c r="AF33" i="1"/>
  <c r="AG33" i="1"/>
  <c r="AH33" i="1"/>
  <c r="CV33" i="1" s="1"/>
  <c r="AI33" i="1"/>
  <c r="CW33" i="1" s="1"/>
  <c r="V33" i="1" s="1"/>
  <c r="AJ33" i="1"/>
  <c r="CX33" i="1" s="1"/>
  <c r="W33" i="1" s="1"/>
  <c r="CR33" i="1"/>
  <c r="Q33" i="1" s="1"/>
  <c r="DV35" i="1" s="1"/>
  <c r="CS33" i="1"/>
  <c r="R33" i="1" s="1"/>
  <c r="GK33" i="1" s="1"/>
  <c r="CT33" i="1"/>
  <c r="S33" i="1" s="1"/>
  <c r="DX35" i="1" s="1"/>
  <c r="CU33" i="1"/>
  <c r="T33" i="1" s="1"/>
  <c r="DY35" i="1" s="1"/>
  <c r="DY30" i="1" s="1"/>
  <c r="CY33" i="1"/>
  <c r="CZ33" i="1"/>
  <c r="Y33" i="1" s="1"/>
  <c r="GL33" i="1"/>
  <c r="GN33" i="1"/>
  <c r="GO33" i="1"/>
  <c r="GP33" i="1"/>
  <c r="GV33" i="1"/>
  <c r="HC33" i="1"/>
  <c r="B35" i="1"/>
  <c r="B30" i="1" s="1"/>
  <c r="C35" i="1"/>
  <c r="D35" i="1"/>
  <c r="F35" i="1"/>
  <c r="F30" i="1" s="1"/>
  <c r="G35" i="1"/>
  <c r="G30" i="1" s="1"/>
  <c r="V35" i="1"/>
  <c r="V30" i="1" s="1"/>
  <c r="AC35" i="1"/>
  <c r="AQ35" i="1"/>
  <c r="AQ30" i="1" s="1"/>
  <c r="AX35" i="1"/>
  <c r="AX30" i="1" s="1"/>
  <c r="BB35" i="1"/>
  <c r="BB30" i="1" s="1"/>
  <c r="BC35" i="1"/>
  <c r="BD35" i="1"/>
  <c r="BX35" i="1"/>
  <c r="BX30" i="1" s="1"/>
  <c r="BZ35" i="1"/>
  <c r="CB35" i="1"/>
  <c r="AS35" i="1" s="1"/>
  <c r="AS30" i="1" s="1"/>
  <c r="CC35" i="1"/>
  <c r="CD35" i="1"/>
  <c r="AU35" i="1" s="1"/>
  <c r="AU30" i="1" s="1"/>
  <c r="CG35" i="1"/>
  <c r="CG30" i="1" s="1"/>
  <c r="CK35" i="1"/>
  <c r="CK30" i="1" s="1"/>
  <c r="CL35" i="1"/>
  <c r="CL30" i="1" s="1"/>
  <c r="CM35" i="1"/>
  <c r="CM30" i="1" s="1"/>
  <c r="DL35" i="1"/>
  <c r="DL30" i="1" s="1"/>
  <c r="DW35" i="1"/>
  <c r="DZ35" i="1"/>
  <c r="DM35" i="1" s="1"/>
  <c r="EA35" i="1"/>
  <c r="DN35" i="1" s="1"/>
  <c r="P58" i="1" s="1"/>
  <c r="EB35" i="1"/>
  <c r="EC35" i="1"/>
  <c r="ED35" i="1"/>
  <c r="EG35" i="1"/>
  <c r="EI35" i="1"/>
  <c r="EI30" i="1" s="1"/>
  <c r="EK35" i="1"/>
  <c r="EK30" i="1" s="1"/>
  <c r="EP35" i="1"/>
  <c r="EP30" i="1" s="1"/>
  <c r="ET35" i="1"/>
  <c r="P48" i="1" s="1"/>
  <c r="EU35" i="1"/>
  <c r="EV35" i="1"/>
  <c r="EV30" i="1" s="1"/>
  <c r="FP35" i="1"/>
  <c r="FP30" i="1" s="1"/>
  <c r="FR35" i="1"/>
  <c r="FT35" i="1"/>
  <c r="FT30" i="1" s="1"/>
  <c r="FU35" i="1"/>
  <c r="FV35" i="1"/>
  <c r="EM35" i="1" s="1"/>
  <c r="P54" i="1" s="1"/>
  <c r="FY35" i="1"/>
  <c r="FY30" i="1" s="1"/>
  <c r="GB35" i="1"/>
  <c r="GB30" i="1" s="1"/>
  <c r="GC35" i="1"/>
  <c r="GC30" i="1" s="1"/>
  <c r="GD35" i="1"/>
  <c r="GD30" i="1" s="1"/>
  <c r="GE35" i="1"/>
  <c r="GE30" i="1" s="1"/>
  <c r="P45" i="1"/>
  <c r="F48" i="1"/>
  <c r="F52" i="1"/>
  <c r="F54" i="1"/>
  <c r="F58" i="1"/>
  <c r="D65" i="1"/>
  <c r="C67" i="1"/>
  <c r="D67" i="1"/>
  <c r="E67" i="1"/>
  <c r="Z67" i="1"/>
  <c r="AA67" i="1"/>
  <c r="AM67" i="1"/>
  <c r="AN67" i="1"/>
  <c r="AU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N67" i="1"/>
  <c r="DR67" i="1"/>
  <c r="DS67" i="1"/>
  <c r="EE67" i="1"/>
  <c r="EF67" i="1"/>
  <c r="EM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V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I69" i="1"/>
  <c r="K69" i="1"/>
  <c r="R69" i="1"/>
  <c r="S69" i="1"/>
  <c r="AC69" i="1"/>
  <c r="CQ69" i="1" s="1"/>
  <c r="P69" i="1" s="1"/>
  <c r="AE69" i="1"/>
  <c r="CR69" i="1" s="1"/>
  <c r="Q69" i="1" s="1"/>
  <c r="AF69" i="1"/>
  <c r="CT69" i="1" s="1"/>
  <c r="AG69" i="1"/>
  <c r="CU69" i="1" s="1"/>
  <c r="T69" i="1" s="1"/>
  <c r="AH69" i="1"/>
  <c r="CV69" i="1" s="1"/>
  <c r="U69" i="1" s="1"/>
  <c r="AH84" i="1" s="1"/>
  <c r="AI69" i="1"/>
  <c r="AJ69" i="1"/>
  <c r="CS69" i="1"/>
  <c r="CW69" i="1"/>
  <c r="V69" i="1" s="1"/>
  <c r="CX69" i="1"/>
  <c r="W69" i="1" s="1"/>
  <c r="GL69" i="1"/>
  <c r="GN69" i="1"/>
  <c r="GP69" i="1"/>
  <c r="GV69" i="1"/>
  <c r="HC69" i="1"/>
  <c r="GX69" i="1" s="1"/>
  <c r="C70" i="1"/>
  <c r="D70" i="1"/>
  <c r="I70" i="1"/>
  <c r="K70" i="1"/>
  <c r="W70" i="1"/>
  <c r="AC70" i="1"/>
  <c r="AB70" i="1" s="1"/>
  <c r="AD70" i="1"/>
  <c r="AE70" i="1"/>
  <c r="CS70" i="1" s="1"/>
  <c r="R70" i="1" s="1"/>
  <c r="AF70" i="1"/>
  <c r="CT70" i="1" s="1"/>
  <c r="S70" i="1" s="1"/>
  <c r="AG70" i="1"/>
  <c r="CU70" i="1" s="1"/>
  <c r="T70" i="1" s="1"/>
  <c r="DY84" i="1" s="1"/>
  <c r="DY67" i="1" s="1"/>
  <c r="AH70" i="1"/>
  <c r="CV70" i="1" s="1"/>
  <c r="U70" i="1" s="1"/>
  <c r="AI70" i="1"/>
  <c r="AJ70" i="1"/>
  <c r="CP70" i="1"/>
  <c r="O70" i="1" s="1"/>
  <c r="CQ70" i="1"/>
  <c r="P70" i="1" s="1"/>
  <c r="CR70" i="1"/>
  <c r="Q70" i="1" s="1"/>
  <c r="CW70" i="1"/>
  <c r="V70" i="1" s="1"/>
  <c r="CX70" i="1"/>
  <c r="GL70" i="1"/>
  <c r="FR84" i="1" s="1"/>
  <c r="GN70" i="1"/>
  <c r="GP70" i="1"/>
  <c r="GV70" i="1"/>
  <c r="HC70" i="1" s="1"/>
  <c r="GX70" i="1" s="1"/>
  <c r="C71" i="1"/>
  <c r="D71" i="1"/>
  <c r="I71" i="1"/>
  <c r="K71" i="1"/>
  <c r="AC71" i="1"/>
  <c r="AD71" i="1"/>
  <c r="AE71" i="1"/>
  <c r="CR71" i="1" s="1"/>
  <c r="Q71" i="1" s="1"/>
  <c r="AF71" i="1"/>
  <c r="AG71" i="1"/>
  <c r="AH71" i="1"/>
  <c r="AI71" i="1"/>
  <c r="CW71" i="1" s="1"/>
  <c r="V71" i="1" s="1"/>
  <c r="AJ71" i="1"/>
  <c r="CX71" i="1" s="1"/>
  <c r="W71" i="1" s="1"/>
  <c r="CT71" i="1"/>
  <c r="S71" i="1" s="1"/>
  <c r="CU71" i="1"/>
  <c r="T71" i="1" s="1"/>
  <c r="CV71" i="1"/>
  <c r="U71" i="1" s="1"/>
  <c r="GL71" i="1"/>
  <c r="GN71" i="1"/>
  <c r="GP71" i="1"/>
  <c r="GV71" i="1"/>
  <c r="HC71" i="1" s="1"/>
  <c r="GX71" i="1" s="1"/>
  <c r="C72" i="1"/>
  <c r="D72" i="1"/>
  <c r="I72" i="1"/>
  <c r="K72" i="1"/>
  <c r="T72" i="1"/>
  <c r="AC72" i="1"/>
  <c r="CQ72" i="1" s="1"/>
  <c r="P72" i="1" s="1"/>
  <c r="AD72" i="1"/>
  <c r="AE72" i="1"/>
  <c r="CS72" i="1" s="1"/>
  <c r="R72" i="1" s="1"/>
  <c r="GK72" i="1" s="1"/>
  <c r="AF72" i="1"/>
  <c r="AG72" i="1"/>
  <c r="AH72" i="1"/>
  <c r="CV72" i="1" s="1"/>
  <c r="U72" i="1" s="1"/>
  <c r="AI72" i="1"/>
  <c r="CW72" i="1" s="1"/>
  <c r="V72" i="1" s="1"/>
  <c r="AJ72" i="1"/>
  <c r="CX72" i="1" s="1"/>
  <c r="W72" i="1" s="1"/>
  <c r="CR72" i="1"/>
  <c r="Q72" i="1" s="1"/>
  <c r="CT72" i="1"/>
  <c r="S72" i="1" s="1"/>
  <c r="CU72" i="1"/>
  <c r="GL72" i="1"/>
  <c r="GN72" i="1"/>
  <c r="GP72" i="1"/>
  <c r="GV72" i="1"/>
  <c r="HC72" i="1" s="1"/>
  <c r="GX72" i="1" s="1"/>
  <c r="C73" i="1"/>
  <c r="D73" i="1"/>
  <c r="AB73" i="1"/>
  <c r="AC73" i="1"/>
  <c r="CQ73" i="1" s="1"/>
  <c r="P73" i="1" s="1"/>
  <c r="AD73" i="1"/>
  <c r="AE73" i="1"/>
  <c r="AF73" i="1"/>
  <c r="AG73" i="1"/>
  <c r="AH73" i="1"/>
  <c r="CV73" i="1" s="1"/>
  <c r="U73" i="1" s="1"/>
  <c r="AI73" i="1"/>
  <c r="CW73" i="1" s="1"/>
  <c r="V73" i="1" s="1"/>
  <c r="AJ73" i="1"/>
  <c r="CX73" i="1" s="1"/>
  <c r="W73" i="1" s="1"/>
  <c r="AJ84" i="1" s="1"/>
  <c r="CR73" i="1"/>
  <c r="Q73" i="1" s="1"/>
  <c r="CS73" i="1"/>
  <c r="R73" i="1" s="1"/>
  <c r="CT73" i="1"/>
  <c r="S73" i="1" s="1"/>
  <c r="CU73" i="1"/>
  <c r="T73" i="1" s="1"/>
  <c r="GL73" i="1"/>
  <c r="GN73" i="1"/>
  <c r="GP73" i="1"/>
  <c r="CD84" i="1" s="1"/>
  <c r="AU84" i="1" s="1"/>
  <c r="GV73" i="1"/>
  <c r="HC73" i="1" s="1"/>
  <c r="GX73" i="1" s="1"/>
  <c r="C74" i="1"/>
  <c r="D74" i="1"/>
  <c r="U74" i="1"/>
  <c r="V74" i="1"/>
  <c r="AC74" i="1"/>
  <c r="CQ74" i="1" s="1"/>
  <c r="P74" i="1" s="1"/>
  <c r="AE74" i="1"/>
  <c r="CR74" i="1" s="1"/>
  <c r="Q74" i="1" s="1"/>
  <c r="AF74" i="1"/>
  <c r="CT74" i="1" s="1"/>
  <c r="S74" i="1" s="1"/>
  <c r="AG74" i="1"/>
  <c r="AH74" i="1"/>
  <c r="AI74" i="1"/>
  <c r="CW74" i="1" s="1"/>
  <c r="AJ74" i="1"/>
  <c r="CX74" i="1" s="1"/>
  <c r="W74" i="1" s="1"/>
  <c r="CU74" i="1"/>
  <c r="T74" i="1" s="1"/>
  <c r="CV74" i="1"/>
  <c r="GL74" i="1"/>
  <c r="GN74" i="1"/>
  <c r="GP74" i="1"/>
  <c r="GV74" i="1"/>
  <c r="HC74" i="1" s="1"/>
  <c r="GX74" i="1" s="1"/>
  <c r="C75" i="1"/>
  <c r="D75" i="1"/>
  <c r="AC75" i="1"/>
  <c r="AD75" i="1"/>
  <c r="AE75" i="1"/>
  <c r="CR75" i="1" s="1"/>
  <c r="Q75" i="1" s="1"/>
  <c r="AF75" i="1"/>
  <c r="AG75" i="1"/>
  <c r="AH75" i="1"/>
  <c r="AI75" i="1"/>
  <c r="CW75" i="1" s="1"/>
  <c r="V75" i="1" s="1"/>
  <c r="AJ75" i="1"/>
  <c r="CX75" i="1" s="1"/>
  <c r="W75" i="1" s="1"/>
  <c r="CT75" i="1"/>
  <c r="S75" i="1" s="1"/>
  <c r="CU75" i="1"/>
  <c r="T75" i="1" s="1"/>
  <c r="CV75" i="1"/>
  <c r="U75" i="1" s="1"/>
  <c r="GL75" i="1"/>
  <c r="GN75" i="1"/>
  <c r="GP75" i="1"/>
  <c r="GV75" i="1"/>
  <c r="HC75" i="1" s="1"/>
  <c r="GX75" i="1" s="1"/>
  <c r="C76" i="1"/>
  <c r="D76" i="1"/>
  <c r="V76" i="1"/>
  <c r="W76" i="1"/>
  <c r="AC76" i="1"/>
  <c r="AE76" i="1"/>
  <c r="CR76" i="1" s="1"/>
  <c r="Q76" i="1" s="1"/>
  <c r="AF76" i="1"/>
  <c r="CT76" i="1" s="1"/>
  <c r="S76" i="1" s="1"/>
  <c r="AG76" i="1"/>
  <c r="CU76" i="1" s="1"/>
  <c r="T76" i="1" s="1"/>
  <c r="AH76" i="1"/>
  <c r="AI76" i="1"/>
  <c r="AJ76" i="1"/>
  <c r="CX76" i="1" s="1"/>
  <c r="CQ76" i="1"/>
  <c r="P76" i="1" s="1"/>
  <c r="CP76" i="1" s="1"/>
  <c r="O76" i="1" s="1"/>
  <c r="CV76" i="1"/>
  <c r="U76" i="1" s="1"/>
  <c r="CW76" i="1"/>
  <c r="GL76" i="1"/>
  <c r="GN76" i="1"/>
  <c r="GP76" i="1"/>
  <c r="GV76" i="1"/>
  <c r="HC76" i="1"/>
  <c r="GX76" i="1" s="1"/>
  <c r="C77" i="1"/>
  <c r="D77" i="1"/>
  <c r="P77" i="1"/>
  <c r="W77" i="1"/>
  <c r="AC77" i="1"/>
  <c r="AE77" i="1"/>
  <c r="AF77" i="1"/>
  <c r="CT77" i="1" s="1"/>
  <c r="S77" i="1" s="1"/>
  <c r="AG77" i="1"/>
  <c r="AH77" i="1"/>
  <c r="AI77" i="1"/>
  <c r="AJ77" i="1"/>
  <c r="CQ77" i="1"/>
  <c r="CU77" i="1"/>
  <c r="T77" i="1" s="1"/>
  <c r="CV77" i="1"/>
  <c r="U77" i="1" s="1"/>
  <c r="CW77" i="1"/>
  <c r="V77" i="1" s="1"/>
  <c r="CX77" i="1"/>
  <c r="GL77" i="1"/>
  <c r="GN77" i="1"/>
  <c r="GP77" i="1"/>
  <c r="GV77" i="1"/>
  <c r="GX77" i="1"/>
  <c r="HC77" i="1"/>
  <c r="C78" i="1"/>
  <c r="D78" i="1"/>
  <c r="W78" i="1"/>
  <c r="AC78" i="1"/>
  <c r="AB78" i="1" s="1"/>
  <c r="AD78" i="1"/>
  <c r="AE78" i="1"/>
  <c r="CS78" i="1" s="1"/>
  <c r="R78" i="1" s="1"/>
  <c r="GK78" i="1" s="1"/>
  <c r="AF78" i="1"/>
  <c r="CT78" i="1" s="1"/>
  <c r="S78" i="1" s="1"/>
  <c r="AG78" i="1"/>
  <c r="CU78" i="1" s="1"/>
  <c r="T78" i="1" s="1"/>
  <c r="AH78" i="1"/>
  <c r="CV78" i="1" s="1"/>
  <c r="U78" i="1" s="1"/>
  <c r="AI78" i="1"/>
  <c r="AJ78" i="1"/>
  <c r="CQ78" i="1"/>
  <c r="P78" i="1" s="1"/>
  <c r="CR78" i="1"/>
  <c r="Q78" i="1" s="1"/>
  <c r="CW78" i="1"/>
  <c r="V78" i="1" s="1"/>
  <c r="CX78" i="1"/>
  <c r="GL78" i="1"/>
  <c r="GN78" i="1"/>
  <c r="GP78" i="1"/>
  <c r="GV78" i="1"/>
  <c r="HC78" i="1" s="1"/>
  <c r="GX78" i="1" s="1"/>
  <c r="S79" i="1"/>
  <c r="AC79" i="1"/>
  <c r="CQ79" i="1" s="1"/>
  <c r="P79" i="1" s="1"/>
  <c r="AD79" i="1"/>
  <c r="CR79" i="1" s="1"/>
  <c r="Q79" i="1" s="1"/>
  <c r="AE79" i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S79" i="1"/>
  <c r="R79" i="1" s="1"/>
  <c r="CT79" i="1"/>
  <c r="CX79" i="1"/>
  <c r="W79" i="1" s="1"/>
  <c r="CY79" i="1"/>
  <c r="X79" i="1" s="1"/>
  <c r="CZ79" i="1"/>
  <c r="Y79" i="1" s="1"/>
  <c r="GL79" i="1"/>
  <c r="GO79" i="1"/>
  <c r="GP79" i="1"/>
  <c r="GV79" i="1"/>
  <c r="HC79" i="1" s="1"/>
  <c r="GX79" i="1" s="1"/>
  <c r="P80" i="1"/>
  <c r="CP80" i="1" s="1"/>
  <c r="O80" i="1" s="1"/>
  <c r="Q80" i="1"/>
  <c r="R80" i="1"/>
  <c r="W80" i="1"/>
  <c r="X80" i="1"/>
  <c r="AC80" i="1"/>
  <c r="AD80" i="1"/>
  <c r="CR80" i="1" s="1"/>
  <c r="AE80" i="1"/>
  <c r="CS80" i="1" s="1"/>
  <c r="AF80" i="1"/>
  <c r="CT80" i="1" s="1"/>
  <c r="S80" i="1" s="1"/>
  <c r="AG80" i="1"/>
  <c r="AH80" i="1"/>
  <c r="AI80" i="1"/>
  <c r="AJ80" i="1"/>
  <c r="CQ80" i="1"/>
  <c r="CU80" i="1"/>
  <c r="T80" i="1" s="1"/>
  <c r="CV80" i="1"/>
  <c r="U80" i="1" s="1"/>
  <c r="CW80" i="1"/>
  <c r="V80" i="1" s="1"/>
  <c r="CX80" i="1"/>
  <c r="CY80" i="1"/>
  <c r="CZ80" i="1"/>
  <c r="Y80" i="1" s="1"/>
  <c r="GL80" i="1"/>
  <c r="GO80" i="1"/>
  <c r="GP80" i="1"/>
  <c r="GV80" i="1"/>
  <c r="HC80" i="1"/>
  <c r="GX80" i="1" s="1"/>
  <c r="T81" i="1"/>
  <c r="AC81" i="1"/>
  <c r="CQ81" i="1" s="1"/>
  <c r="P81" i="1" s="1"/>
  <c r="AD81" i="1"/>
  <c r="AE81" i="1"/>
  <c r="AF81" i="1"/>
  <c r="AG81" i="1"/>
  <c r="AH81" i="1"/>
  <c r="CV81" i="1" s="1"/>
  <c r="U81" i="1" s="1"/>
  <c r="AI81" i="1"/>
  <c r="CW81" i="1" s="1"/>
  <c r="V81" i="1" s="1"/>
  <c r="AJ81" i="1"/>
  <c r="CX81" i="1" s="1"/>
  <c r="W81" i="1" s="1"/>
  <c r="CR81" i="1"/>
  <c r="Q81" i="1" s="1"/>
  <c r="CS81" i="1"/>
  <c r="R81" i="1" s="1"/>
  <c r="CT81" i="1"/>
  <c r="S81" i="1" s="1"/>
  <c r="CU81" i="1"/>
  <c r="CY81" i="1"/>
  <c r="X81" i="1" s="1"/>
  <c r="CZ81" i="1"/>
  <c r="Y81" i="1" s="1"/>
  <c r="GL81" i="1"/>
  <c r="GO81" i="1"/>
  <c r="GP81" i="1"/>
  <c r="GV81" i="1"/>
  <c r="HC81" i="1" s="1"/>
  <c r="GX81" i="1" s="1"/>
  <c r="R82" i="1"/>
  <c r="V82" i="1"/>
  <c r="W82" i="1"/>
  <c r="X82" i="1"/>
  <c r="AC82" i="1"/>
  <c r="AD82" i="1"/>
  <c r="CR82" i="1" s="1"/>
  <c r="Q82" i="1" s="1"/>
  <c r="AE82" i="1"/>
  <c r="CS82" i="1" s="1"/>
  <c r="AF82" i="1"/>
  <c r="CT82" i="1" s="1"/>
  <c r="S82" i="1" s="1"/>
  <c r="AG82" i="1"/>
  <c r="CU82" i="1" s="1"/>
  <c r="T82" i="1" s="1"/>
  <c r="AH82" i="1"/>
  <c r="AI82" i="1"/>
  <c r="AJ82" i="1"/>
  <c r="CX82" i="1" s="1"/>
  <c r="CP82" i="1"/>
  <c r="O82" i="1" s="1"/>
  <c r="GM82" i="1" s="1"/>
  <c r="GN82" i="1" s="1"/>
  <c r="CQ82" i="1"/>
  <c r="P82" i="1" s="1"/>
  <c r="CV82" i="1"/>
  <c r="U82" i="1" s="1"/>
  <c r="CW82" i="1"/>
  <c r="CY82" i="1"/>
  <c r="CZ82" i="1"/>
  <c r="Y82" i="1" s="1"/>
  <c r="GL82" i="1"/>
  <c r="GO82" i="1"/>
  <c r="GP82" i="1"/>
  <c r="GV82" i="1"/>
  <c r="HC82" i="1" s="1"/>
  <c r="GX82" i="1" s="1"/>
  <c r="B84" i="1"/>
  <c r="B67" i="1" s="1"/>
  <c r="C84" i="1"/>
  <c r="D84" i="1"/>
  <c r="F84" i="1"/>
  <c r="F67" i="1" s="1"/>
  <c r="G84" i="1"/>
  <c r="G67" i="1" s="1"/>
  <c r="AD84" i="1"/>
  <c r="AO84" i="1"/>
  <c r="AO67" i="1" s="1"/>
  <c r="AP84" i="1"/>
  <c r="AQ84" i="1"/>
  <c r="AQ67" i="1" s="1"/>
  <c r="BB84" i="1"/>
  <c r="BB67" i="1" s="1"/>
  <c r="BC84" i="1"/>
  <c r="BC67" i="1" s="1"/>
  <c r="BD84" i="1"/>
  <c r="BD67" i="1" s="1"/>
  <c r="BX84" i="1"/>
  <c r="BX67" i="1" s="1"/>
  <c r="BY84" i="1"/>
  <c r="BY67" i="1" s="1"/>
  <c r="BZ84" i="1"/>
  <c r="BZ67" i="1" s="1"/>
  <c r="CB84" i="1"/>
  <c r="AS84" i="1" s="1"/>
  <c r="CG84" i="1"/>
  <c r="CI84" i="1"/>
  <c r="CK84" i="1"/>
  <c r="CK67" i="1" s="1"/>
  <c r="CL84" i="1"/>
  <c r="CL67" i="1" s="1"/>
  <c r="CM84" i="1"/>
  <c r="CM67" i="1" s="1"/>
  <c r="DL84" i="1"/>
  <c r="DN84" i="1"/>
  <c r="P107" i="1" s="1"/>
  <c r="DV84" i="1"/>
  <c r="DZ84" i="1"/>
  <c r="EA84" i="1"/>
  <c r="EA67" i="1" s="1"/>
  <c r="EB84" i="1"/>
  <c r="EG84" i="1"/>
  <c r="EM84" i="1"/>
  <c r="FP84" i="1"/>
  <c r="FP67" i="1" s="1"/>
  <c r="FQ84" i="1"/>
  <c r="EH84" i="1" s="1"/>
  <c r="FT84" i="1"/>
  <c r="FV84" i="1"/>
  <c r="GA84" i="1"/>
  <c r="GC84" i="1"/>
  <c r="ET84" i="1" s="1"/>
  <c r="ET67" i="1" s="1"/>
  <c r="GD84" i="1"/>
  <c r="EU84" i="1" s="1"/>
  <c r="GE84" i="1"/>
  <c r="GE67" i="1" s="1"/>
  <c r="F88" i="1"/>
  <c r="F97" i="1"/>
  <c r="P97" i="1"/>
  <c r="F100" i="1"/>
  <c r="F103" i="1"/>
  <c r="P103" i="1"/>
  <c r="F109" i="1"/>
  <c r="D114" i="1"/>
  <c r="E116" i="1"/>
  <c r="Z116" i="1"/>
  <c r="AA116" i="1"/>
  <c r="AM116" i="1"/>
  <c r="AN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R116" i="1"/>
  <c r="DS116" i="1"/>
  <c r="EE116" i="1"/>
  <c r="EF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C118" i="1"/>
  <c r="D118" i="1"/>
  <c r="I118" i="1"/>
  <c r="CU105" i="3" s="1"/>
  <c r="K118" i="1"/>
  <c r="R118" i="1"/>
  <c r="CZ118" i="1" s="1"/>
  <c r="Y118" i="1" s="1"/>
  <c r="S118" i="1"/>
  <c r="V118" i="1"/>
  <c r="W118" i="1"/>
  <c r="AB118" i="1"/>
  <c r="AC118" i="1"/>
  <c r="AD118" i="1"/>
  <c r="AE118" i="1"/>
  <c r="AF118" i="1"/>
  <c r="CT118" i="1" s="1"/>
  <c r="AG118" i="1"/>
  <c r="CU118" i="1" s="1"/>
  <c r="T118" i="1" s="1"/>
  <c r="AH118" i="1"/>
  <c r="CV118" i="1" s="1"/>
  <c r="U118" i="1" s="1"/>
  <c r="AI118" i="1"/>
  <c r="CW118" i="1" s="1"/>
  <c r="AJ118" i="1"/>
  <c r="CX118" i="1" s="1"/>
  <c r="CQ118" i="1"/>
  <c r="CR118" i="1"/>
  <c r="Q118" i="1" s="1"/>
  <c r="CS118" i="1"/>
  <c r="CY118" i="1"/>
  <c r="X118" i="1" s="1"/>
  <c r="GL118" i="1"/>
  <c r="GN118" i="1"/>
  <c r="GP118" i="1"/>
  <c r="GV118" i="1"/>
  <c r="GX118" i="1"/>
  <c r="HC118" i="1"/>
  <c r="C119" i="1"/>
  <c r="D119" i="1"/>
  <c r="I119" i="1"/>
  <c r="K119" i="1"/>
  <c r="R119" i="1"/>
  <c r="GK119" i="1" s="1"/>
  <c r="AC119" i="1"/>
  <c r="CQ119" i="1" s="1"/>
  <c r="P119" i="1" s="1"/>
  <c r="AD119" i="1"/>
  <c r="AE119" i="1"/>
  <c r="CR119" i="1" s="1"/>
  <c r="Q119" i="1" s="1"/>
  <c r="AF119" i="1"/>
  <c r="CT119" i="1" s="1"/>
  <c r="S119" i="1" s="1"/>
  <c r="AG119" i="1"/>
  <c r="CU119" i="1" s="1"/>
  <c r="T119" i="1" s="1"/>
  <c r="AH119" i="1"/>
  <c r="CV119" i="1" s="1"/>
  <c r="U119" i="1" s="1"/>
  <c r="AI119" i="1"/>
  <c r="AJ119" i="1"/>
  <c r="CS119" i="1"/>
  <c r="CW119" i="1"/>
  <c r="V119" i="1" s="1"/>
  <c r="CX119" i="1"/>
  <c r="W119" i="1" s="1"/>
  <c r="GL119" i="1"/>
  <c r="GN119" i="1"/>
  <c r="GP119" i="1"/>
  <c r="GV119" i="1"/>
  <c r="HC119" i="1"/>
  <c r="GX119" i="1" s="1"/>
  <c r="V120" i="1"/>
  <c r="AB120" i="1"/>
  <c r="AC120" i="1"/>
  <c r="AD120" i="1"/>
  <c r="AE120" i="1"/>
  <c r="CR120" i="1" s="1"/>
  <c r="Q120" i="1" s="1"/>
  <c r="AF120" i="1"/>
  <c r="AG120" i="1"/>
  <c r="AH120" i="1"/>
  <c r="AI120" i="1"/>
  <c r="AJ120" i="1"/>
  <c r="CX120" i="1" s="1"/>
  <c r="W120" i="1" s="1"/>
  <c r="CS120" i="1"/>
  <c r="R120" i="1" s="1"/>
  <c r="CT120" i="1"/>
  <c r="S120" i="1" s="1"/>
  <c r="CU120" i="1"/>
  <c r="T120" i="1" s="1"/>
  <c r="CV120" i="1"/>
  <c r="U120" i="1" s="1"/>
  <c r="CW120" i="1"/>
  <c r="GL120" i="1"/>
  <c r="GN120" i="1"/>
  <c r="GP120" i="1"/>
  <c r="GV120" i="1"/>
  <c r="HC120" i="1" s="1"/>
  <c r="GX120" i="1" s="1"/>
  <c r="R121" i="1"/>
  <c r="V121" i="1"/>
  <c r="W121" i="1"/>
  <c r="AC121" i="1"/>
  <c r="AE121" i="1"/>
  <c r="AD121" i="1" s="1"/>
  <c r="AB121" i="1" s="1"/>
  <c r="AF121" i="1"/>
  <c r="CT121" i="1" s="1"/>
  <c r="S121" i="1" s="1"/>
  <c r="AG121" i="1"/>
  <c r="CU121" i="1" s="1"/>
  <c r="T121" i="1" s="1"/>
  <c r="AH121" i="1"/>
  <c r="CV121" i="1" s="1"/>
  <c r="U121" i="1" s="1"/>
  <c r="AI121" i="1"/>
  <c r="AJ121" i="1"/>
  <c r="CX121" i="1" s="1"/>
  <c r="CQ121" i="1"/>
  <c r="P121" i="1" s="1"/>
  <c r="CP121" i="1" s="1"/>
  <c r="O121" i="1" s="1"/>
  <c r="CR121" i="1"/>
  <c r="Q121" i="1" s="1"/>
  <c r="CS121" i="1"/>
  <c r="CW121" i="1"/>
  <c r="GK121" i="1"/>
  <c r="GL121" i="1"/>
  <c r="GN121" i="1"/>
  <c r="GP121" i="1"/>
  <c r="GV121" i="1"/>
  <c r="HC121" i="1"/>
  <c r="GX121" i="1" s="1"/>
  <c r="HG121" i="1"/>
  <c r="C122" i="1"/>
  <c r="D122" i="1"/>
  <c r="I122" i="1"/>
  <c r="K122" i="1"/>
  <c r="AB122" i="1"/>
  <c r="AC122" i="1"/>
  <c r="CQ122" i="1" s="1"/>
  <c r="AE122" i="1"/>
  <c r="AD122" i="1" s="1"/>
  <c r="AF122" i="1"/>
  <c r="AG122" i="1"/>
  <c r="AH122" i="1"/>
  <c r="AI122" i="1"/>
  <c r="CW122" i="1" s="1"/>
  <c r="AJ122" i="1"/>
  <c r="CX122" i="1" s="1"/>
  <c r="CR122" i="1"/>
  <c r="CS122" i="1"/>
  <c r="R122" i="1" s="1"/>
  <c r="CT122" i="1"/>
  <c r="CU122" i="1"/>
  <c r="CV122" i="1"/>
  <c r="GL122" i="1"/>
  <c r="GN122" i="1"/>
  <c r="GP122" i="1"/>
  <c r="GV122" i="1"/>
  <c r="HC122" i="1" s="1"/>
  <c r="GX122" i="1" s="1"/>
  <c r="C123" i="1"/>
  <c r="D123" i="1"/>
  <c r="I123" i="1"/>
  <c r="K123" i="1"/>
  <c r="R123" i="1"/>
  <c r="GK123" i="1" s="1"/>
  <c r="AC123" i="1"/>
  <c r="CQ123" i="1" s="1"/>
  <c r="P123" i="1" s="1"/>
  <c r="AD123" i="1"/>
  <c r="AE123" i="1"/>
  <c r="CR123" i="1" s="1"/>
  <c r="Q123" i="1" s="1"/>
  <c r="AF123" i="1"/>
  <c r="CT123" i="1" s="1"/>
  <c r="S123" i="1" s="1"/>
  <c r="AG123" i="1"/>
  <c r="CU123" i="1" s="1"/>
  <c r="T123" i="1" s="1"/>
  <c r="AH123" i="1"/>
  <c r="CV123" i="1" s="1"/>
  <c r="U123" i="1" s="1"/>
  <c r="AI123" i="1"/>
  <c r="AJ123" i="1"/>
  <c r="CS123" i="1"/>
  <c r="CW123" i="1"/>
  <c r="V123" i="1" s="1"/>
  <c r="CX123" i="1"/>
  <c r="W123" i="1" s="1"/>
  <c r="GL123" i="1"/>
  <c r="GN123" i="1"/>
  <c r="GP123" i="1"/>
  <c r="GV123" i="1"/>
  <c r="HC123" i="1"/>
  <c r="GX123" i="1" s="1"/>
  <c r="C124" i="1"/>
  <c r="D124" i="1"/>
  <c r="I124" i="1"/>
  <c r="K124" i="1"/>
  <c r="R124" i="1"/>
  <c r="V124" i="1"/>
  <c r="AC124" i="1"/>
  <c r="AE124" i="1"/>
  <c r="AD124" i="1" s="1"/>
  <c r="AB124" i="1" s="1"/>
  <c r="AF124" i="1"/>
  <c r="CT124" i="1" s="1"/>
  <c r="S124" i="1" s="1"/>
  <c r="AG124" i="1"/>
  <c r="CU124" i="1" s="1"/>
  <c r="T124" i="1" s="1"/>
  <c r="AH124" i="1"/>
  <c r="CV124" i="1" s="1"/>
  <c r="U124" i="1" s="1"/>
  <c r="AI124" i="1"/>
  <c r="AJ124" i="1"/>
  <c r="CX124" i="1" s="1"/>
  <c r="W124" i="1" s="1"/>
  <c r="CQ124" i="1"/>
  <c r="P124" i="1" s="1"/>
  <c r="CP124" i="1" s="1"/>
  <c r="O124" i="1" s="1"/>
  <c r="CR124" i="1"/>
  <c r="Q124" i="1" s="1"/>
  <c r="CS124" i="1"/>
  <c r="CW124" i="1"/>
  <c r="GL124" i="1"/>
  <c r="GN124" i="1"/>
  <c r="GP124" i="1"/>
  <c r="GV124" i="1"/>
  <c r="HC124" i="1"/>
  <c r="GX124" i="1" s="1"/>
  <c r="C125" i="1"/>
  <c r="D125" i="1"/>
  <c r="I125" i="1"/>
  <c r="K125" i="1"/>
  <c r="W125" i="1"/>
  <c r="AC125" i="1"/>
  <c r="AD125" i="1"/>
  <c r="AE125" i="1"/>
  <c r="CS125" i="1" s="1"/>
  <c r="R125" i="1" s="1"/>
  <c r="GK125" i="1" s="1"/>
  <c r="AF125" i="1"/>
  <c r="AG125" i="1"/>
  <c r="AH125" i="1"/>
  <c r="AI125" i="1"/>
  <c r="AJ125" i="1"/>
  <c r="CR125" i="1"/>
  <c r="Q125" i="1" s="1"/>
  <c r="CT125" i="1"/>
  <c r="S125" i="1" s="1"/>
  <c r="CU125" i="1"/>
  <c r="T125" i="1" s="1"/>
  <c r="CV125" i="1"/>
  <c r="U125" i="1" s="1"/>
  <c r="CW125" i="1"/>
  <c r="V125" i="1" s="1"/>
  <c r="EA151" i="1" s="1"/>
  <c r="CX125" i="1"/>
  <c r="GL125" i="1"/>
  <c r="GN125" i="1"/>
  <c r="GP125" i="1"/>
  <c r="GV125" i="1"/>
  <c r="HC125" i="1" s="1"/>
  <c r="GX125" i="1" s="1"/>
  <c r="I126" i="1"/>
  <c r="K126" i="1"/>
  <c r="U126" i="1"/>
  <c r="V126" i="1"/>
  <c r="X126" i="1"/>
  <c r="AC126" i="1"/>
  <c r="AE126" i="1"/>
  <c r="CR126" i="1" s="1"/>
  <c r="Q126" i="1" s="1"/>
  <c r="AF126" i="1"/>
  <c r="CT126" i="1" s="1"/>
  <c r="S126" i="1" s="1"/>
  <c r="AG126" i="1"/>
  <c r="CU126" i="1" s="1"/>
  <c r="T126" i="1" s="1"/>
  <c r="AH126" i="1"/>
  <c r="AI126" i="1"/>
  <c r="CW126" i="1" s="1"/>
  <c r="AJ126" i="1"/>
  <c r="CX126" i="1" s="1"/>
  <c r="W126" i="1" s="1"/>
  <c r="CQ126" i="1"/>
  <c r="P126" i="1" s="1"/>
  <c r="CV126" i="1"/>
  <c r="CY126" i="1"/>
  <c r="CZ126" i="1"/>
  <c r="Y126" i="1" s="1"/>
  <c r="GL126" i="1"/>
  <c r="GN126" i="1"/>
  <c r="GP126" i="1"/>
  <c r="GV126" i="1"/>
  <c r="HC126" i="1"/>
  <c r="GX126" i="1" s="1"/>
  <c r="I127" i="1"/>
  <c r="K127" i="1"/>
  <c r="P127" i="1"/>
  <c r="X127" i="1"/>
  <c r="Y127" i="1"/>
  <c r="AC127" i="1"/>
  <c r="AD127" i="1"/>
  <c r="AB127" i="1" s="1"/>
  <c r="AE127" i="1"/>
  <c r="AF127" i="1"/>
  <c r="CT127" i="1" s="1"/>
  <c r="S127" i="1" s="1"/>
  <c r="AG127" i="1"/>
  <c r="AH127" i="1"/>
  <c r="AI127" i="1"/>
  <c r="AJ127" i="1"/>
  <c r="CQ127" i="1"/>
  <c r="CU127" i="1"/>
  <c r="T127" i="1" s="1"/>
  <c r="CV127" i="1"/>
  <c r="U127" i="1" s="1"/>
  <c r="CW127" i="1"/>
  <c r="V127" i="1" s="1"/>
  <c r="CX127" i="1"/>
  <c r="W127" i="1" s="1"/>
  <c r="CY127" i="1"/>
  <c r="CZ127" i="1"/>
  <c r="GL127" i="1"/>
  <c r="GN127" i="1"/>
  <c r="GP127" i="1"/>
  <c r="GV127" i="1"/>
  <c r="HC127" i="1" s="1"/>
  <c r="GX127" i="1" s="1"/>
  <c r="I128" i="1"/>
  <c r="K128" i="1"/>
  <c r="R128" i="1"/>
  <c r="V128" i="1"/>
  <c r="Y128" i="1"/>
  <c r="AC128" i="1"/>
  <c r="AE128" i="1"/>
  <c r="AD128" i="1" s="1"/>
  <c r="AB128" i="1" s="1"/>
  <c r="AF128" i="1"/>
  <c r="CT128" i="1" s="1"/>
  <c r="S128" i="1" s="1"/>
  <c r="AG128" i="1"/>
  <c r="CU128" i="1" s="1"/>
  <c r="T128" i="1" s="1"/>
  <c r="AH128" i="1"/>
  <c r="CV128" i="1" s="1"/>
  <c r="U128" i="1" s="1"/>
  <c r="AI128" i="1"/>
  <c r="AJ128" i="1"/>
  <c r="CX128" i="1" s="1"/>
  <c r="W128" i="1" s="1"/>
  <c r="CQ128" i="1"/>
  <c r="P128" i="1" s="1"/>
  <c r="CP128" i="1" s="1"/>
  <c r="O128" i="1" s="1"/>
  <c r="GM128" i="1" s="1"/>
  <c r="GO128" i="1" s="1"/>
  <c r="CR128" i="1"/>
  <c r="Q128" i="1" s="1"/>
  <c r="CS128" i="1"/>
  <c r="CW128" i="1"/>
  <c r="CY128" i="1"/>
  <c r="X128" i="1" s="1"/>
  <c r="CZ128" i="1"/>
  <c r="GL128" i="1"/>
  <c r="GN128" i="1"/>
  <c r="GP128" i="1"/>
  <c r="GV128" i="1"/>
  <c r="HC128" i="1"/>
  <c r="GX128" i="1" s="1"/>
  <c r="I129" i="1"/>
  <c r="K129" i="1"/>
  <c r="Y129" i="1"/>
  <c r="AC129" i="1"/>
  <c r="CQ129" i="1" s="1"/>
  <c r="P129" i="1" s="1"/>
  <c r="AE129" i="1"/>
  <c r="AF129" i="1"/>
  <c r="CT129" i="1" s="1"/>
  <c r="S129" i="1" s="1"/>
  <c r="AG129" i="1"/>
  <c r="CU129" i="1" s="1"/>
  <c r="T129" i="1" s="1"/>
  <c r="AH129" i="1"/>
  <c r="AI129" i="1"/>
  <c r="AJ129" i="1"/>
  <c r="CV129" i="1"/>
  <c r="U129" i="1" s="1"/>
  <c r="CW129" i="1"/>
  <c r="V129" i="1" s="1"/>
  <c r="CX129" i="1"/>
  <c r="W129" i="1" s="1"/>
  <c r="CY129" i="1"/>
  <c r="X129" i="1" s="1"/>
  <c r="CZ129" i="1"/>
  <c r="GL129" i="1"/>
  <c r="GN129" i="1"/>
  <c r="GP129" i="1"/>
  <c r="FV151" i="1" s="1"/>
  <c r="GV129" i="1"/>
  <c r="GX129" i="1"/>
  <c r="HC129" i="1"/>
  <c r="I130" i="1"/>
  <c r="K130" i="1"/>
  <c r="S130" i="1"/>
  <c r="U130" i="1"/>
  <c r="X130" i="1"/>
  <c r="AB130" i="1"/>
  <c r="AC130" i="1"/>
  <c r="AD130" i="1"/>
  <c r="AE130" i="1"/>
  <c r="AF130" i="1"/>
  <c r="AG130" i="1"/>
  <c r="CU130" i="1" s="1"/>
  <c r="T130" i="1" s="1"/>
  <c r="AH130" i="1"/>
  <c r="CV130" i="1" s="1"/>
  <c r="AI130" i="1"/>
  <c r="CW130" i="1" s="1"/>
  <c r="V130" i="1" s="1"/>
  <c r="AJ130" i="1"/>
  <c r="CQ130" i="1"/>
  <c r="P130" i="1" s="1"/>
  <c r="CR130" i="1"/>
  <c r="Q130" i="1" s="1"/>
  <c r="CP130" i="1" s="1"/>
  <c r="O130" i="1" s="1"/>
  <c r="GM130" i="1" s="1"/>
  <c r="GO130" i="1" s="1"/>
  <c r="CS130" i="1"/>
  <c r="R130" i="1" s="1"/>
  <c r="CT130" i="1"/>
  <c r="CX130" i="1"/>
  <c r="W130" i="1" s="1"/>
  <c r="CY130" i="1"/>
  <c r="CZ130" i="1"/>
  <c r="Y130" i="1" s="1"/>
  <c r="GL130" i="1"/>
  <c r="GN130" i="1"/>
  <c r="GP130" i="1"/>
  <c r="GV130" i="1"/>
  <c r="HC130" i="1" s="1"/>
  <c r="GX130" i="1" s="1"/>
  <c r="I131" i="1"/>
  <c r="K131" i="1"/>
  <c r="S131" i="1"/>
  <c r="AB131" i="1"/>
  <c r="AC131" i="1"/>
  <c r="CQ131" i="1" s="1"/>
  <c r="P131" i="1" s="1"/>
  <c r="AD131" i="1"/>
  <c r="AE131" i="1"/>
  <c r="AF131" i="1"/>
  <c r="CT131" i="1" s="1"/>
  <c r="AG131" i="1"/>
  <c r="AH131" i="1"/>
  <c r="CV131" i="1" s="1"/>
  <c r="U131" i="1" s="1"/>
  <c r="AI131" i="1"/>
  <c r="AJ131" i="1"/>
  <c r="CR131" i="1"/>
  <c r="Q131" i="1" s="1"/>
  <c r="CS131" i="1"/>
  <c r="R131" i="1" s="1"/>
  <c r="GK131" i="1" s="1"/>
  <c r="CU131" i="1"/>
  <c r="T131" i="1" s="1"/>
  <c r="CW131" i="1"/>
  <c r="V131" i="1" s="1"/>
  <c r="CX131" i="1"/>
  <c r="W131" i="1" s="1"/>
  <c r="CY131" i="1"/>
  <c r="X131" i="1" s="1"/>
  <c r="CZ131" i="1"/>
  <c r="Y131" i="1" s="1"/>
  <c r="GL131" i="1"/>
  <c r="GN131" i="1"/>
  <c r="GP131" i="1"/>
  <c r="GV131" i="1"/>
  <c r="HC131" i="1" s="1"/>
  <c r="GX131" i="1" s="1"/>
  <c r="C132" i="1"/>
  <c r="D132" i="1"/>
  <c r="I132" i="1"/>
  <c r="K132" i="1"/>
  <c r="W132" i="1"/>
  <c r="AC132" i="1"/>
  <c r="AE132" i="1"/>
  <c r="CS132" i="1" s="1"/>
  <c r="R132" i="1" s="1"/>
  <c r="AF132" i="1"/>
  <c r="CT132" i="1" s="1"/>
  <c r="S132" i="1" s="1"/>
  <c r="AG132" i="1"/>
  <c r="CU132" i="1" s="1"/>
  <c r="T132" i="1" s="1"/>
  <c r="AH132" i="1"/>
  <c r="CV132" i="1" s="1"/>
  <c r="U132" i="1" s="1"/>
  <c r="AI132" i="1"/>
  <c r="AJ132" i="1"/>
  <c r="CX132" i="1" s="1"/>
  <c r="CQ132" i="1"/>
  <c r="P132" i="1" s="1"/>
  <c r="CR132" i="1"/>
  <c r="Q132" i="1" s="1"/>
  <c r="CW132" i="1"/>
  <c r="V132" i="1" s="1"/>
  <c r="GL132" i="1"/>
  <c r="GN132" i="1"/>
  <c r="GP132" i="1"/>
  <c r="GV132" i="1"/>
  <c r="HC132" i="1"/>
  <c r="GX132" i="1" s="1"/>
  <c r="C133" i="1"/>
  <c r="D133" i="1"/>
  <c r="I133" i="1"/>
  <c r="K133" i="1"/>
  <c r="W133" i="1"/>
  <c r="AC133" i="1"/>
  <c r="AE133" i="1"/>
  <c r="AF133" i="1"/>
  <c r="AG133" i="1"/>
  <c r="AH133" i="1"/>
  <c r="AI133" i="1"/>
  <c r="AJ133" i="1"/>
  <c r="CT133" i="1"/>
  <c r="S133" i="1" s="1"/>
  <c r="CU133" i="1"/>
  <c r="T133" i="1" s="1"/>
  <c r="CV133" i="1"/>
  <c r="U133" i="1" s="1"/>
  <c r="CW133" i="1"/>
  <c r="V133" i="1" s="1"/>
  <c r="CX133" i="1"/>
  <c r="GL133" i="1"/>
  <c r="GN133" i="1"/>
  <c r="GP133" i="1"/>
  <c r="GV133" i="1"/>
  <c r="HC133" i="1" s="1"/>
  <c r="GX133" i="1"/>
  <c r="I134" i="1"/>
  <c r="K134" i="1"/>
  <c r="S134" i="1"/>
  <c r="U134" i="1"/>
  <c r="W134" i="1"/>
  <c r="X134" i="1"/>
  <c r="AC134" i="1"/>
  <c r="AE134" i="1"/>
  <c r="AF134" i="1"/>
  <c r="CT134" i="1" s="1"/>
  <c r="AG134" i="1"/>
  <c r="CU134" i="1" s="1"/>
  <c r="T134" i="1" s="1"/>
  <c r="AH134" i="1"/>
  <c r="AI134" i="1"/>
  <c r="CW134" i="1" s="1"/>
  <c r="V134" i="1" s="1"/>
  <c r="AJ134" i="1"/>
  <c r="CQ134" i="1"/>
  <c r="P134" i="1" s="1"/>
  <c r="CV134" i="1"/>
  <c r="CX134" i="1"/>
  <c r="CY134" i="1"/>
  <c r="CZ134" i="1"/>
  <c r="Y134" i="1" s="1"/>
  <c r="GL134" i="1"/>
  <c r="GN134" i="1"/>
  <c r="GP134" i="1"/>
  <c r="GV134" i="1"/>
  <c r="HC134" i="1"/>
  <c r="GX134" i="1" s="1"/>
  <c r="I135" i="1"/>
  <c r="K135" i="1"/>
  <c r="Q135" i="1"/>
  <c r="X135" i="1"/>
  <c r="Y135" i="1"/>
  <c r="AC135" i="1"/>
  <c r="AD135" i="1"/>
  <c r="AB135" i="1" s="1"/>
  <c r="AE135" i="1"/>
  <c r="CR135" i="1" s="1"/>
  <c r="AF135" i="1"/>
  <c r="CT135" i="1" s="1"/>
  <c r="S135" i="1" s="1"/>
  <c r="AG135" i="1"/>
  <c r="AH135" i="1"/>
  <c r="AI135" i="1"/>
  <c r="AJ135" i="1"/>
  <c r="CQ135" i="1"/>
  <c r="P135" i="1" s="1"/>
  <c r="CS135" i="1"/>
  <c r="R135" i="1" s="1"/>
  <c r="GK135" i="1" s="1"/>
  <c r="CU135" i="1"/>
  <c r="T135" i="1" s="1"/>
  <c r="CV135" i="1"/>
  <c r="U135" i="1" s="1"/>
  <c r="CW135" i="1"/>
  <c r="V135" i="1" s="1"/>
  <c r="CX135" i="1"/>
  <c r="W135" i="1" s="1"/>
  <c r="CY135" i="1"/>
  <c r="CZ135" i="1"/>
  <c r="GL135" i="1"/>
  <c r="GN135" i="1"/>
  <c r="GP135" i="1"/>
  <c r="GV135" i="1"/>
  <c r="HC135" i="1" s="1"/>
  <c r="GX135" i="1" s="1"/>
  <c r="C136" i="1"/>
  <c r="D136" i="1"/>
  <c r="I136" i="1"/>
  <c r="K136" i="1"/>
  <c r="P136" i="1"/>
  <c r="CP136" i="1" s="1"/>
  <c r="O136" i="1" s="1"/>
  <c r="U136" i="1"/>
  <c r="AC136" i="1"/>
  <c r="CQ136" i="1" s="1"/>
  <c r="AD136" i="1"/>
  <c r="AE136" i="1"/>
  <c r="CR136" i="1" s="1"/>
  <c r="Q136" i="1" s="1"/>
  <c r="AF136" i="1"/>
  <c r="CT136" i="1" s="1"/>
  <c r="S136" i="1" s="1"/>
  <c r="AG136" i="1"/>
  <c r="AH136" i="1"/>
  <c r="CV136" i="1" s="1"/>
  <c r="AI136" i="1"/>
  <c r="CW136" i="1" s="1"/>
  <c r="V136" i="1" s="1"/>
  <c r="AJ136" i="1"/>
  <c r="CX136" i="1" s="1"/>
  <c r="W136" i="1" s="1"/>
  <c r="CU136" i="1"/>
  <c r="T136" i="1" s="1"/>
  <c r="GL136" i="1"/>
  <c r="GN136" i="1"/>
  <c r="GP136" i="1"/>
  <c r="GV136" i="1"/>
  <c r="GX136" i="1"/>
  <c r="HC136" i="1"/>
  <c r="C137" i="1"/>
  <c r="D137" i="1"/>
  <c r="I137" i="1"/>
  <c r="K137" i="1"/>
  <c r="U137" i="1"/>
  <c r="AC137" i="1"/>
  <c r="CQ137" i="1" s="1"/>
  <c r="AD137" i="1"/>
  <c r="AE137" i="1"/>
  <c r="AF137" i="1"/>
  <c r="AG137" i="1"/>
  <c r="AH137" i="1"/>
  <c r="AI137" i="1"/>
  <c r="CW137" i="1" s="1"/>
  <c r="AJ137" i="1"/>
  <c r="CX137" i="1" s="1"/>
  <c r="W137" i="1" s="1"/>
  <c r="CR137" i="1"/>
  <c r="Q137" i="1" s="1"/>
  <c r="CS137" i="1"/>
  <c r="CT137" i="1"/>
  <c r="CU137" i="1"/>
  <c r="CV137" i="1"/>
  <c r="GL137" i="1"/>
  <c r="GN137" i="1"/>
  <c r="GP137" i="1"/>
  <c r="GV137" i="1"/>
  <c r="HC137" i="1" s="1"/>
  <c r="GX137" i="1" s="1"/>
  <c r="I138" i="1"/>
  <c r="K138" i="1"/>
  <c r="S138" i="1"/>
  <c r="AC138" i="1"/>
  <c r="AD138" i="1"/>
  <c r="AE138" i="1"/>
  <c r="AF138" i="1"/>
  <c r="AG138" i="1"/>
  <c r="CU138" i="1" s="1"/>
  <c r="T138" i="1" s="1"/>
  <c r="AH138" i="1"/>
  <c r="AI138" i="1"/>
  <c r="CW138" i="1" s="1"/>
  <c r="V138" i="1" s="1"/>
  <c r="AJ138" i="1"/>
  <c r="CT138" i="1"/>
  <c r="CV138" i="1"/>
  <c r="U138" i="1" s="1"/>
  <c r="CX138" i="1"/>
  <c r="W138" i="1" s="1"/>
  <c r="CY138" i="1"/>
  <c r="X138" i="1" s="1"/>
  <c r="CZ138" i="1"/>
  <c r="Y138" i="1" s="1"/>
  <c r="GL138" i="1"/>
  <c r="GN138" i="1"/>
  <c r="GP138" i="1"/>
  <c r="GV138" i="1"/>
  <c r="HC138" i="1" s="1"/>
  <c r="GX138" i="1" s="1"/>
  <c r="I139" i="1"/>
  <c r="K139" i="1"/>
  <c r="Q139" i="1"/>
  <c r="V139" i="1"/>
  <c r="X139" i="1"/>
  <c r="AB139" i="1"/>
  <c r="AC139" i="1"/>
  <c r="CQ139" i="1" s="1"/>
  <c r="P139" i="1" s="1"/>
  <c r="AD139" i="1"/>
  <c r="AE139" i="1"/>
  <c r="CR139" i="1" s="1"/>
  <c r="AF139" i="1"/>
  <c r="AG139" i="1"/>
  <c r="AH139" i="1"/>
  <c r="AI139" i="1"/>
  <c r="CW139" i="1" s="1"/>
  <c r="AJ139" i="1"/>
  <c r="CX139" i="1" s="1"/>
  <c r="W139" i="1" s="1"/>
  <c r="EB151" i="1" s="1"/>
  <c r="CS139" i="1"/>
  <c r="R139" i="1" s="1"/>
  <c r="GK139" i="1" s="1"/>
  <c r="CT139" i="1"/>
  <c r="S139" i="1" s="1"/>
  <c r="CU139" i="1"/>
  <c r="T139" i="1" s="1"/>
  <c r="CV139" i="1"/>
  <c r="U139" i="1" s="1"/>
  <c r="CY139" i="1"/>
  <c r="CZ139" i="1"/>
  <c r="Y139" i="1" s="1"/>
  <c r="GL139" i="1"/>
  <c r="GN139" i="1"/>
  <c r="GP139" i="1"/>
  <c r="GV139" i="1"/>
  <c r="HC139" i="1" s="1"/>
  <c r="GX139" i="1"/>
  <c r="I140" i="1"/>
  <c r="K140" i="1"/>
  <c r="T140" i="1"/>
  <c r="U140" i="1"/>
  <c r="W140" i="1"/>
  <c r="AC140" i="1"/>
  <c r="CQ140" i="1" s="1"/>
  <c r="P140" i="1" s="1"/>
  <c r="AE140" i="1"/>
  <c r="AF140" i="1"/>
  <c r="CT140" i="1" s="1"/>
  <c r="S140" i="1" s="1"/>
  <c r="AG140" i="1"/>
  <c r="AH140" i="1"/>
  <c r="AI140" i="1"/>
  <c r="AJ140" i="1"/>
  <c r="CX140" i="1" s="1"/>
  <c r="CU140" i="1"/>
  <c r="CV140" i="1"/>
  <c r="CW140" i="1"/>
  <c r="V140" i="1" s="1"/>
  <c r="CY140" i="1"/>
  <c r="X140" i="1" s="1"/>
  <c r="CZ140" i="1"/>
  <c r="Y140" i="1" s="1"/>
  <c r="GL140" i="1"/>
  <c r="GO140" i="1"/>
  <c r="GP140" i="1"/>
  <c r="GV140" i="1"/>
  <c r="HC140" i="1"/>
  <c r="GX140" i="1" s="1"/>
  <c r="I141" i="1"/>
  <c r="K141" i="1"/>
  <c r="R141" i="1"/>
  <c r="GK141" i="1" s="1"/>
  <c r="W141" i="1"/>
  <c r="X141" i="1"/>
  <c r="Y141" i="1"/>
  <c r="AC141" i="1"/>
  <c r="AE141" i="1"/>
  <c r="CS141" i="1" s="1"/>
  <c r="AF141" i="1"/>
  <c r="CT141" i="1" s="1"/>
  <c r="S141" i="1" s="1"/>
  <c r="AG141" i="1"/>
  <c r="AH141" i="1"/>
  <c r="AI141" i="1"/>
  <c r="AJ141" i="1"/>
  <c r="CQ141" i="1"/>
  <c r="P141" i="1" s="1"/>
  <c r="CP141" i="1" s="1"/>
  <c r="O141" i="1" s="1"/>
  <c r="CR141" i="1"/>
  <c r="Q141" i="1" s="1"/>
  <c r="CU141" i="1"/>
  <c r="CV141" i="1"/>
  <c r="CW141" i="1"/>
  <c r="V141" i="1" s="1"/>
  <c r="CX141" i="1"/>
  <c r="CY141" i="1"/>
  <c r="CZ141" i="1"/>
  <c r="GL141" i="1"/>
  <c r="GO141" i="1"/>
  <c r="GP141" i="1"/>
  <c r="GV141" i="1"/>
  <c r="HC141" i="1"/>
  <c r="GX141" i="1" s="1"/>
  <c r="C142" i="1"/>
  <c r="D142" i="1"/>
  <c r="I142" i="1"/>
  <c r="K142" i="1"/>
  <c r="AC142" i="1"/>
  <c r="AD142" i="1"/>
  <c r="AE142" i="1"/>
  <c r="AF142" i="1"/>
  <c r="AG142" i="1"/>
  <c r="CU142" i="1" s="1"/>
  <c r="T142" i="1" s="1"/>
  <c r="AH142" i="1"/>
  <c r="CV142" i="1" s="1"/>
  <c r="U142" i="1" s="1"/>
  <c r="AI142" i="1"/>
  <c r="CW142" i="1" s="1"/>
  <c r="V142" i="1" s="1"/>
  <c r="AJ142" i="1"/>
  <c r="CX142" i="1" s="1"/>
  <c r="W142" i="1" s="1"/>
  <c r="CT142" i="1"/>
  <c r="S142" i="1" s="1"/>
  <c r="GL142" i="1"/>
  <c r="GN142" i="1"/>
  <c r="GP142" i="1"/>
  <c r="GV142" i="1"/>
  <c r="HC142" i="1"/>
  <c r="GX142" i="1" s="1"/>
  <c r="C143" i="1"/>
  <c r="D143" i="1"/>
  <c r="I143" i="1"/>
  <c r="K143" i="1"/>
  <c r="T143" i="1"/>
  <c r="U143" i="1"/>
  <c r="X143" i="1"/>
  <c r="AC143" i="1"/>
  <c r="AD143" i="1"/>
  <c r="AE143" i="1"/>
  <c r="AF143" i="1"/>
  <c r="AG143" i="1"/>
  <c r="AH143" i="1"/>
  <c r="CV143" i="1" s="1"/>
  <c r="AI143" i="1"/>
  <c r="CW143" i="1" s="1"/>
  <c r="V143" i="1" s="1"/>
  <c r="AJ143" i="1"/>
  <c r="CX143" i="1" s="1"/>
  <c r="W143" i="1" s="1"/>
  <c r="CR143" i="1"/>
  <c r="Q143" i="1" s="1"/>
  <c r="CS143" i="1"/>
  <c r="R143" i="1" s="1"/>
  <c r="GK143" i="1" s="1"/>
  <c r="CT143" i="1"/>
  <c r="S143" i="1" s="1"/>
  <c r="CU143" i="1"/>
  <c r="CY143" i="1"/>
  <c r="CZ143" i="1"/>
  <c r="Y143" i="1" s="1"/>
  <c r="GL143" i="1"/>
  <c r="GN143" i="1"/>
  <c r="GP143" i="1"/>
  <c r="GV143" i="1"/>
  <c r="HC143" i="1" s="1"/>
  <c r="GX143" i="1" s="1"/>
  <c r="I144" i="1"/>
  <c r="K144" i="1"/>
  <c r="P144" i="1"/>
  <c r="R144" i="1"/>
  <c r="AC144" i="1"/>
  <c r="CQ144" i="1" s="1"/>
  <c r="AD144" i="1"/>
  <c r="AB144" i="1" s="1"/>
  <c r="AE144" i="1"/>
  <c r="AF144" i="1"/>
  <c r="AG144" i="1"/>
  <c r="CU144" i="1" s="1"/>
  <c r="T144" i="1" s="1"/>
  <c r="AH144" i="1"/>
  <c r="CV144" i="1" s="1"/>
  <c r="U144" i="1" s="1"/>
  <c r="AI144" i="1"/>
  <c r="CW144" i="1" s="1"/>
  <c r="V144" i="1" s="1"/>
  <c r="AJ144" i="1"/>
  <c r="CR144" i="1"/>
  <c r="Q144" i="1" s="1"/>
  <c r="CS144" i="1"/>
  <c r="CT144" i="1"/>
  <c r="S144" i="1" s="1"/>
  <c r="CX144" i="1"/>
  <c r="W144" i="1" s="1"/>
  <c r="CY144" i="1"/>
  <c r="X144" i="1" s="1"/>
  <c r="CZ144" i="1"/>
  <c r="Y144" i="1" s="1"/>
  <c r="GL144" i="1"/>
  <c r="GO144" i="1"/>
  <c r="GP144" i="1"/>
  <c r="CD151" i="1" s="1"/>
  <c r="CD116" i="1" s="1"/>
  <c r="GV144" i="1"/>
  <c r="HC144" i="1" s="1"/>
  <c r="GX144" i="1"/>
  <c r="I145" i="1"/>
  <c r="K145" i="1"/>
  <c r="V145" i="1"/>
  <c r="AC145" i="1"/>
  <c r="AB145" i="1" s="1"/>
  <c r="AD145" i="1"/>
  <c r="AE145" i="1"/>
  <c r="CR145" i="1" s="1"/>
  <c r="Q145" i="1" s="1"/>
  <c r="AF145" i="1"/>
  <c r="AG145" i="1"/>
  <c r="AH145" i="1"/>
  <c r="AI145" i="1"/>
  <c r="CW145" i="1" s="1"/>
  <c r="AJ145" i="1"/>
  <c r="CX145" i="1" s="1"/>
  <c r="W145" i="1" s="1"/>
  <c r="CQ145" i="1"/>
  <c r="P145" i="1" s="1"/>
  <c r="CP145" i="1" s="1"/>
  <c r="O145" i="1" s="1"/>
  <c r="CT145" i="1"/>
  <c r="S145" i="1" s="1"/>
  <c r="CU145" i="1"/>
  <c r="T145" i="1" s="1"/>
  <c r="CV145" i="1"/>
  <c r="U145" i="1" s="1"/>
  <c r="CY145" i="1"/>
  <c r="X145" i="1" s="1"/>
  <c r="CZ145" i="1"/>
  <c r="Y145" i="1" s="1"/>
  <c r="GL145" i="1"/>
  <c r="FR151" i="1" s="1"/>
  <c r="GO145" i="1"/>
  <c r="GP145" i="1"/>
  <c r="GV145" i="1"/>
  <c r="GX145" i="1"/>
  <c r="HC145" i="1"/>
  <c r="C146" i="1"/>
  <c r="D146" i="1"/>
  <c r="I146" i="1"/>
  <c r="K146" i="1"/>
  <c r="P146" i="1"/>
  <c r="AC146" i="1"/>
  <c r="AB146" i="1" s="1"/>
  <c r="AD146" i="1"/>
  <c r="AE146" i="1"/>
  <c r="CR146" i="1" s="1"/>
  <c r="Q146" i="1" s="1"/>
  <c r="AF146" i="1"/>
  <c r="CT146" i="1" s="1"/>
  <c r="S146" i="1" s="1"/>
  <c r="AG146" i="1"/>
  <c r="AH146" i="1"/>
  <c r="AI146" i="1"/>
  <c r="AJ146" i="1"/>
  <c r="CQ146" i="1"/>
  <c r="CS146" i="1"/>
  <c r="R146" i="1" s="1"/>
  <c r="CU146" i="1"/>
  <c r="T146" i="1" s="1"/>
  <c r="CV146" i="1"/>
  <c r="U146" i="1" s="1"/>
  <c r="CW146" i="1"/>
  <c r="V146" i="1" s="1"/>
  <c r="CX146" i="1"/>
  <c r="W146" i="1" s="1"/>
  <c r="GL146" i="1"/>
  <c r="GN146" i="1"/>
  <c r="GP146" i="1"/>
  <c r="GV146" i="1"/>
  <c r="HC146" i="1" s="1"/>
  <c r="GX146" i="1" s="1"/>
  <c r="C147" i="1"/>
  <c r="D147" i="1"/>
  <c r="I147" i="1"/>
  <c r="R147" i="1" s="1"/>
  <c r="GK147" i="1" s="1"/>
  <c r="K147" i="1"/>
  <c r="AB147" i="1"/>
  <c r="AC147" i="1"/>
  <c r="AE147" i="1"/>
  <c r="AD147" i="1" s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X147" i="1" s="1"/>
  <c r="W147" i="1" s="1"/>
  <c r="CQ147" i="1"/>
  <c r="CR147" i="1"/>
  <c r="Q147" i="1" s="1"/>
  <c r="CS147" i="1"/>
  <c r="CT147" i="1"/>
  <c r="S147" i="1" s="1"/>
  <c r="GL147" i="1"/>
  <c r="GN147" i="1"/>
  <c r="GP147" i="1"/>
  <c r="GV147" i="1"/>
  <c r="HC147" i="1"/>
  <c r="GX147" i="1" s="1"/>
  <c r="I148" i="1"/>
  <c r="K148" i="1"/>
  <c r="T148" i="1"/>
  <c r="AC148" i="1"/>
  <c r="CQ148" i="1" s="1"/>
  <c r="P148" i="1" s="1"/>
  <c r="AD148" i="1"/>
  <c r="AE148" i="1"/>
  <c r="CR148" i="1" s="1"/>
  <c r="Q148" i="1" s="1"/>
  <c r="AF148" i="1"/>
  <c r="CT148" i="1" s="1"/>
  <c r="S148" i="1" s="1"/>
  <c r="AG148" i="1"/>
  <c r="AH148" i="1"/>
  <c r="CV148" i="1" s="1"/>
  <c r="U148" i="1" s="1"/>
  <c r="AI148" i="1"/>
  <c r="CW148" i="1" s="1"/>
  <c r="V148" i="1" s="1"/>
  <c r="AJ148" i="1"/>
  <c r="CX148" i="1" s="1"/>
  <c r="W148" i="1" s="1"/>
  <c r="CS148" i="1"/>
  <c r="R148" i="1" s="1"/>
  <c r="CU148" i="1"/>
  <c r="CY148" i="1"/>
  <c r="X148" i="1" s="1"/>
  <c r="CZ148" i="1"/>
  <c r="Y148" i="1" s="1"/>
  <c r="GL148" i="1"/>
  <c r="GN148" i="1"/>
  <c r="GP148" i="1"/>
  <c r="GV148" i="1"/>
  <c r="HC148" i="1" s="1"/>
  <c r="GX148" i="1" s="1"/>
  <c r="I149" i="1"/>
  <c r="K149" i="1"/>
  <c r="X149" i="1"/>
  <c r="Y149" i="1"/>
  <c r="AC149" i="1"/>
  <c r="CQ149" i="1" s="1"/>
  <c r="P149" i="1" s="1"/>
  <c r="CP149" i="1" s="1"/>
  <c r="O149" i="1" s="1"/>
  <c r="GM149" i="1" s="1"/>
  <c r="GO149" i="1" s="1"/>
  <c r="AD149" i="1"/>
  <c r="AE149" i="1"/>
  <c r="CS149" i="1" s="1"/>
  <c r="R149" i="1" s="1"/>
  <c r="GK149" i="1" s="1"/>
  <c r="AF149" i="1"/>
  <c r="CT149" i="1" s="1"/>
  <c r="S149" i="1" s="1"/>
  <c r="AG149" i="1"/>
  <c r="AH149" i="1"/>
  <c r="AI149" i="1"/>
  <c r="AJ149" i="1"/>
  <c r="CX149" i="1" s="1"/>
  <c r="W149" i="1" s="1"/>
  <c r="CR149" i="1"/>
  <c r="Q149" i="1" s="1"/>
  <c r="CU149" i="1"/>
  <c r="T149" i="1" s="1"/>
  <c r="CV149" i="1"/>
  <c r="U149" i="1" s="1"/>
  <c r="CW149" i="1"/>
  <c r="V149" i="1" s="1"/>
  <c r="CY149" i="1"/>
  <c r="CZ149" i="1"/>
  <c r="GL149" i="1"/>
  <c r="GN149" i="1"/>
  <c r="GP149" i="1"/>
  <c r="GV149" i="1"/>
  <c r="HC149" i="1" s="1"/>
  <c r="GX149" i="1" s="1"/>
  <c r="B151" i="1"/>
  <c r="B116" i="1" s="1"/>
  <c r="C151" i="1"/>
  <c r="C116" i="1" s="1"/>
  <c r="D151" i="1"/>
  <c r="D116" i="1" s="1"/>
  <c r="F151" i="1"/>
  <c r="F116" i="1" s="1"/>
  <c r="G151" i="1"/>
  <c r="G116" i="1" s="1"/>
  <c r="AO151" i="1"/>
  <c r="AO116" i="1" s="1"/>
  <c r="AP151" i="1"/>
  <c r="AP116" i="1" s="1"/>
  <c r="BB151" i="1"/>
  <c r="BB116" i="1" s="1"/>
  <c r="BD151" i="1"/>
  <c r="BD116" i="1" s="1"/>
  <c r="BX151" i="1"/>
  <c r="BX116" i="1" s="1"/>
  <c r="BY151" i="1"/>
  <c r="BY116" i="1" s="1"/>
  <c r="BZ151" i="1"/>
  <c r="CI151" i="1"/>
  <c r="CK151" i="1"/>
  <c r="CK116" i="1" s="1"/>
  <c r="CL151" i="1"/>
  <c r="CM151" i="1"/>
  <c r="CM116" i="1" s="1"/>
  <c r="EG151" i="1"/>
  <c r="EH151" i="1"/>
  <c r="EH116" i="1" s="1"/>
  <c r="ET151" i="1"/>
  <c r="ET116" i="1" s="1"/>
  <c r="EU151" i="1"/>
  <c r="FP151" i="1"/>
  <c r="FP116" i="1" s="1"/>
  <c r="FQ151" i="1"/>
  <c r="FQ116" i="1" s="1"/>
  <c r="GC151" i="1"/>
  <c r="GC116" i="1" s="1"/>
  <c r="GD151" i="1"/>
  <c r="GD116" i="1" s="1"/>
  <c r="GE151" i="1"/>
  <c r="GE116" i="1" s="1"/>
  <c r="F155" i="1"/>
  <c r="F164" i="1"/>
  <c r="P164" i="1"/>
  <c r="D181" i="1"/>
  <c r="E183" i="1"/>
  <c r="R183" i="1"/>
  <c r="Z183" i="1"/>
  <c r="AA183" i="1"/>
  <c r="AD183" i="1"/>
  <c r="AF183" i="1"/>
  <c r="AM183" i="1"/>
  <c r="AN183" i="1"/>
  <c r="AR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CA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R183" i="1"/>
  <c r="DS183" i="1"/>
  <c r="EE183" i="1"/>
  <c r="EF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R183" i="1"/>
  <c r="FT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R185" i="1"/>
  <c r="T185" i="1"/>
  <c r="AC185" i="1"/>
  <c r="AE185" i="1"/>
  <c r="CS185" i="1" s="1"/>
  <c r="AF185" i="1"/>
  <c r="AG185" i="1"/>
  <c r="CU185" i="1" s="1"/>
  <c r="AH185" i="1"/>
  <c r="CV185" i="1" s="1"/>
  <c r="U185" i="1" s="1"/>
  <c r="AI185" i="1"/>
  <c r="AJ185" i="1"/>
  <c r="CR185" i="1"/>
  <c r="Q185" i="1" s="1"/>
  <c r="CT185" i="1"/>
  <c r="S185" i="1" s="1"/>
  <c r="CW185" i="1"/>
  <c r="V185" i="1" s="1"/>
  <c r="CX185" i="1"/>
  <c r="W185" i="1" s="1"/>
  <c r="GL185" i="1"/>
  <c r="GO185" i="1"/>
  <c r="GP185" i="1"/>
  <c r="GV185" i="1"/>
  <c r="HC185" i="1" s="1"/>
  <c r="GX185" i="1" s="1"/>
  <c r="AC186" i="1"/>
  <c r="AE186" i="1"/>
  <c r="AF186" i="1"/>
  <c r="AG186" i="1"/>
  <c r="AH186" i="1"/>
  <c r="AI186" i="1"/>
  <c r="CW186" i="1" s="1"/>
  <c r="V186" i="1" s="1"/>
  <c r="AJ186" i="1"/>
  <c r="CX186" i="1" s="1"/>
  <c r="W186" i="1" s="1"/>
  <c r="CT186" i="1"/>
  <c r="S186" i="1" s="1"/>
  <c r="CU186" i="1"/>
  <c r="T186" i="1" s="1"/>
  <c r="CV186" i="1"/>
  <c r="U186" i="1" s="1"/>
  <c r="GL186" i="1"/>
  <c r="GO186" i="1"/>
  <c r="GP186" i="1"/>
  <c r="GV186" i="1"/>
  <c r="HC186" i="1" s="1"/>
  <c r="GX186" i="1" s="1"/>
  <c r="T187" i="1"/>
  <c r="W187" i="1"/>
  <c r="AC187" i="1"/>
  <c r="AE187" i="1"/>
  <c r="AF187" i="1"/>
  <c r="CT187" i="1" s="1"/>
  <c r="S187" i="1" s="1"/>
  <c r="AG187" i="1"/>
  <c r="AH187" i="1"/>
  <c r="AI187" i="1"/>
  <c r="AJ187" i="1"/>
  <c r="CX187" i="1" s="1"/>
  <c r="CQ187" i="1"/>
  <c r="P187" i="1" s="1"/>
  <c r="CR187" i="1"/>
  <c r="Q187" i="1" s="1"/>
  <c r="CP187" i="1" s="1"/>
  <c r="O187" i="1" s="1"/>
  <c r="CU187" i="1"/>
  <c r="CV187" i="1"/>
  <c r="U187" i="1" s="1"/>
  <c r="CW187" i="1"/>
  <c r="V187" i="1" s="1"/>
  <c r="GL187" i="1"/>
  <c r="GO187" i="1"/>
  <c r="GP187" i="1"/>
  <c r="GV187" i="1"/>
  <c r="HC187" i="1"/>
  <c r="GX187" i="1" s="1"/>
  <c r="T188" i="1"/>
  <c r="V188" i="1"/>
  <c r="AC188" i="1"/>
  <c r="CQ188" i="1" s="1"/>
  <c r="P188" i="1" s="1"/>
  <c r="AE188" i="1"/>
  <c r="CS188" i="1" s="1"/>
  <c r="R188" i="1" s="1"/>
  <c r="GK188" i="1" s="1"/>
  <c r="AF188" i="1"/>
  <c r="AG188" i="1"/>
  <c r="CU188" i="1" s="1"/>
  <c r="AH188" i="1"/>
  <c r="AI188" i="1"/>
  <c r="CW188" i="1" s="1"/>
  <c r="AJ188" i="1"/>
  <c r="CX188" i="1" s="1"/>
  <c r="W188" i="1" s="1"/>
  <c r="CT188" i="1"/>
  <c r="S188" i="1" s="1"/>
  <c r="CY188" i="1" s="1"/>
  <c r="X188" i="1" s="1"/>
  <c r="CV188" i="1"/>
  <c r="U188" i="1" s="1"/>
  <c r="CZ188" i="1"/>
  <c r="Y188" i="1" s="1"/>
  <c r="GL188" i="1"/>
  <c r="GO188" i="1"/>
  <c r="GP188" i="1"/>
  <c r="GV188" i="1"/>
  <c r="GX188" i="1"/>
  <c r="HC188" i="1"/>
  <c r="Q189" i="1"/>
  <c r="R189" i="1"/>
  <c r="W189" i="1"/>
  <c r="AC189" i="1"/>
  <c r="CQ189" i="1" s="1"/>
  <c r="P189" i="1" s="1"/>
  <c r="CP189" i="1" s="1"/>
  <c r="O189" i="1" s="1"/>
  <c r="AD189" i="1"/>
  <c r="AE189" i="1"/>
  <c r="CS189" i="1" s="1"/>
  <c r="AF189" i="1"/>
  <c r="CT189" i="1" s="1"/>
  <c r="S189" i="1" s="1"/>
  <c r="AG189" i="1"/>
  <c r="AH189" i="1"/>
  <c r="AI189" i="1"/>
  <c r="AJ189" i="1"/>
  <c r="CX189" i="1" s="1"/>
  <c r="CR189" i="1"/>
  <c r="CU189" i="1"/>
  <c r="T189" i="1" s="1"/>
  <c r="CV189" i="1"/>
  <c r="U189" i="1" s="1"/>
  <c r="CW189" i="1"/>
  <c r="V189" i="1" s="1"/>
  <c r="GL189" i="1"/>
  <c r="GO189" i="1"/>
  <c r="GP189" i="1"/>
  <c r="GV189" i="1"/>
  <c r="HC189" i="1"/>
  <c r="GX189" i="1" s="1"/>
  <c r="HG189" i="1"/>
  <c r="S190" i="1"/>
  <c r="U190" i="1"/>
  <c r="AC190" i="1"/>
  <c r="AE190" i="1"/>
  <c r="AD190" i="1" s="1"/>
  <c r="AF190" i="1"/>
  <c r="CT190" i="1" s="1"/>
  <c r="AG190" i="1"/>
  <c r="CU190" i="1" s="1"/>
  <c r="T190" i="1" s="1"/>
  <c r="AH190" i="1"/>
  <c r="AI190" i="1"/>
  <c r="CW190" i="1" s="1"/>
  <c r="V190" i="1" s="1"/>
  <c r="AJ190" i="1"/>
  <c r="CQ190" i="1"/>
  <c r="P190" i="1" s="1"/>
  <c r="CP190" i="1" s="1"/>
  <c r="O190" i="1" s="1"/>
  <c r="CR190" i="1"/>
  <c r="Q190" i="1" s="1"/>
  <c r="CS190" i="1"/>
  <c r="R190" i="1" s="1"/>
  <c r="GK190" i="1" s="1"/>
  <c r="CV190" i="1"/>
  <c r="CX190" i="1"/>
  <c r="W190" i="1" s="1"/>
  <c r="GL190" i="1"/>
  <c r="GO190" i="1"/>
  <c r="GP190" i="1"/>
  <c r="GV190" i="1"/>
  <c r="HC190" i="1"/>
  <c r="GX190" i="1" s="1"/>
  <c r="HG190" i="1"/>
  <c r="P191" i="1"/>
  <c r="AC191" i="1"/>
  <c r="AD191" i="1"/>
  <c r="AB191" i="1" s="1"/>
  <c r="AE191" i="1"/>
  <c r="AF191" i="1"/>
  <c r="CT191" i="1" s="1"/>
  <c r="S191" i="1" s="1"/>
  <c r="AG191" i="1"/>
  <c r="CU191" i="1" s="1"/>
  <c r="T191" i="1" s="1"/>
  <c r="AH191" i="1"/>
  <c r="CV191" i="1" s="1"/>
  <c r="U191" i="1" s="1"/>
  <c r="AI191" i="1"/>
  <c r="CW191" i="1" s="1"/>
  <c r="V191" i="1" s="1"/>
  <c r="AJ191" i="1"/>
  <c r="CQ191" i="1"/>
  <c r="CR191" i="1"/>
  <c r="Q191" i="1" s="1"/>
  <c r="CS191" i="1"/>
  <c r="R191" i="1" s="1"/>
  <c r="CX191" i="1"/>
  <c r="W191" i="1" s="1"/>
  <c r="GL191" i="1"/>
  <c r="GO191" i="1"/>
  <c r="GP191" i="1"/>
  <c r="GV191" i="1"/>
  <c r="GX191" i="1"/>
  <c r="HC191" i="1"/>
  <c r="W192" i="1"/>
  <c r="AC192" i="1"/>
  <c r="CQ192" i="1" s="1"/>
  <c r="P192" i="1" s="1"/>
  <c r="AE192" i="1"/>
  <c r="CS192" i="1" s="1"/>
  <c r="R192" i="1" s="1"/>
  <c r="GK192" i="1" s="1"/>
  <c r="AF192" i="1"/>
  <c r="CT192" i="1" s="1"/>
  <c r="S192" i="1" s="1"/>
  <c r="AG192" i="1"/>
  <c r="AH192" i="1"/>
  <c r="AI192" i="1"/>
  <c r="AJ192" i="1"/>
  <c r="CX192" i="1" s="1"/>
  <c r="CR192" i="1"/>
  <c r="Q192" i="1" s="1"/>
  <c r="CU192" i="1"/>
  <c r="T192" i="1" s="1"/>
  <c r="CV192" i="1"/>
  <c r="U192" i="1" s="1"/>
  <c r="CW192" i="1"/>
  <c r="V192" i="1" s="1"/>
  <c r="GL192" i="1"/>
  <c r="GO192" i="1"/>
  <c r="GP192" i="1"/>
  <c r="GV192" i="1"/>
  <c r="GX192" i="1"/>
  <c r="HC192" i="1"/>
  <c r="S193" i="1"/>
  <c r="U193" i="1"/>
  <c r="AB193" i="1"/>
  <c r="AC193" i="1"/>
  <c r="AE193" i="1"/>
  <c r="AD193" i="1" s="1"/>
  <c r="AF193" i="1"/>
  <c r="CT193" i="1" s="1"/>
  <c r="AG193" i="1"/>
  <c r="CU193" i="1" s="1"/>
  <c r="T193" i="1" s="1"/>
  <c r="AH193" i="1"/>
  <c r="AI193" i="1"/>
  <c r="AJ193" i="1"/>
  <c r="CQ193" i="1"/>
  <c r="P193" i="1" s="1"/>
  <c r="CP193" i="1" s="1"/>
  <c r="O193" i="1" s="1"/>
  <c r="CR193" i="1"/>
  <c r="Q193" i="1" s="1"/>
  <c r="CS193" i="1"/>
  <c r="R193" i="1" s="1"/>
  <c r="CV193" i="1"/>
  <c r="CW193" i="1"/>
  <c r="V193" i="1" s="1"/>
  <c r="CX193" i="1"/>
  <c r="W193" i="1" s="1"/>
  <c r="GL193" i="1"/>
  <c r="GO193" i="1"/>
  <c r="GP193" i="1"/>
  <c r="GV193" i="1"/>
  <c r="HC193" i="1"/>
  <c r="GX193" i="1" s="1"/>
  <c r="R194" i="1"/>
  <c r="GK194" i="1" s="1"/>
  <c r="V194" i="1"/>
  <c r="AC194" i="1"/>
  <c r="AD194" i="1"/>
  <c r="AE194" i="1"/>
  <c r="AF194" i="1"/>
  <c r="CT194" i="1" s="1"/>
  <c r="S194" i="1" s="1"/>
  <c r="AG194" i="1"/>
  <c r="AH194" i="1"/>
  <c r="CV194" i="1" s="1"/>
  <c r="U194" i="1" s="1"/>
  <c r="AI194" i="1"/>
  <c r="CW194" i="1" s="1"/>
  <c r="AJ194" i="1"/>
  <c r="CX194" i="1" s="1"/>
  <c r="W194" i="1" s="1"/>
  <c r="CR194" i="1"/>
  <c r="Q194" i="1" s="1"/>
  <c r="CS194" i="1"/>
  <c r="CU194" i="1"/>
  <c r="T194" i="1" s="1"/>
  <c r="GL194" i="1"/>
  <c r="GO194" i="1"/>
  <c r="GP194" i="1"/>
  <c r="GV194" i="1"/>
  <c r="HC194" i="1" s="1"/>
  <c r="GX194" i="1" s="1"/>
  <c r="B196" i="1"/>
  <c r="B183" i="1" s="1"/>
  <c r="C196" i="1"/>
  <c r="C183" i="1" s="1"/>
  <c r="D196" i="1"/>
  <c r="D183" i="1" s="1"/>
  <c r="F196" i="1"/>
  <c r="F183" i="1" s="1"/>
  <c r="G196" i="1"/>
  <c r="G183" i="1" s="1"/>
  <c r="P196" i="1"/>
  <c r="P183" i="1" s="1"/>
  <c r="R196" i="1"/>
  <c r="F210" i="1" s="1"/>
  <c r="S196" i="1"/>
  <c r="S183" i="1" s="1"/>
  <c r="U196" i="1"/>
  <c r="U183" i="1" s="1"/>
  <c r="X196" i="1"/>
  <c r="Y196" i="1"/>
  <c r="AB196" i="1"/>
  <c r="AC196" i="1"/>
  <c r="AC183" i="1" s="1"/>
  <c r="AD196" i="1"/>
  <c r="Q196" i="1" s="1"/>
  <c r="AE196" i="1"/>
  <c r="AE183" i="1" s="1"/>
  <c r="AF196" i="1"/>
  <c r="AG196" i="1"/>
  <c r="AH196" i="1"/>
  <c r="AH183" i="1" s="1"/>
  <c r="AI196" i="1"/>
  <c r="AJ196" i="1"/>
  <c r="AJ183" i="1" s="1"/>
  <c r="AK196" i="1"/>
  <c r="AK183" i="1" s="1"/>
  <c r="AL196" i="1"/>
  <c r="AL183" i="1" s="1"/>
  <c r="AO196" i="1"/>
  <c r="AO183" i="1" s="1"/>
  <c r="AP196" i="1"/>
  <c r="AP183" i="1" s="1"/>
  <c r="AR196" i="1"/>
  <c r="AT196" i="1"/>
  <c r="AT183" i="1" s="1"/>
  <c r="AU196" i="1"/>
  <c r="AU183" i="1" s="1"/>
  <c r="BA196" i="1"/>
  <c r="BD196" i="1"/>
  <c r="BX196" i="1"/>
  <c r="BY196" i="1"/>
  <c r="BZ196" i="1"/>
  <c r="CA196" i="1"/>
  <c r="CB196" i="1"/>
  <c r="AS196" i="1" s="1"/>
  <c r="AS183" i="1" s="1"/>
  <c r="CC196" i="1"/>
  <c r="CC183" i="1" s="1"/>
  <c r="CD196" i="1"/>
  <c r="CD183" i="1" s="1"/>
  <c r="CE196" i="1"/>
  <c r="CJ196" i="1"/>
  <c r="CJ183" i="1" s="1"/>
  <c r="CK196" i="1"/>
  <c r="CK183" i="1" s="1"/>
  <c r="CL196" i="1"/>
  <c r="BC196" i="1" s="1"/>
  <c r="CM196" i="1"/>
  <c r="CM183" i="1" s="1"/>
  <c r="DG196" i="1"/>
  <c r="DG183" i="1" s="1"/>
  <c r="DH196" i="1"/>
  <c r="DH183" i="1" s="1"/>
  <c r="DJ196" i="1"/>
  <c r="DN196" i="1"/>
  <c r="DN183" i="1" s="1"/>
  <c r="DO196" i="1"/>
  <c r="DO183" i="1" s="1"/>
  <c r="DQ196" i="1"/>
  <c r="DT196" i="1"/>
  <c r="DT183" i="1" s="1"/>
  <c r="DU196" i="1"/>
  <c r="DU183" i="1" s="1"/>
  <c r="DV196" i="1"/>
  <c r="DV183" i="1" s="1"/>
  <c r="DW196" i="1"/>
  <c r="DW183" i="1" s="1"/>
  <c r="DX196" i="1"/>
  <c r="DY196" i="1"/>
  <c r="DZ196" i="1"/>
  <c r="EA196" i="1"/>
  <c r="EA183" i="1" s="1"/>
  <c r="EB196" i="1"/>
  <c r="EB183" i="1" s="1"/>
  <c r="EC196" i="1"/>
  <c r="EC183" i="1" s="1"/>
  <c r="ED196" i="1"/>
  <c r="ED183" i="1" s="1"/>
  <c r="EI196" i="1"/>
  <c r="EK196" i="1"/>
  <c r="EL196" i="1"/>
  <c r="EL183" i="1" s="1"/>
  <c r="EV196" i="1"/>
  <c r="EV183" i="1" s="1"/>
  <c r="FP196" i="1"/>
  <c r="EG196" i="1" s="1"/>
  <c r="FQ196" i="1"/>
  <c r="FR196" i="1"/>
  <c r="FS196" i="1"/>
  <c r="FT196" i="1"/>
  <c r="FU196" i="1"/>
  <c r="FU183" i="1" s="1"/>
  <c r="FV196" i="1"/>
  <c r="GB196" i="1"/>
  <c r="GB183" i="1" s="1"/>
  <c r="GC196" i="1"/>
  <c r="GD196" i="1"/>
  <c r="GE196" i="1"/>
  <c r="GE183" i="1" s="1"/>
  <c r="P198" i="1"/>
  <c r="F199" i="1"/>
  <c r="P199" i="1"/>
  <c r="F200" i="1"/>
  <c r="F211" i="1"/>
  <c r="P214" i="1"/>
  <c r="F215" i="1"/>
  <c r="F218" i="1"/>
  <c r="P219" i="1"/>
  <c r="P220" i="1"/>
  <c r="F221" i="1"/>
  <c r="P221" i="1"/>
  <c r="F224" i="1"/>
  <c r="B226" i="1"/>
  <c r="B26" i="1" s="1"/>
  <c r="C226" i="1"/>
  <c r="C26" i="1" s="1"/>
  <c r="D226" i="1"/>
  <c r="D26" i="1" s="1"/>
  <c r="F226" i="1"/>
  <c r="F26" i="1" s="1"/>
  <c r="G226" i="1"/>
  <c r="G26" i="1" s="1"/>
  <c r="BD226" i="1"/>
  <c r="D256" i="1"/>
  <c r="E258" i="1"/>
  <c r="Z258" i="1"/>
  <c r="AA258" i="1"/>
  <c r="AB258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BX258" i="1"/>
  <c r="BY258" i="1"/>
  <c r="BZ258" i="1"/>
  <c r="CA258" i="1"/>
  <c r="CB258" i="1"/>
  <c r="CC258" i="1"/>
  <c r="CD258" i="1"/>
  <c r="CE258" i="1"/>
  <c r="CF258" i="1"/>
  <c r="CG258" i="1"/>
  <c r="CH258" i="1"/>
  <c r="CI258" i="1"/>
  <c r="CJ258" i="1"/>
  <c r="CK258" i="1"/>
  <c r="CL258" i="1"/>
  <c r="CM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D260" i="1"/>
  <c r="B262" i="1"/>
  <c r="E262" i="1"/>
  <c r="F262" i="1"/>
  <c r="Z262" i="1"/>
  <c r="AA262" i="1"/>
  <c r="AF262" i="1"/>
  <c r="AH262" i="1"/>
  <c r="AM262" i="1"/>
  <c r="AN262" i="1"/>
  <c r="BB262" i="1"/>
  <c r="BE262" i="1"/>
  <c r="BF262" i="1"/>
  <c r="BG262" i="1"/>
  <c r="BH262" i="1"/>
  <c r="BI262" i="1"/>
  <c r="BJ262" i="1"/>
  <c r="BK262" i="1"/>
  <c r="BL262" i="1"/>
  <c r="BM262" i="1"/>
  <c r="BN262" i="1"/>
  <c r="BO262" i="1"/>
  <c r="BP262" i="1"/>
  <c r="BQ262" i="1"/>
  <c r="BR262" i="1"/>
  <c r="BS262" i="1"/>
  <c r="BT262" i="1"/>
  <c r="BU262" i="1"/>
  <c r="BV262" i="1"/>
  <c r="BW262" i="1"/>
  <c r="CM262" i="1"/>
  <c r="CN262" i="1"/>
  <c r="CO262" i="1"/>
  <c r="CP262" i="1"/>
  <c r="CQ262" i="1"/>
  <c r="CR262" i="1"/>
  <c r="CS262" i="1"/>
  <c r="CT262" i="1"/>
  <c r="CU262" i="1"/>
  <c r="CV262" i="1"/>
  <c r="CW262" i="1"/>
  <c r="CX262" i="1"/>
  <c r="CY262" i="1"/>
  <c r="CZ262" i="1"/>
  <c r="DA262" i="1"/>
  <c r="DB262" i="1"/>
  <c r="DC262" i="1"/>
  <c r="DD262" i="1"/>
  <c r="DE262" i="1"/>
  <c r="DF262" i="1"/>
  <c r="DR262" i="1"/>
  <c r="DS262" i="1"/>
  <c r="EE262" i="1"/>
  <c r="EF262" i="1"/>
  <c r="EK262" i="1"/>
  <c r="EW262" i="1"/>
  <c r="EX262" i="1"/>
  <c r="EY262" i="1"/>
  <c r="EZ262" i="1"/>
  <c r="FA262" i="1"/>
  <c r="FB262" i="1"/>
  <c r="FC262" i="1"/>
  <c r="FD262" i="1"/>
  <c r="FE262" i="1"/>
  <c r="FF262" i="1"/>
  <c r="FG262" i="1"/>
  <c r="FH262" i="1"/>
  <c r="FI262" i="1"/>
  <c r="FJ262" i="1"/>
  <c r="FK262" i="1"/>
  <c r="FL262" i="1"/>
  <c r="FM262" i="1"/>
  <c r="FN262" i="1"/>
  <c r="FO262" i="1"/>
  <c r="FV262" i="1"/>
  <c r="GF262" i="1"/>
  <c r="GG262" i="1"/>
  <c r="GH262" i="1"/>
  <c r="GI262" i="1"/>
  <c r="GJ262" i="1"/>
  <c r="GK262" i="1"/>
  <c r="GL262" i="1"/>
  <c r="GM262" i="1"/>
  <c r="GN262" i="1"/>
  <c r="GO262" i="1"/>
  <c r="GP262" i="1"/>
  <c r="GQ262" i="1"/>
  <c r="GR262" i="1"/>
  <c r="GS262" i="1"/>
  <c r="GT262" i="1"/>
  <c r="GU262" i="1"/>
  <c r="GV262" i="1"/>
  <c r="GW262" i="1"/>
  <c r="GX262" i="1"/>
  <c r="T264" i="1"/>
  <c r="AC264" i="1"/>
  <c r="AD264" i="1"/>
  <c r="AE264" i="1"/>
  <c r="AF264" i="1"/>
  <c r="AG264" i="1"/>
  <c r="AH264" i="1"/>
  <c r="AI264" i="1"/>
  <c r="CW264" i="1" s="1"/>
  <c r="V264" i="1" s="1"/>
  <c r="AI269" i="1" s="1"/>
  <c r="AJ264" i="1"/>
  <c r="CX264" i="1" s="1"/>
  <c r="W264" i="1" s="1"/>
  <c r="AJ269" i="1" s="1"/>
  <c r="AJ262" i="1" s="1"/>
  <c r="CT264" i="1"/>
  <c r="S264" i="1" s="1"/>
  <c r="CU264" i="1"/>
  <c r="CV264" i="1"/>
  <c r="U264" i="1" s="1"/>
  <c r="AH269" i="1" s="1"/>
  <c r="U269" i="1" s="1"/>
  <c r="U262" i="1" s="1"/>
  <c r="GL264" i="1"/>
  <c r="GN264" i="1"/>
  <c r="CB269" i="1" s="1"/>
  <c r="CB262" i="1" s="1"/>
  <c r="GO264" i="1"/>
  <c r="CC269" i="1" s="1"/>
  <c r="AT269" i="1" s="1"/>
  <c r="GP264" i="1"/>
  <c r="GV264" i="1"/>
  <c r="HC264" i="1" s="1"/>
  <c r="GX264" i="1" s="1"/>
  <c r="CJ269" i="1" s="1"/>
  <c r="S265" i="1"/>
  <c r="T265" i="1"/>
  <c r="AC265" i="1"/>
  <c r="AE265" i="1"/>
  <c r="CR265" i="1" s="1"/>
  <c r="Q265" i="1" s="1"/>
  <c r="DV269" i="1" s="1"/>
  <c r="AF265" i="1"/>
  <c r="CT265" i="1" s="1"/>
  <c r="AG265" i="1"/>
  <c r="CU265" i="1" s="1"/>
  <c r="AH265" i="1"/>
  <c r="CV265" i="1" s="1"/>
  <c r="U265" i="1" s="1"/>
  <c r="DZ269" i="1" s="1"/>
  <c r="AI265" i="1"/>
  <c r="AJ265" i="1"/>
  <c r="CX265" i="1" s="1"/>
  <c r="W265" i="1" s="1"/>
  <c r="EB269" i="1" s="1"/>
  <c r="CQ265" i="1"/>
  <c r="P265" i="1" s="1"/>
  <c r="DU269" i="1" s="1"/>
  <c r="DU262" i="1" s="1"/>
  <c r="CW265" i="1"/>
  <c r="V265" i="1" s="1"/>
  <c r="EA269" i="1" s="1"/>
  <c r="GL265" i="1"/>
  <c r="GN265" i="1"/>
  <c r="GO265" i="1"/>
  <c r="GP265" i="1"/>
  <c r="GV265" i="1"/>
  <c r="HC265" i="1"/>
  <c r="GX265" i="1" s="1"/>
  <c r="GB269" i="1" s="1"/>
  <c r="HH265" i="1"/>
  <c r="P266" i="1"/>
  <c r="AC266" i="1"/>
  <c r="AE266" i="1"/>
  <c r="AF266" i="1"/>
  <c r="CT266" i="1" s="1"/>
  <c r="S266" i="1" s="1"/>
  <c r="AG266" i="1"/>
  <c r="CU266" i="1" s="1"/>
  <c r="T266" i="1" s="1"/>
  <c r="AH266" i="1"/>
  <c r="AI266" i="1"/>
  <c r="AJ266" i="1"/>
  <c r="CQ266" i="1"/>
  <c r="CV266" i="1"/>
  <c r="U266" i="1" s="1"/>
  <c r="CW266" i="1"/>
  <c r="V266" i="1" s="1"/>
  <c r="CX266" i="1"/>
  <c r="W266" i="1" s="1"/>
  <c r="GL266" i="1"/>
  <c r="GO266" i="1"/>
  <c r="GP266" i="1"/>
  <c r="GV266" i="1"/>
  <c r="HC266" i="1"/>
  <c r="GX266" i="1" s="1"/>
  <c r="T267" i="1"/>
  <c r="U267" i="1"/>
  <c r="AC267" i="1"/>
  <c r="CQ267" i="1" s="1"/>
  <c r="P267" i="1" s="1"/>
  <c r="CP267" i="1" s="1"/>
  <c r="O267" i="1" s="1"/>
  <c r="AD267" i="1"/>
  <c r="AB267" i="1" s="1"/>
  <c r="AE267" i="1"/>
  <c r="AF267" i="1"/>
  <c r="AG267" i="1"/>
  <c r="AH267" i="1"/>
  <c r="CV267" i="1" s="1"/>
  <c r="AI267" i="1"/>
  <c r="CW267" i="1" s="1"/>
  <c r="V267" i="1" s="1"/>
  <c r="AJ267" i="1"/>
  <c r="CX267" i="1" s="1"/>
  <c r="W267" i="1" s="1"/>
  <c r="CR267" i="1"/>
  <c r="Q267" i="1" s="1"/>
  <c r="CS267" i="1"/>
  <c r="R267" i="1" s="1"/>
  <c r="CT267" i="1"/>
  <c r="S267" i="1" s="1"/>
  <c r="CZ267" i="1" s="1"/>
  <c r="Y267" i="1" s="1"/>
  <c r="CU267" i="1"/>
  <c r="CY267" i="1"/>
  <c r="X267" i="1" s="1"/>
  <c r="GK267" i="1"/>
  <c r="GL267" i="1"/>
  <c r="GO267" i="1"/>
  <c r="GP267" i="1"/>
  <c r="GV267" i="1"/>
  <c r="HC267" i="1" s="1"/>
  <c r="GX267" i="1" s="1"/>
  <c r="B269" i="1"/>
  <c r="C269" i="1"/>
  <c r="C262" i="1" s="1"/>
  <c r="D269" i="1"/>
  <c r="D262" i="1" s="1"/>
  <c r="F269" i="1"/>
  <c r="G269" i="1"/>
  <c r="G262" i="1" s="1"/>
  <c r="W269" i="1"/>
  <c r="AF269" i="1"/>
  <c r="S269" i="1" s="1"/>
  <c r="AG269" i="1"/>
  <c r="T269" i="1" s="1"/>
  <c r="T262" i="1" s="1"/>
  <c r="AS269" i="1"/>
  <c r="F286" i="1" s="1"/>
  <c r="BB269" i="1"/>
  <c r="F282" i="1" s="1"/>
  <c r="BD269" i="1"/>
  <c r="BD262" i="1" s="1"/>
  <c r="BX269" i="1"/>
  <c r="CG269" i="1" s="1"/>
  <c r="BZ269" i="1"/>
  <c r="AQ269" i="1" s="1"/>
  <c r="AQ262" i="1" s="1"/>
  <c r="CD269" i="1"/>
  <c r="CK269" i="1"/>
  <c r="CK262" i="1" s="1"/>
  <c r="CL269" i="1"/>
  <c r="CM269" i="1"/>
  <c r="DL269" i="1"/>
  <c r="DY269" i="1"/>
  <c r="DY262" i="1" s="1"/>
  <c r="EK269" i="1"/>
  <c r="P286" i="1" s="1"/>
  <c r="FP269" i="1"/>
  <c r="FR269" i="1"/>
  <c r="FT269" i="1"/>
  <c r="FT262" i="1" s="1"/>
  <c r="FU269" i="1"/>
  <c r="EL269" i="1" s="1"/>
  <c r="FV269" i="1"/>
  <c r="EM269" i="1" s="1"/>
  <c r="GC269" i="1"/>
  <c r="GD269" i="1"/>
  <c r="GE269" i="1"/>
  <c r="F290" i="1"/>
  <c r="F291" i="1"/>
  <c r="F294" i="1"/>
  <c r="D299" i="1"/>
  <c r="E301" i="1"/>
  <c r="G301" i="1"/>
  <c r="Z301" i="1"/>
  <c r="AA301" i="1"/>
  <c r="AC301" i="1"/>
  <c r="AH301" i="1"/>
  <c r="AM301" i="1"/>
  <c r="AN301" i="1"/>
  <c r="BE301" i="1"/>
  <c r="BF301" i="1"/>
  <c r="BG301" i="1"/>
  <c r="BH301" i="1"/>
  <c r="BI301" i="1"/>
  <c r="BJ301" i="1"/>
  <c r="BK301" i="1"/>
  <c r="BL301" i="1"/>
  <c r="BM301" i="1"/>
  <c r="BN301" i="1"/>
  <c r="BO301" i="1"/>
  <c r="BP301" i="1"/>
  <c r="BQ301" i="1"/>
  <c r="BR301" i="1"/>
  <c r="BS301" i="1"/>
  <c r="BT301" i="1"/>
  <c r="BU301" i="1"/>
  <c r="BV301" i="1"/>
  <c r="BW301" i="1"/>
  <c r="BZ301" i="1"/>
  <c r="CJ301" i="1"/>
  <c r="CL301" i="1"/>
  <c r="CN301" i="1"/>
  <c r="CO301" i="1"/>
  <c r="CP301" i="1"/>
  <c r="CQ301" i="1"/>
  <c r="CR301" i="1"/>
  <c r="CS301" i="1"/>
  <c r="CT301" i="1"/>
  <c r="CU301" i="1"/>
  <c r="CV301" i="1"/>
  <c r="CW301" i="1"/>
  <c r="CX301" i="1"/>
  <c r="CY301" i="1"/>
  <c r="CZ301" i="1"/>
  <c r="DA301" i="1"/>
  <c r="DB301" i="1"/>
  <c r="DC301" i="1"/>
  <c r="DD301" i="1"/>
  <c r="DE301" i="1"/>
  <c r="DF301" i="1"/>
  <c r="DR301" i="1"/>
  <c r="DS301" i="1"/>
  <c r="EE301" i="1"/>
  <c r="EF301" i="1"/>
  <c r="EW301" i="1"/>
  <c r="EX301" i="1"/>
  <c r="EY301" i="1"/>
  <c r="EZ301" i="1"/>
  <c r="FA301" i="1"/>
  <c r="FB301" i="1"/>
  <c r="FC301" i="1"/>
  <c r="FD301" i="1"/>
  <c r="FE301" i="1"/>
  <c r="FF301" i="1"/>
  <c r="FG301" i="1"/>
  <c r="FH301" i="1"/>
  <c r="FI301" i="1"/>
  <c r="FJ301" i="1"/>
  <c r="FK301" i="1"/>
  <c r="FL301" i="1"/>
  <c r="FM301" i="1"/>
  <c r="FN301" i="1"/>
  <c r="FO301" i="1"/>
  <c r="FR301" i="1"/>
  <c r="GF301" i="1"/>
  <c r="GG301" i="1"/>
  <c r="GH301" i="1"/>
  <c r="GI301" i="1"/>
  <c r="GJ301" i="1"/>
  <c r="GK301" i="1"/>
  <c r="GL301" i="1"/>
  <c r="GM301" i="1"/>
  <c r="GN301" i="1"/>
  <c r="GO301" i="1"/>
  <c r="GP301" i="1"/>
  <c r="GQ301" i="1"/>
  <c r="GR301" i="1"/>
  <c r="GS301" i="1"/>
  <c r="GT301" i="1"/>
  <c r="GU301" i="1"/>
  <c r="GV301" i="1"/>
  <c r="GW301" i="1"/>
  <c r="GX301" i="1"/>
  <c r="C303" i="1"/>
  <c r="D303" i="1"/>
  <c r="R303" i="1"/>
  <c r="AE308" i="1" s="1"/>
  <c r="T303" i="1"/>
  <c r="AG308" i="1" s="1"/>
  <c r="AG301" i="1" s="1"/>
  <c r="U303" i="1"/>
  <c r="W303" i="1"/>
  <c r="AB303" i="1"/>
  <c r="AC303" i="1"/>
  <c r="AD303" i="1"/>
  <c r="AE303" i="1"/>
  <c r="AF303" i="1"/>
  <c r="CT303" i="1" s="1"/>
  <c r="S303" i="1" s="1"/>
  <c r="AG303" i="1"/>
  <c r="AH303" i="1"/>
  <c r="CV303" i="1" s="1"/>
  <c r="AI303" i="1"/>
  <c r="CW303" i="1" s="1"/>
  <c r="V303" i="1" s="1"/>
  <c r="AI308" i="1" s="1"/>
  <c r="AJ303" i="1"/>
  <c r="CX303" i="1" s="1"/>
  <c r="CQ303" i="1"/>
  <c r="P303" i="1" s="1"/>
  <c r="CP303" i="1" s="1"/>
  <c r="O303" i="1" s="1"/>
  <c r="AB308" i="1" s="1"/>
  <c r="CR303" i="1"/>
  <c r="Q303" i="1" s="1"/>
  <c r="AD308" i="1" s="1"/>
  <c r="AD301" i="1" s="1"/>
  <c r="CS303" i="1"/>
  <c r="CU303" i="1"/>
  <c r="CZ303" i="1"/>
  <c r="Y303" i="1" s="1"/>
  <c r="AL308" i="1" s="1"/>
  <c r="AL301" i="1" s="1"/>
  <c r="GL303" i="1"/>
  <c r="GN303" i="1"/>
  <c r="GP303" i="1"/>
  <c r="GV303" i="1"/>
  <c r="HC303" i="1" s="1"/>
  <c r="GX303" i="1"/>
  <c r="CJ308" i="1" s="1"/>
  <c r="BA308" i="1" s="1"/>
  <c r="C304" i="1"/>
  <c r="D304" i="1"/>
  <c r="R304" i="1"/>
  <c r="S304" i="1"/>
  <c r="CY304" i="1" s="1"/>
  <c r="X304" i="1" s="1"/>
  <c r="EC308" i="1" s="1"/>
  <c r="EC301" i="1" s="1"/>
  <c r="V304" i="1"/>
  <c r="EA308" i="1" s="1"/>
  <c r="DN308" i="1" s="1"/>
  <c r="P331" i="1" s="1"/>
  <c r="W304" i="1"/>
  <c r="EB308" i="1" s="1"/>
  <c r="AC304" i="1"/>
  <c r="AE304" i="1"/>
  <c r="CS304" i="1" s="1"/>
  <c r="AF304" i="1"/>
  <c r="AG304" i="1"/>
  <c r="AH304" i="1"/>
  <c r="CV304" i="1" s="1"/>
  <c r="U304" i="1" s="1"/>
  <c r="DZ308" i="1" s="1"/>
  <c r="AI304" i="1"/>
  <c r="CW304" i="1" s="1"/>
  <c r="AJ304" i="1"/>
  <c r="CR304" i="1"/>
  <c r="Q304" i="1" s="1"/>
  <c r="DV308" i="1" s="1"/>
  <c r="CT304" i="1"/>
  <c r="CU304" i="1"/>
  <c r="T304" i="1" s="1"/>
  <c r="DY308" i="1" s="1"/>
  <c r="CX304" i="1"/>
  <c r="CZ304" i="1"/>
  <c r="Y304" i="1" s="1"/>
  <c r="ED308" i="1" s="1"/>
  <c r="GK304" i="1"/>
  <c r="GL304" i="1"/>
  <c r="GN304" i="1"/>
  <c r="GP304" i="1"/>
  <c r="GV304" i="1"/>
  <c r="HC304" i="1" s="1"/>
  <c r="GX304" i="1" s="1"/>
  <c r="GB308" i="1" s="1"/>
  <c r="C305" i="1"/>
  <c r="D305" i="1"/>
  <c r="Q305" i="1"/>
  <c r="S305" i="1"/>
  <c r="U305" i="1"/>
  <c r="AC305" i="1"/>
  <c r="AE305" i="1"/>
  <c r="AD305" i="1" s="1"/>
  <c r="AB305" i="1" s="1"/>
  <c r="AF305" i="1"/>
  <c r="AG305" i="1"/>
  <c r="CU305" i="1" s="1"/>
  <c r="T305" i="1" s="1"/>
  <c r="AH305" i="1"/>
  <c r="AI305" i="1"/>
  <c r="CW305" i="1" s="1"/>
  <c r="V305" i="1" s="1"/>
  <c r="AJ305" i="1"/>
  <c r="CQ305" i="1"/>
  <c r="P305" i="1" s="1"/>
  <c r="CP305" i="1" s="1"/>
  <c r="O305" i="1" s="1"/>
  <c r="CR305" i="1"/>
  <c r="CS305" i="1"/>
  <c r="R305" i="1" s="1"/>
  <c r="CT305" i="1"/>
  <c r="CV305" i="1"/>
  <c r="CX305" i="1"/>
  <c r="W305" i="1" s="1"/>
  <c r="CZ305" i="1"/>
  <c r="Y305" i="1" s="1"/>
  <c r="GL305" i="1"/>
  <c r="GN305" i="1"/>
  <c r="GP305" i="1"/>
  <c r="GV305" i="1"/>
  <c r="HC305" i="1" s="1"/>
  <c r="GX305" i="1"/>
  <c r="C306" i="1"/>
  <c r="D306" i="1"/>
  <c r="Q306" i="1"/>
  <c r="V306" i="1"/>
  <c r="W306" i="1"/>
  <c r="AC306" i="1"/>
  <c r="AE306" i="1"/>
  <c r="CR306" i="1" s="1"/>
  <c r="AF306" i="1"/>
  <c r="CT306" i="1" s="1"/>
  <c r="S306" i="1" s="1"/>
  <c r="AG306" i="1"/>
  <c r="CU306" i="1" s="1"/>
  <c r="T306" i="1" s="1"/>
  <c r="AH306" i="1"/>
  <c r="CV306" i="1" s="1"/>
  <c r="U306" i="1" s="1"/>
  <c r="AI306" i="1"/>
  <c r="AJ306" i="1"/>
  <c r="CQ306" i="1"/>
  <c r="P306" i="1" s="1"/>
  <c r="CS306" i="1"/>
  <c r="R306" i="1" s="1"/>
  <c r="CW306" i="1"/>
  <c r="CX306" i="1"/>
  <c r="GK306" i="1"/>
  <c r="GL306" i="1"/>
  <c r="GN306" i="1"/>
  <c r="GP306" i="1"/>
  <c r="GV306" i="1"/>
  <c r="HC306" i="1"/>
  <c r="GX306" i="1" s="1"/>
  <c r="B308" i="1"/>
  <c r="B301" i="1" s="1"/>
  <c r="C308" i="1"/>
  <c r="C301" i="1" s="1"/>
  <c r="D308" i="1"/>
  <c r="D301" i="1" s="1"/>
  <c r="F308" i="1"/>
  <c r="F301" i="1" s="1"/>
  <c r="G308" i="1"/>
  <c r="Q308" i="1"/>
  <c r="Q301" i="1" s="1"/>
  <c r="AC308" i="1"/>
  <c r="CE308" i="1" s="1"/>
  <c r="AH308" i="1"/>
  <c r="U308" i="1" s="1"/>
  <c r="AJ308" i="1"/>
  <c r="AQ308" i="1"/>
  <c r="AS308" i="1"/>
  <c r="AS301" i="1" s="1"/>
  <c r="AU308" i="1"/>
  <c r="AX308" i="1"/>
  <c r="AX301" i="1" s="1"/>
  <c r="BX308" i="1"/>
  <c r="CG308" i="1" s="1"/>
  <c r="CG301" i="1" s="1"/>
  <c r="BY308" i="1"/>
  <c r="BZ308" i="1"/>
  <c r="CB308" i="1"/>
  <c r="CB301" i="1" s="1"/>
  <c r="CD308" i="1"/>
  <c r="CD301" i="1" s="1"/>
  <c r="CK308" i="1"/>
  <c r="CL308" i="1"/>
  <c r="BC308" i="1" s="1"/>
  <c r="CM308" i="1"/>
  <c r="DP308" i="1"/>
  <c r="DW308" i="1"/>
  <c r="DW301" i="1" s="1"/>
  <c r="DX308" i="1"/>
  <c r="DX301" i="1" s="1"/>
  <c r="EH308" i="1"/>
  <c r="EK308" i="1"/>
  <c r="EM308" i="1"/>
  <c r="EV308" i="1"/>
  <c r="EV301" i="1" s="1"/>
  <c r="FP308" i="1"/>
  <c r="EG308" i="1" s="1"/>
  <c r="EG301" i="1" s="1"/>
  <c r="FQ308" i="1"/>
  <c r="FR308" i="1"/>
  <c r="EI308" i="1" s="1"/>
  <c r="EI301" i="1" s="1"/>
  <c r="FT308" i="1"/>
  <c r="FT301" i="1" s="1"/>
  <c r="FV308" i="1"/>
  <c r="FV301" i="1" s="1"/>
  <c r="GC308" i="1"/>
  <c r="GC301" i="1" s="1"/>
  <c r="GD308" i="1"/>
  <c r="EU308" i="1" s="1"/>
  <c r="EU301" i="1" s="1"/>
  <c r="GE308" i="1"/>
  <c r="GE301" i="1" s="1"/>
  <c r="P312" i="1"/>
  <c r="P318" i="1"/>
  <c r="D338" i="1"/>
  <c r="E340" i="1"/>
  <c r="Z340" i="1"/>
  <c r="AA340" i="1"/>
  <c r="AM340" i="1"/>
  <c r="AN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BY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R340" i="1"/>
  <c r="DS340" i="1"/>
  <c r="EE340" i="1"/>
  <c r="EF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C342" i="1"/>
  <c r="D342" i="1"/>
  <c r="I342" i="1"/>
  <c r="K342" i="1"/>
  <c r="R342" i="1"/>
  <c r="T342" i="1"/>
  <c r="AC342" i="1"/>
  <c r="AB342" i="1" s="1"/>
  <c r="AE342" i="1"/>
  <c r="AD342" i="1" s="1"/>
  <c r="AF342" i="1"/>
  <c r="CT342" i="1" s="1"/>
  <c r="S342" i="1" s="1"/>
  <c r="AG342" i="1"/>
  <c r="CU342" i="1" s="1"/>
  <c r="AH342" i="1"/>
  <c r="CV342" i="1" s="1"/>
  <c r="U342" i="1" s="1"/>
  <c r="AI342" i="1"/>
  <c r="AJ342" i="1"/>
  <c r="CQ342" i="1"/>
  <c r="P342" i="1" s="1"/>
  <c r="CR342" i="1"/>
  <c r="Q342" i="1" s="1"/>
  <c r="CS342" i="1"/>
  <c r="CW342" i="1"/>
  <c r="V342" i="1" s="1"/>
  <c r="CX342" i="1"/>
  <c r="W342" i="1" s="1"/>
  <c r="GL342" i="1"/>
  <c r="GN342" i="1"/>
  <c r="GP342" i="1"/>
  <c r="CD365" i="1" s="1"/>
  <c r="GV342" i="1"/>
  <c r="HC342" i="1" s="1"/>
  <c r="GX342" i="1" s="1"/>
  <c r="C343" i="1"/>
  <c r="D343" i="1"/>
  <c r="I343" i="1"/>
  <c r="K343" i="1"/>
  <c r="S343" i="1"/>
  <c r="T343" i="1"/>
  <c r="AC343" i="1"/>
  <c r="AE343" i="1"/>
  <c r="CR343" i="1" s="1"/>
  <c r="Q343" i="1" s="1"/>
  <c r="AF343" i="1"/>
  <c r="CT343" i="1" s="1"/>
  <c r="AG343" i="1"/>
  <c r="CU343" i="1" s="1"/>
  <c r="AH343" i="1"/>
  <c r="AI343" i="1"/>
  <c r="AJ343" i="1"/>
  <c r="CQ343" i="1"/>
  <c r="P343" i="1" s="1"/>
  <c r="CV343" i="1"/>
  <c r="CW343" i="1"/>
  <c r="V343" i="1" s="1"/>
  <c r="EA365" i="1" s="1"/>
  <c r="CX343" i="1"/>
  <c r="W343" i="1" s="1"/>
  <c r="GL343" i="1"/>
  <c r="GN343" i="1"/>
  <c r="GP343" i="1"/>
  <c r="GV343" i="1"/>
  <c r="HC343" i="1"/>
  <c r="GX343" i="1" s="1"/>
  <c r="S344" i="1"/>
  <c r="U344" i="1"/>
  <c r="AB344" i="1"/>
  <c r="AC344" i="1"/>
  <c r="AD344" i="1"/>
  <c r="AE344" i="1"/>
  <c r="AF344" i="1"/>
  <c r="AG344" i="1"/>
  <c r="CU344" i="1" s="1"/>
  <c r="T344" i="1" s="1"/>
  <c r="AH344" i="1"/>
  <c r="CV344" i="1" s="1"/>
  <c r="AI344" i="1"/>
  <c r="CW344" i="1" s="1"/>
  <c r="V344" i="1" s="1"/>
  <c r="AJ344" i="1"/>
  <c r="CR344" i="1"/>
  <c r="Q344" i="1" s="1"/>
  <c r="CS344" i="1"/>
  <c r="R344" i="1" s="1"/>
  <c r="CT344" i="1"/>
  <c r="CX344" i="1"/>
  <c r="W344" i="1" s="1"/>
  <c r="GL344" i="1"/>
  <c r="GN344" i="1"/>
  <c r="GP344" i="1"/>
  <c r="GV344" i="1"/>
  <c r="HC344" i="1" s="1"/>
  <c r="GX344" i="1" s="1"/>
  <c r="W345" i="1"/>
  <c r="AC345" i="1"/>
  <c r="AE345" i="1"/>
  <c r="AF345" i="1"/>
  <c r="AG345" i="1"/>
  <c r="AH345" i="1"/>
  <c r="AI345" i="1"/>
  <c r="CW345" i="1" s="1"/>
  <c r="V345" i="1" s="1"/>
  <c r="AJ345" i="1"/>
  <c r="CX345" i="1" s="1"/>
  <c r="CT345" i="1"/>
  <c r="S345" i="1" s="1"/>
  <c r="CU345" i="1"/>
  <c r="T345" i="1" s="1"/>
  <c r="CV345" i="1"/>
  <c r="U345" i="1" s="1"/>
  <c r="GL345" i="1"/>
  <c r="FR365" i="1" s="1"/>
  <c r="GN345" i="1"/>
  <c r="GP345" i="1"/>
  <c r="GV345" i="1"/>
  <c r="HC345" i="1" s="1"/>
  <c r="GX345" i="1" s="1"/>
  <c r="C346" i="1"/>
  <c r="D346" i="1"/>
  <c r="I346" i="1"/>
  <c r="K346" i="1"/>
  <c r="T346" i="1"/>
  <c r="AC346" i="1"/>
  <c r="AE346" i="1"/>
  <c r="AD346" i="1" s="1"/>
  <c r="AB346" i="1" s="1"/>
  <c r="AF346" i="1"/>
  <c r="CT346" i="1" s="1"/>
  <c r="S346" i="1" s="1"/>
  <c r="AG346" i="1"/>
  <c r="CU346" i="1" s="1"/>
  <c r="AH346" i="1"/>
  <c r="CV346" i="1" s="1"/>
  <c r="U346" i="1" s="1"/>
  <c r="AI346" i="1"/>
  <c r="AJ346" i="1"/>
  <c r="CQ346" i="1"/>
  <c r="P346" i="1" s="1"/>
  <c r="CR346" i="1"/>
  <c r="Q346" i="1" s="1"/>
  <c r="CS346" i="1"/>
  <c r="R346" i="1" s="1"/>
  <c r="CW346" i="1"/>
  <c r="CX346" i="1"/>
  <c r="GL346" i="1"/>
  <c r="GN346" i="1"/>
  <c r="GP346" i="1"/>
  <c r="GV346" i="1"/>
  <c r="HC346" i="1" s="1"/>
  <c r="C347" i="1"/>
  <c r="D347" i="1"/>
  <c r="I347" i="1"/>
  <c r="K347" i="1"/>
  <c r="AC347" i="1"/>
  <c r="AE347" i="1"/>
  <c r="AF347" i="1"/>
  <c r="AG347" i="1"/>
  <c r="CU347" i="1" s="1"/>
  <c r="T347" i="1" s="1"/>
  <c r="AH347" i="1"/>
  <c r="CV347" i="1" s="1"/>
  <c r="U347" i="1" s="1"/>
  <c r="AI347" i="1"/>
  <c r="AJ347" i="1"/>
  <c r="CQ347" i="1"/>
  <c r="CT347" i="1"/>
  <c r="S347" i="1" s="1"/>
  <c r="CW347" i="1"/>
  <c r="V347" i="1" s="1"/>
  <c r="CX347" i="1"/>
  <c r="W347" i="1" s="1"/>
  <c r="GL347" i="1"/>
  <c r="GN347" i="1"/>
  <c r="GP347" i="1"/>
  <c r="GV347" i="1"/>
  <c r="HC347" i="1"/>
  <c r="GX347" i="1" s="1"/>
  <c r="C348" i="1"/>
  <c r="D348" i="1"/>
  <c r="I348" i="1"/>
  <c r="K348" i="1"/>
  <c r="S348" i="1"/>
  <c r="V348" i="1"/>
  <c r="W348" i="1"/>
  <c r="AC348" i="1"/>
  <c r="AD348" i="1"/>
  <c r="AE348" i="1"/>
  <c r="CR348" i="1" s="1"/>
  <c r="Q348" i="1" s="1"/>
  <c r="AF348" i="1"/>
  <c r="AG348" i="1"/>
  <c r="CU348" i="1" s="1"/>
  <c r="T348" i="1" s="1"/>
  <c r="AH348" i="1"/>
  <c r="AI348" i="1"/>
  <c r="CW348" i="1" s="1"/>
  <c r="AJ348" i="1"/>
  <c r="CQ348" i="1"/>
  <c r="P348" i="1" s="1"/>
  <c r="CP348" i="1" s="1"/>
  <c r="O348" i="1" s="1"/>
  <c r="GM348" i="1" s="1"/>
  <c r="GO348" i="1" s="1"/>
  <c r="CS348" i="1"/>
  <c r="R348" i="1" s="1"/>
  <c r="CZ348" i="1" s="1"/>
  <c r="Y348" i="1" s="1"/>
  <c r="CT348" i="1"/>
  <c r="CV348" i="1"/>
  <c r="U348" i="1" s="1"/>
  <c r="CX348" i="1"/>
  <c r="CY348" i="1"/>
  <c r="X348" i="1" s="1"/>
  <c r="GL348" i="1"/>
  <c r="GN348" i="1"/>
  <c r="GP348" i="1"/>
  <c r="GV348" i="1"/>
  <c r="HC348" i="1" s="1"/>
  <c r="GX348" i="1" s="1"/>
  <c r="C349" i="1"/>
  <c r="D349" i="1"/>
  <c r="I349" i="1"/>
  <c r="K349" i="1"/>
  <c r="T349" i="1"/>
  <c r="V349" i="1"/>
  <c r="AB349" i="1"/>
  <c r="AC349" i="1"/>
  <c r="AD349" i="1"/>
  <c r="AE349" i="1"/>
  <c r="CR349" i="1" s="1"/>
  <c r="Q349" i="1" s="1"/>
  <c r="AF349" i="1"/>
  <c r="AG349" i="1"/>
  <c r="AH349" i="1"/>
  <c r="AI349" i="1"/>
  <c r="CW349" i="1" s="1"/>
  <c r="AJ349" i="1"/>
  <c r="CX349" i="1" s="1"/>
  <c r="W349" i="1" s="1"/>
  <c r="CQ349" i="1"/>
  <c r="P349" i="1" s="1"/>
  <c r="CT349" i="1"/>
  <c r="S349" i="1" s="1"/>
  <c r="CU349" i="1"/>
  <c r="CV349" i="1"/>
  <c r="U349" i="1" s="1"/>
  <c r="GL349" i="1"/>
  <c r="GN349" i="1"/>
  <c r="GP349" i="1"/>
  <c r="GV349" i="1"/>
  <c r="HC349" i="1" s="1"/>
  <c r="GX349" i="1" s="1"/>
  <c r="I350" i="1"/>
  <c r="S350" i="1" s="1"/>
  <c r="K350" i="1"/>
  <c r="Y350" i="1"/>
  <c r="AC350" i="1"/>
  <c r="CQ350" i="1" s="1"/>
  <c r="P350" i="1" s="1"/>
  <c r="AD350" i="1"/>
  <c r="AE350" i="1"/>
  <c r="AF350" i="1"/>
  <c r="AG350" i="1"/>
  <c r="AH350" i="1"/>
  <c r="CV350" i="1" s="1"/>
  <c r="AI350" i="1"/>
  <c r="CW350" i="1" s="1"/>
  <c r="V350" i="1" s="1"/>
  <c r="AJ350" i="1"/>
  <c r="CX350" i="1" s="1"/>
  <c r="W350" i="1" s="1"/>
  <c r="CR350" i="1"/>
  <c r="CS350" i="1"/>
  <c r="R350" i="1" s="1"/>
  <c r="CT350" i="1"/>
  <c r="CU350" i="1"/>
  <c r="T350" i="1" s="1"/>
  <c r="CY350" i="1"/>
  <c r="X350" i="1" s="1"/>
  <c r="CZ350" i="1"/>
  <c r="GL350" i="1"/>
  <c r="BZ365" i="1" s="1"/>
  <c r="GN350" i="1"/>
  <c r="GP350" i="1"/>
  <c r="GV350" i="1"/>
  <c r="HC350" i="1" s="1"/>
  <c r="GX350" i="1" s="1"/>
  <c r="I351" i="1"/>
  <c r="K351" i="1"/>
  <c r="Y351" i="1"/>
  <c r="AC351" i="1"/>
  <c r="CQ351" i="1" s="1"/>
  <c r="P351" i="1" s="1"/>
  <c r="AD351" i="1"/>
  <c r="AE351" i="1"/>
  <c r="AF351" i="1"/>
  <c r="AG351" i="1"/>
  <c r="AH351" i="1"/>
  <c r="CV351" i="1" s="1"/>
  <c r="U351" i="1" s="1"/>
  <c r="AI351" i="1"/>
  <c r="CW351" i="1" s="1"/>
  <c r="V351" i="1" s="1"/>
  <c r="AJ351" i="1"/>
  <c r="CX351" i="1" s="1"/>
  <c r="W351" i="1" s="1"/>
  <c r="CR351" i="1"/>
  <c r="Q351" i="1" s="1"/>
  <c r="CS351" i="1"/>
  <c r="R351" i="1" s="1"/>
  <c r="GK351" i="1" s="1"/>
  <c r="CT351" i="1"/>
  <c r="CU351" i="1"/>
  <c r="T351" i="1" s="1"/>
  <c r="CY351" i="1"/>
  <c r="X351" i="1" s="1"/>
  <c r="CZ351" i="1"/>
  <c r="GL351" i="1"/>
  <c r="GN351" i="1"/>
  <c r="GP351" i="1"/>
  <c r="GV351" i="1"/>
  <c r="HC351" i="1" s="1"/>
  <c r="GX351" i="1" s="1"/>
  <c r="I352" i="1"/>
  <c r="K352" i="1"/>
  <c r="T352" i="1"/>
  <c r="AC352" i="1"/>
  <c r="CQ352" i="1" s="1"/>
  <c r="P352" i="1" s="1"/>
  <c r="CP352" i="1" s="1"/>
  <c r="O352" i="1" s="1"/>
  <c r="AE352" i="1"/>
  <c r="CR352" i="1" s="1"/>
  <c r="Q352" i="1" s="1"/>
  <c r="AF352" i="1"/>
  <c r="AG352" i="1"/>
  <c r="AH352" i="1"/>
  <c r="CV352" i="1" s="1"/>
  <c r="U352" i="1" s="1"/>
  <c r="AI352" i="1"/>
  <c r="CW352" i="1" s="1"/>
  <c r="V352" i="1" s="1"/>
  <c r="AJ352" i="1"/>
  <c r="CX352" i="1" s="1"/>
  <c r="W352" i="1" s="1"/>
  <c r="CT352" i="1"/>
  <c r="S352" i="1" s="1"/>
  <c r="CU352" i="1"/>
  <c r="CY352" i="1"/>
  <c r="X352" i="1" s="1"/>
  <c r="CZ352" i="1"/>
  <c r="Y352" i="1" s="1"/>
  <c r="GL352" i="1"/>
  <c r="GN352" i="1"/>
  <c r="GP352" i="1"/>
  <c r="GV352" i="1"/>
  <c r="HC352" i="1"/>
  <c r="GX352" i="1" s="1"/>
  <c r="I353" i="1"/>
  <c r="K353" i="1"/>
  <c r="V353" i="1"/>
  <c r="X353" i="1"/>
  <c r="AC353" i="1"/>
  <c r="AE353" i="1"/>
  <c r="AD353" i="1" s="1"/>
  <c r="AF353" i="1"/>
  <c r="AG353" i="1"/>
  <c r="AH353" i="1"/>
  <c r="AI353" i="1"/>
  <c r="AJ353" i="1"/>
  <c r="CX353" i="1" s="1"/>
  <c r="W353" i="1" s="1"/>
  <c r="CT353" i="1"/>
  <c r="S353" i="1" s="1"/>
  <c r="CU353" i="1"/>
  <c r="T353" i="1" s="1"/>
  <c r="CV353" i="1"/>
  <c r="U353" i="1" s="1"/>
  <c r="CW353" i="1"/>
  <c r="CY353" i="1"/>
  <c r="CZ353" i="1"/>
  <c r="Y353" i="1" s="1"/>
  <c r="GL353" i="1"/>
  <c r="GN353" i="1"/>
  <c r="GP353" i="1"/>
  <c r="FV365" i="1" s="1"/>
  <c r="GV353" i="1"/>
  <c r="HC353" i="1" s="1"/>
  <c r="GX353" i="1" s="1"/>
  <c r="C354" i="1"/>
  <c r="D354" i="1"/>
  <c r="I354" i="1"/>
  <c r="K354" i="1"/>
  <c r="S354" i="1"/>
  <c r="AC354" i="1"/>
  <c r="CQ354" i="1" s="1"/>
  <c r="P354" i="1" s="1"/>
  <c r="AD354" i="1"/>
  <c r="AB354" i="1" s="1"/>
  <c r="AE354" i="1"/>
  <c r="AF354" i="1"/>
  <c r="AG354" i="1"/>
  <c r="CU354" i="1" s="1"/>
  <c r="T354" i="1" s="1"/>
  <c r="AH354" i="1"/>
  <c r="CV354" i="1" s="1"/>
  <c r="U354" i="1" s="1"/>
  <c r="AI354" i="1"/>
  <c r="CW354" i="1" s="1"/>
  <c r="V354" i="1" s="1"/>
  <c r="AJ354" i="1"/>
  <c r="CR354" i="1"/>
  <c r="Q354" i="1" s="1"/>
  <c r="CS354" i="1"/>
  <c r="R354" i="1" s="1"/>
  <c r="CT354" i="1"/>
  <c r="CX354" i="1"/>
  <c r="W354" i="1" s="1"/>
  <c r="GL354" i="1"/>
  <c r="GN354" i="1"/>
  <c r="GP354" i="1"/>
  <c r="GV354" i="1"/>
  <c r="HC354" i="1" s="1"/>
  <c r="GX354" i="1" s="1"/>
  <c r="C355" i="1"/>
  <c r="D355" i="1"/>
  <c r="I355" i="1"/>
  <c r="K355" i="1"/>
  <c r="S355" i="1"/>
  <c r="CY355" i="1" s="1"/>
  <c r="X355" i="1" s="1"/>
  <c r="AC355" i="1"/>
  <c r="AE355" i="1"/>
  <c r="AD355" i="1" s="1"/>
  <c r="AB355" i="1" s="1"/>
  <c r="AF355" i="1"/>
  <c r="AG355" i="1"/>
  <c r="CU355" i="1" s="1"/>
  <c r="T355" i="1" s="1"/>
  <c r="AH355" i="1"/>
  <c r="CV355" i="1" s="1"/>
  <c r="U355" i="1" s="1"/>
  <c r="AI355" i="1"/>
  <c r="CW355" i="1" s="1"/>
  <c r="V355" i="1" s="1"/>
  <c r="AJ355" i="1"/>
  <c r="CQ355" i="1"/>
  <c r="P355" i="1" s="1"/>
  <c r="CP355" i="1" s="1"/>
  <c r="O355" i="1" s="1"/>
  <c r="CR355" i="1"/>
  <c r="Q355" i="1" s="1"/>
  <c r="CS355" i="1"/>
  <c r="R355" i="1" s="1"/>
  <c r="CT355" i="1"/>
  <c r="CX355" i="1"/>
  <c r="W355" i="1" s="1"/>
  <c r="GL355" i="1"/>
  <c r="GN355" i="1"/>
  <c r="GP355" i="1"/>
  <c r="GV355" i="1"/>
  <c r="HC355" i="1"/>
  <c r="GX355" i="1" s="1"/>
  <c r="I356" i="1"/>
  <c r="K356" i="1"/>
  <c r="R356" i="1"/>
  <c r="Y356" i="1"/>
  <c r="AC356" i="1"/>
  <c r="CQ356" i="1" s="1"/>
  <c r="P356" i="1" s="1"/>
  <c r="CP356" i="1" s="1"/>
  <c r="O356" i="1" s="1"/>
  <c r="GM356" i="1" s="1"/>
  <c r="GO356" i="1" s="1"/>
  <c r="AE356" i="1"/>
  <c r="AD356" i="1" s="1"/>
  <c r="AF356" i="1"/>
  <c r="CT356" i="1" s="1"/>
  <c r="S356" i="1" s="1"/>
  <c r="AG356" i="1"/>
  <c r="CU356" i="1" s="1"/>
  <c r="T356" i="1" s="1"/>
  <c r="AH356" i="1"/>
  <c r="CV356" i="1" s="1"/>
  <c r="U356" i="1" s="1"/>
  <c r="AI356" i="1"/>
  <c r="AJ356" i="1"/>
  <c r="CR356" i="1"/>
  <c r="Q356" i="1" s="1"/>
  <c r="CS356" i="1"/>
  <c r="CW356" i="1"/>
  <c r="V356" i="1" s="1"/>
  <c r="CX356" i="1"/>
  <c r="W356" i="1" s="1"/>
  <c r="CY356" i="1"/>
  <c r="X356" i="1" s="1"/>
  <c r="CZ356" i="1"/>
  <c r="GL356" i="1"/>
  <c r="GN356" i="1"/>
  <c r="GP356" i="1"/>
  <c r="GV356" i="1"/>
  <c r="HC356" i="1" s="1"/>
  <c r="GX356" i="1" s="1"/>
  <c r="I357" i="1"/>
  <c r="T357" i="1" s="1"/>
  <c r="K357" i="1"/>
  <c r="Y357" i="1"/>
  <c r="AC357" i="1"/>
  <c r="AB357" i="1" s="1"/>
  <c r="AD357" i="1"/>
  <c r="AE357" i="1"/>
  <c r="AF357" i="1"/>
  <c r="AG357" i="1"/>
  <c r="AH357" i="1"/>
  <c r="CV357" i="1" s="1"/>
  <c r="U357" i="1" s="1"/>
  <c r="AI357" i="1"/>
  <c r="CW357" i="1" s="1"/>
  <c r="V357" i="1" s="1"/>
  <c r="AJ357" i="1"/>
  <c r="CX357" i="1" s="1"/>
  <c r="W357" i="1" s="1"/>
  <c r="CR357" i="1"/>
  <c r="Q357" i="1" s="1"/>
  <c r="CS357" i="1"/>
  <c r="R357" i="1" s="1"/>
  <c r="GK357" i="1" s="1"/>
  <c r="CT357" i="1"/>
  <c r="S357" i="1" s="1"/>
  <c r="CU357" i="1"/>
  <c r="CY357" i="1"/>
  <c r="X357" i="1" s="1"/>
  <c r="CZ357" i="1"/>
  <c r="GL357" i="1"/>
  <c r="GN357" i="1"/>
  <c r="GP357" i="1"/>
  <c r="GV357" i="1"/>
  <c r="HC357" i="1" s="1"/>
  <c r="GX357" i="1" s="1"/>
  <c r="I358" i="1"/>
  <c r="K358" i="1"/>
  <c r="S358" i="1"/>
  <c r="AC358" i="1"/>
  <c r="CQ358" i="1" s="1"/>
  <c r="P358" i="1" s="1"/>
  <c r="AD358" i="1"/>
  <c r="AB358" i="1" s="1"/>
  <c r="AE358" i="1"/>
  <c r="AF358" i="1"/>
  <c r="AG358" i="1"/>
  <c r="CU358" i="1" s="1"/>
  <c r="T358" i="1" s="1"/>
  <c r="AH358" i="1"/>
  <c r="CV358" i="1" s="1"/>
  <c r="U358" i="1" s="1"/>
  <c r="AI358" i="1"/>
  <c r="CW358" i="1" s="1"/>
  <c r="V358" i="1" s="1"/>
  <c r="AJ358" i="1"/>
  <c r="CR358" i="1"/>
  <c r="Q358" i="1" s="1"/>
  <c r="CS358" i="1"/>
  <c r="R358" i="1" s="1"/>
  <c r="CT358" i="1"/>
  <c r="CX358" i="1"/>
  <c r="W358" i="1" s="1"/>
  <c r="CY358" i="1"/>
  <c r="X358" i="1" s="1"/>
  <c r="CZ358" i="1"/>
  <c r="Y358" i="1" s="1"/>
  <c r="GL358" i="1"/>
  <c r="GO358" i="1"/>
  <c r="GP358" i="1"/>
  <c r="GV358" i="1"/>
  <c r="HC358" i="1" s="1"/>
  <c r="GX358" i="1" s="1"/>
  <c r="I359" i="1"/>
  <c r="K359" i="1"/>
  <c r="U359" i="1"/>
  <c r="AB359" i="1"/>
  <c r="AC359" i="1"/>
  <c r="CQ359" i="1" s="1"/>
  <c r="P359" i="1" s="1"/>
  <c r="AD359" i="1"/>
  <c r="AE359" i="1"/>
  <c r="CR359" i="1" s="1"/>
  <c r="Q359" i="1" s="1"/>
  <c r="AF359" i="1"/>
  <c r="AG359" i="1"/>
  <c r="AH359" i="1"/>
  <c r="AI359" i="1"/>
  <c r="CW359" i="1" s="1"/>
  <c r="V359" i="1" s="1"/>
  <c r="AJ359" i="1"/>
  <c r="CX359" i="1" s="1"/>
  <c r="W359" i="1" s="1"/>
  <c r="CS359" i="1"/>
  <c r="R359" i="1" s="1"/>
  <c r="GK359" i="1" s="1"/>
  <c r="CT359" i="1"/>
  <c r="S359" i="1" s="1"/>
  <c r="CU359" i="1"/>
  <c r="T359" i="1" s="1"/>
  <c r="CV359" i="1"/>
  <c r="CY359" i="1"/>
  <c r="X359" i="1" s="1"/>
  <c r="CZ359" i="1"/>
  <c r="Y359" i="1" s="1"/>
  <c r="GL359" i="1"/>
  <c r="GO359" i="1"/>
  <c r="GP359" i="1"/>
  <c r="GV359" i="1"/>
  <c r="HC359" i="1" s="1"/>
  <c r="GX359" i="1" s="1"/>
  <c r="C360" i="1"/>
  <c r="D360" i="1"/>
  <c r="I360" i="1"/>
  <c r="K360" i="1"/>
  <c r="R360" i="1"/>
  <c r="AC360" i="1"/>
  <c r="CQ360" i="1" s="1"/>
  <c r="P360" i="1" s="1"/>
  <c r="AE360" i="1"/>
  <c r="AD360" i="1" s="1"/>
  <c r="AF360" i="1"/>
  <c r="CT360" i="1" s="1"/>
  <c r="S360" i="1" s="1"/>
  <c r="AG360" i="1"/>
  <c r="CU360" i="1" s="1"/>
  <c r="T360" i="1" s="1"/>
  <c r="AH360" i="1"/>
  <c r="CV360" i="1" s="1"/>
  <c r="U360" i="1" s="1"/>
  <c r="AI360" i="1"/>
  <c r="AJ360" i="1"/>
  <c r="CR360" i="1"/>
  <c r="Q360" i="1" s="1"/>
  <c r="CS360" i="1"/>
  <c r="CW360" i="1"/>
  <c r="V360" i="1" s="1"/>
  <c r="CX360" i="1"/>
  <c r="W360" i="1" s="1"/>
  <c r="GL360" i="1"/>
  <c r="GN360" i="1"/>
  <c r="GP360" i="1"/>
  <c r="GV360" i="1"/>
  <c r="HC360" i="1" s="1"/>
  <c r="GX360" i="1" s="1"/>
  <c r="C361" i="1"/>
  <c r="D361" i="1"/>
  <c r="I361" i="1"/>
  <c r="R361" i="1" s="1"/>
  <c r="GK361" i="1" s="1"/>
  <c r="K361" i="1"/>
  <c r="W361" i="1"/>
  <c r="AC361" i="1"/>
  <c r="AE361" i="1"/>
  <c r="AD361" i="1" s="1"/>
  <c r="AB361" i="1" s="1"/>
  <c r="AF361" i="1"/>
  <c r="CT361" i="1" s="1"/>
  <c r="S361" i="1" s="1"/>
  <c r="AG361" i="1"/>
  <c r="CU361" i="1" s="1"/>
  <c r="T361" i="1" s="1"/>
  <c r="AH361" i="1"/>
  <c r="CV361" i="1" s="1"/>
  <c r="U361" i="1" s="1"/>
  <c r="AI361" i="1"/>
  <c r="AJ361" i="1"/>
  <c r="CQ361" i="1"/>
  <c r="P361" i="1" s="1"/>
  <c r="CP361" i="1" s="1"/>
  <c r="O361" i="1" s="1"/>
  <c r="CR361" i="1"/>
  <c r="Q361" i="1" s="1"/>
  <c r="CS361" i="1"/>
  <c r="CW361" i="1"/>
  <c r="V361" i="1" s="1"/>
  <c r="CX361" i="1"/>
  <c r="GL361" i="1"/>
  <c r="GN361" i="1"/>
  <c r="GP361" i="1"/>
  <c r="GV361" i="1"/>
  <c r="HC361" i="1"/>
  <c r="GX361" i="1" s="1"/>
  <c r="I362" i="1"/>
  <c r="K362" i="1"/>
  <c r="X362" i="1"/>
  <c r="Y362" i="1"/>
  <c r="AC362" i="1"/>
  <c r="AE362" i="1"/>
  <c r="AF362" i="1"/>
  <c r="CT362" i="1" s="1"/>
  <c r="S362" i="1" s="1"/>
  <c r="AG362" i="1"/>
  <c r="CU362" i="1" s="1"/>
  <c r="T362" i="1" s="1"/>
  <c r="AH362" i="1"/>
  <c r="AI362" i="1"/>
  <c r="AJ362" i="1"/>
  <c r="CQ362" i="1"/>
  <c r="P362" i="1" s="1"/>
  <c r="CV362" i="1"/>
  <c r="U362" i="1" s="1"/>
  <c r="CW362" i="1"/>
  <c r="V362" i="1" s="1"/>
  <c r="CX362" i="1"/>
  <c r="W362" i="1" s="1"/>
  <c r="CY362" i="1"/>
  <c r="CZ362" i="1"/>
  <c r="GL362" i="1"/>
  <c r="GO362" i="1"/>
  <c r="GP362" i="1"/>
  <c r="GV362" i="1"/>
  <c r="HC362" i="1"/>
  <c r="GX362" i="1" s="1"/>
  <c r="I363" i="1"/>
  <c r="K363" i="1"/>
  <c r="S363" i="1"/>
  <c r="X363" i="1"/>
  <c r="AC363" i="1"/>
  <c r="AE363" i="1"/>
  <c r="AD363" i="1" s="1"/>
  <c r="AB363" i="1" s="1"/>
  <c r="AF363" i="1"/>
  <c r="AG363" i="1"/>
  <c r="CU363" i="1" s="1"/>
  <c r="T363" i="1" s="1"/>
  <c r="AH363" i="1"/>
  <c r="CV363" i="1" s="1"/>
  <c r="U363" i="1" s="1"/>
  <c r="AI363" i="1"/>
  <c r="CW363" i="1" s="1"/>
  <c r="V363" i="1" s="1"/>
  <c r="AJ363" i="1"/>
  <c r="CQ363" i="1"/>
  <c r="P363" i="1" s="1"/>
  <c r="CP363" i="1" s="1"/>
  <c r="O363" i="1" s="1"/>
  <c r="GM363" i="1" s="1"/>
  <c r="GN363" i="1" s="1"/>
  <c r="CR363" i="1"/>
  <c r="Q363" i="1" s="1"/>
  <c r="CS363" i="1"/>
  <c r="R363" i="1" s="1"/>
  <c r="GK363" i="1" s="1"/>
  <c r="CT363" i="1"/>
  <c r="CX363" i="1"/>
  <c r="W363" i="1" s="1"/>
  <c r="CY363" i="1"/>
  <c r="CZ363" i="1"/>
  <c r="Y363" i="1" s="1"/>
  <c r="GL363" i="1"/>
  <c r="GO363" i="1"/>
  <c r="GP363" i="1"/>
  <c r="GV363" i="1"/>
  <c r="HC363" i="1"/>
  <c r="GX363" i="1" s="1"/>
  <c r="B365" i="1"/>
  <c r="B340" i="1" s="1"/>
  <c r="C365" i="1"/>
  <c r="C340" i="1" s="1"/>
  <c r="D365" i="1"/>
  <c r="D340" i="1" s="1"/>
  <c r="F365" i="1"/>
  <c r="F340" i="1" s="1"/>
  <c r="G365" i="1"/>
  <c r="G340" i="1" s="1"/>
  <c r="AQ365" i="1"/>
  <c r="BC365" i="1"/>
  <c r="BD365" i="1"/>
  <c r="BD340" i="1" s="1"/>
  <c r="BX365" i="1"/>
  <c r="BX340" i="1" s="1"/>
  <c r="BY365" i="1"/>
  <c r="AP365" i="1" s="1"/>
  <c r="AP340" i="1" s="1"/>
  <c r="CK365" i="1"/>
  <c r="CK340" i="1" s="1"/>
  <c r="CL365" i="1"/>
  <c r="CL340" i="1" s="1"/>
  <c r="CM365" i="1"/>
  <c r="CM340" i="1" s="1"/>
  <c r="EU365" i="1"/>
  <c r="EU340" i="1" s="1"/>
  <c r="EV365" i="1"/>
  <c r="EV340" i="1" s="1"/>
  <c r="FP365" i="1"/>
  <c r="FP340" i="1" s="1"/>
  <c r="FQ365" i="1"/>
  <c r="EH365" i="1" s="1"/>
  <c r="GC365" i="1"/>
  <c r="ET365" i="1" s="1"/>
  <c r="GD365" i="1"/>
  <c r="GD340" i="1" s="1"/>
  <c r="GE365" i="1"/>
  <c r="F374" i="1"/>
  <c r="P381" i="1"/>
  <c r="B395" i="1"/>
  <c r="B258" i="1" s="1"/>
  <c r="C395" i="1"/>
  <c r="C258" i="1" s="1"/>
  <c r="D395" i="1"/>
  <c r="D258" i="1" s="1"/>
  <c r="F395" i="1"/>
  <c r="F258" i="1" s="1"/>
  <c r="G395" i="1"/>
  <c r="G258" i="1" s="1"/>
  <c r="AQ395" i="1"/>
  <c r="AQ258" i="1" s="1"/>
  <c r="D425" i="1"/>
  <c r="B427" i="1"/>
  <c r="D427" i="1"/>
  <c r="E427" i="1"/>
  <c r="Z427" i="1"/>
  <c r="AA427" i="1"/>
  <c r="AB427" i="1"/>
  <c r="AC427" i="1"/>
  <c r="AD427" i="1"/>
  <c r="AE427" i="1"/>
  <c r="AF427" i="1"/>
  <c r="AG427" i="1"/>
  <c r="AH427" i="1"/>
  <c r="AI427" i="1"/>
  <c r="AJ427" i="1"/>
  <c r="AK427" i="1"/>
  <c r="AL427" i="1"/>
  <c r="AM427" i="1"/>
  <c r="AN427" i="1"/>
  <c r="BE427" i="1"/>
  <c r="BF427" i="1"/>
  <c r="BG427" i="1"/>
  <c r="BH427" i="1"/>
  <c r="BI427" i="1"/>
  <c r="BJ427" i="1"/>
  <c r="BK427" i="1"/>
  <c r="BL427" i="1"/>
  <c r="BM427" i="1"/>
  <c r="BN427" i="1"/>
  <c r="BO427" i="1"/>
  <c r="BP427" i="1"/>
  <c r="BQ427" i="1"/>
  <c r="BR427" i="1"/>
  <c r="BS427" i="1"/>
  <c r="BT427" i="1"/>
  <c r="BU427" i="1"/>
  <c r="BV427" i="1"/>
  <c r="BW427" i="1"/>
  <c r="BX427" i="1"/>
  <c r="BY427" i="1"/>
  <c r="BZ427" i="1"/>
  <c r="CA427" i="1"/>
  <c r="CB427" i="1"/>
  <c r="CC427" i="1"/>
  <c r="CD427" i="1"/>
  <c r="CE427" i="1"/>
  <c r="CF427" i="1"/>
  <c r="CG427" i="1"/>
  <c r="CH427" i="1"/>
  <c r="CI427" i="1"/>
  <c r="CJ427" i="1"/>
  <c r="CK427" i="1"/>
  <c r="CL427" i="1"/>
  <c r="CM427" i="1"/>
  <c r="CN427" i="1"/>
  <c r="CO427" i="1"/>
  <c r="CP427" i="1"/>
  <c r="CQ427" i="1"/>
  <c r="CR427" i="1"/>
  <c r="CS427" i="1"/>
  <c r="CT427" i="1"/>
  <c r="CU427" i="1"/>
  <c r="CV427" i="1"/>
  <c r="CW427" i="1"/>
  <c r="CX427" i="1"/>
  <c r="CY427" i="1"/>
  <c r="CZ427" i="1"/>
  <c r="DA427" i="1"/>
  <c r="DB427" i="1"/>
  <c r="DC427" i="1"/>
  <c r="DD427" i="1"/>
  <c r="DE427" i="1"/>
  <c r="DF427" i="1"/>
  <c r="DR427" i="1"/>
  <c r="DS427" i="1"/>
  <c r="DT427" i="1"/>
  <c r="DU427" i="1"/>
  <c r="DV427" i="1"/>
  <c r="DW427" i="1"/>
  <c r="DX427" i="1"/>
  <c r="DY427" i="1"/>
  <c r="DZ427" i="1"/>
  <c r="EA427" i="1"/>
  <c r="EB427" i="1"/>
  <c r="EC427" i="1"/>
  <c r="ED427" i="1"/>
  <c r="EE427" i="1"/>
  <c r="EF427" i="1"/>
  <c r="EW427" i="1"/>
  <c r="EX427" i="1"/>
  <c r="EY427" i="1"/>
  <c r="EZ427" i="1"/>
  <c r="FA427" i="1"/>
  <c r="FB427" i="1"/>
  <c r="FC427" i="1"/>
  <c r="FD427" i="1"/>
  <c r="FE427" i="1"/>
  <c r="FF427" i="1"/>
  <c r="FG427" i="1"/>
  <c r="FH427" i="1"/>
  <c r="FI427" i="1"/>
  <c r="FJ427" i="1"/>
  <c r="FK427" i="1"/>
  <c r="FL427" i="1"/>
  <c r="FM427" i="1"/>
  <c r="FN427" i="1"/>
  <c r="FO427" i="1"/>
  <c r="FP427" i="1"/>
  <c r="FQ427" i="1"/>
  <c r="FR427" i="1"/>
  <c r="FS427" i="1"/>
  <c r="FT427" i="1"/>
  <c r="FU427" i="1"/>
  <c r="FV427" i="1"/>
  <c r="FW427" i="1"/>
  <c r="FX427" i="1"/>
  <c r="FY427" i="1"/>
  <c r="FZ427" i="1"/>
  <c r="GA427" i="1"/>
  <c r="GB427" i="1"/>
  <c r="GC427" i="1"/>
  <c r="GD427" i="1"/>
  <c r="GE427" i="1"/>
  <c r="GF427" i="1"/>
  <c r="GG427" i="1"/>
  <c r="GH427" i="1"/>
  <c r="GI427" i="1"/>
  <c r="GJ427" i="1"/>
  <c r="GK427" i="1"/>
  <c r="GL427" i="1"/>
  <c r="GM427" i="1"/>
  <c r="GN427" i="1"/>
  <c r="GO427" i="1"/>
  <c r="GP427" i="1"/>
  <c r="GQ427" i="1"/>
  <c r="GR427" i="1"/>
  <c r="GS427" i="1"/>
  <c r="GT427" i="1"/>
  <c r="GU427" i="1"/>
  <c r="GV427" i="1"/>
  <c r="GW427" i="1"/>
  <c r="GX427" i="1"/>
  <c r="D429" i="1"/>
  <c r="B431" i="1"/>
  <c r="D431" i="1"/>
  <c r="E431" i="1"/>
  <c r="G431" i="1"/>
  <c r="Z431" i="1"/>
  <c r="AA431" i="1"/>
  <c r="AM431" i="1"/>
  <c r="AN431" i="1"/>
  <c r="BE431" i="1"/>
  <c r="BF431" i="1"/>
  <c r="BG431" i="1"/>
  <c r="BH431" i="1"/>
  <c r="BI431" i="1"/>
  <c r="BJ431" i="1"/>
  <c r="BK431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BX431" i="1"/>
  <c r="CN431" i="1"/>
  <c r="CO431" i="1"/>
  <c r="CP431" i="1"/>
  <c r="CQ431" i="1"/>
  <c r="CR431" i="1"/>
  <c r="CS431" i="1"/>
  <c r="CT431" i="1"/>
  <c r="CU431" i="1"/>
  <c r="CV431" i="1"/>
  <c r="CW431" i="1"/>
  <c r="CX431" i="1"/>
  <c r="CY431" i="1"/>
  <c r="CZ431" i="1"/>
  <c r="DA431" i="1"/>
  <c r="DB431" i="1"/>
  <c r="DC431" i="1"/>
  <c r="DD431" i="1"/>
  <c r="DE431" i="1"/>
  <c r="DF431" i="1"/>
  <c r="DR431" i="1"/>
  <c r="DS431" i="1"/>
  <c r="EE431" i="1"/>
  <c r="EF431" i="1"/>
  <c r="EW431" i="1"/>
  <c r="EX431" i="1"/>
  <c r="EY431" i="1"/>
  <c r="EZ431" i="1"/>
  <c r="FA431" i="1"/>
  <c r="FB431" i="1"/>
  <c r="FC431" i="1"/>
  <c r="FD431" i="1"/>
  <c r="FE431" i="1"/>
  <c r="FF431" i="1"/>
  <c r="FG431" i="1"/>
  <c r="FH431" i="1"/>
  <c r="FI431" i="1"/>
  <c r="FJ431" i="1"/>
  <c r="FK431" i="1"/>
  <c r="FL431" i="1"/>
  <c r="FM431" i="1"/>
  <c r="FN431" i="1"/>
  <c r="FO431" i="1"/>
  <c r="FP431" i="1"/>
  <c r="GF431" i="1"/>
  <c r="GG431" i="1"/>
  <c r="GH431" i="1"/>
  <c r="GI431" i="1"/>
  <c r="GJ431" i="1"/>
  <c r="GK431" i="1"/>
  <c r="GL431" i="1"/>
  <c r="GM431" i="1"/>
  <c r="GN431" i="1"/>
  <c r="GO431" i="1"/>
  <c r="GP431" i="1"/>
  <c r="GQ431" i="1"/>
  <c r="GR431" i="1"/>
  <c r="GS431" i="1"/>
  <c r="GT431" i="1"/>
  <c r="GU431" i="1"/>
  <c r="GV431" i="1"/>
  <c r="GW431" i="1"/>
  <c r="GX431" i="1"/>
  <c r="P433" i="1"/>
  <c r="U433" i="1"/>
  <c r="W433" i="1"/>
  <c r="AC433" i="1"/>
  <c r="CQ433" i="1" s="1"/>
  <c r="AD433" i="1"/>
  <c r="CR433" i="1" s="1"/>
  <c r="Q433" i="1" s="1"/>
  <c r="AE433" i="1"/>
  <c r="AF433" i="1"/>
  <c r="AG433" i="1"/>
  <c r="AH433" i="1"/>
  <c r="AI433" i="1"/>
  <c r="CW433" i="1" s="1"/>
  <c r="V433" i="1" s="1"/>
  <c r="AJ433" i="1"/>
  <c r="CX433" i="1" s="1"/>
  <c r="CS433" i="1"/>
  <c r="R433" i="1" s="1"/>
  <c r="CT433" i="1"/>
  <c r="S433" i="1" s="1"/>
  <c r="CU433" i="1"/>
  <c r="T433" i="1" s="1"/>
  <c r="CV433" i="1"/>
  <c r="CY433" i="1"/>
  <c r="X433" i="1" s="1"/>
  <c r="CZ433" i="1"/>
  <c r="Y433" i="1" s="1"/>
  <c r="GL433" i="1"/>
  <c r="GO433" i="1"/>
  <c r="GP433" i="1"/>
  <c r="CD442" i="1" s="1"/>
  <c r="CD431" i="1" s="1"/>
  <c r="GV433" i="1"/>
  <c r="HC433" i="1" s="1"/>
  <c r="GX433" i="1"/>
  <c r="R434" i="1"/>
  <c r="T434" i="1"/>
  <c r="W434" i="1"/>
  <c r="Y434" i="1"/>
  <c r="AC434" i="1"/>
  <c r="AD434" i="1"/>
  <c r="AE434" i="1"/>
  <c r="AF434" i="1"/>
  <c r="AG434" i="1"/>
  <c r="CU434" i="1" s="1"/>
  <c r="AH434" i="1"/>
  <c r="CV434" i="1" s="1"/>
  <c r="U434" i="1" s="1"/>
  <c r="AI434" i="1"/>
  <c r="AJ434" i="1"/>
  <c r="CQ434" i="1"/>
  <c r="P434" i="1" s="1"/>
  <c r="CR434" i="1"/>
  <c r="Q434" i="1" s="1"/>
  <c r="CS434" i="1"/>
  <c r="CW434" i="1"/>
  <c r="V434" i="1" s="1"/>
  <c r="EA442" i="1" s="1"/>
  <c r="CX434" i="1"/>
  <c r="CY434" i="1"/>
  <c r="X434" i="1" s="1"/>
  <c r="CZ434" i="1"/>
  <c r="GL434" i="1"/>
  <c r="GO434" i="1"/>
  <c r="GP434" i="1"/>
  <c r="GV434" i="1"/>
  <c r="HC434" i="1" s="1"/>
  <c r="GX434" i="1" s="1"/>
  <c r="T435" i="1"/>
  <c r="V435" i="1"/>
  <c r="AC435" i="1"/>
  <c r="AE435" i="1"/>
  <c r="AF435" i="1"/>
  <c r="AG435" i="1"/>
  <c r="AH435" i="1"/>
  <c r="CV435" i="1" s="1"/>
  <c r="U435" i="1" s="1"/>
  <c r="AI435" i="1"/>
  <c r="CW435" i="1" s="1"/>
  <c r="AJ435" i="1"/>
  <c r="CX435" i="1" s="1"/>
  <c r="W435" i="1" s="1"/>
  <c r="CT435" i="1"/>
  <c r="S435" i="1" s="1"/>
  <c r="CU435" i="1"/>
  <c r="GL435" i="1"/>
  <c r="GO435" i="1"/>
  <c r="GP435" i="1"/>
  <c r="GV435" i="1"/>
  <c r="HC435" i="1" s="1"/>
  <c r="GX435" i="1" s="1"/>
  <c r="AC436" i="1"/>
  <c r="AE436" i="1"/>
  <c r="AF436" i="1"/>
  <c r="CT436" i="1" s="1"/>
  <c r="S436" i="1" s="1"/>
  <c r="AG436" i="1"/>
  <c r="CU436" i="1" s="1"/>
  <c r="T436" i="1" s="1"/>
  <c r="AH436" i="1"/>
  <c r="AI436" i="1"/>
  <c r="AJ436" i="1"/>
  <c r="CQ436" i="1"/>
  <c r="P436" i="1" s="1"/>
  <c r="CV436" i="1"/>
  <c r="U436" i="1" s="1"/>
  <c r="CW436" i="1"/>
  <c r="V436" i="1" s="1"/>
  <c r="CX436" i="1"/>
  <c r="W436" i="1" s="1"/>
  <c r="GL436" i="1"/>
  <c r="GO436" i="1"/>
  <c r="GP436" i="1"/>
  <c r="GV436" i="1"/>
  <c r="GX436" i="1"/>
  <c r="HC436" i="1"/>
  <c r="T437" i="1"/>
  <c r="V437" i="1"/>
  <c r="AB437" i="1"/>
  <c r="AC437" i="1"/>
  <c r="CQ437" i="1" s="1"/>
  <c r="P437" i="1" s="1"/>
  <c r="AD437" i="1"/>
  <c r="AE437" i="1"/>
  <c r="AF437" i="1"/>
  <c r="AG437" i="1"/>
  <c r="AH437" i="1"/>
  <c r="CV437" i="1" s="1"/>
  <c r="U437" i="1" s="1"/>
  <c r="AI437" i="1"/>
  <c r="CW437" i="1" s="1"/>
  <c r="AJ437" i="1"/>
  <c r="CX437" i="1" s="1"/>
  <c r="W437" i="1" s="1"/>
  <c r="CR437" i="1"/>
  <c r="Q437" i="1" s="1"/>
  <c r="CS437" i="1"/>
  <c r="R437" i="1" s="1"/>
  <c r="CT437" i="1"/>
  <c r="S437" i="1" s="1"/>
  <c r="CZ437" i="1" s="1"/>
  <c r="Y437" i="1" s="1"/>
  <c r="CU437" i="1"/>
  <c r="GL437" i="1"/>
  <c r="BZ442" i="1" s="1"/>
  <c r="GN437" i="1"/>
  <c r="GP437" i="1"/>
  <c r="GV437" i="1"/>
  <c r="HC437" i="1" s="1"/>
  <c r="GX437" i="1" s="1"/>
  <c r="V438" i="1"/>
  <c r="AC438" i="1"/>
  <c r="AB438" i="1" s="1"/>
  <c r="AD438" i="1"/>
  <c r="AE438" i="1"/>
  <c r="AF438" i="1"/>
  <c r="CT438" i="1" s="1"/>
  <c r="S438" i="1" s="1"/>
  <c r="AG438" i="1"/>
  <c r="CU438" i="1" s="1"/>
  <c r="T438" i="1" s="1"/>
  <c r="AH438" i="1"/>
  <c r="AI438" i="1"/>
  <c r="AJ438" i="1"/>
  <c r="CX438" i="1" s="1"/>
  <c r="W438" i="1" s="1"/>
  <c r="CQ438" i="1"/>
  <c r="P438" i="1" s="1"/>
  <c r="CV438" i="1"/>
  <c r="U438" i="1" s="1"/>
  <c r="CW438" i="1"/>
  <c r="GL438" i="1"/>
  <c r="FR442" i="1" s="1"/>
  <c r="GN438" i="1"/>
  <c r="GP438" i="1"/>
  <c r="GV438" i="1"/>
  <c r="GX438" i="1"/>
  <c r="HC438" i="1"/>
  <c r="R439" i="1"/>
  <c r="S439" i="1"/>
  <c r="Y439" i="1"/>
  <c r="AC439" i="1"/>
  <c r="AD439" i="1"/>
  <c r="AE439" i="1"/>
  <c r="AF439" i="1"/>
  <c r="AG439" i="1"/>
  <c r="CU439" i="1" s="1"/>
  <c r="T439" i="1" s="1"/>
  <c r="AH439" i="1"/>
  <c r="CV439" i="1" s="1"/>
  <c r="U439" i="1" s="1"/>
  <c r="AI439" i="1"/>
  <c r="AJ439" i="1"/>
  <c r="CR439" i="1"/>
  <c r="Q439" i="1" s="1"/>
  <c r="CS439" i="1"/>
  <c r="CT439" i="1"/>
  <c r="CW439" i="1"/>
  <c r="V439" i="1" s="1"/>
  <c r="CX439" i="1"/>
  <c r="W439" i="1" s="1"/>
  <c r="CY439" i="1"/>
  <c r="X439" i="1" s="1"/>
  <c r="CZ439" i="1"/>
  <c r="GL439" i="1"/>
  <c r="GO439" i="1"/>
  <c r="GP439" i="1"/>
  <c r="GV439" i="1"/>
  <c r="HC439" i="1" s="1"/>
  <c r="GX439" i="1" s="1"/>
  <c r="V440" i="1"/>
  <c r="X440" i="1"/>
  <c r="AC440" i="1"/>
  <c r="AB440" i="1" s="1"/>
  <c r="AD440" i="1"/>
  <c r="CR440" i="1" s="1"/>
  <c r="Q440" i="1" s="1"/>
  <c r="AE440" i="1"/>
  <c r="CS440" i="1" s="1"/>
  <c r="R440" i="1" s="1"/>
  <c r="GK440" i="1" s="1"/>
  <c r="AF440" i="1"/>
  <c r="AG440" i="1"/>
  <c r="AH440" i="1"/>
  <c r="AI440" i="1"/>
  <c r="AJ440" i="1"/>
  <c r="CX440" i="1" s="1"/>
  <c r="W440" i="1" s="1"/>
  <c r="CT440" i="1"/>
  <c r="S440" i="1" s="1"/>
  <c r="CU440" i="1"/>
  <c r="T440" i="1" s="1"/>
  <c r="CV440" i="1"/>
  <c r="U440" i="1" s="1"/>
  <c r="CW440" i="1"/>
  <c r="CY440" i="1"/>
  <c r="CZ440" i="1"/>
  <c r="Y440" i="1" s="1"/>
  <c r="GL440" i="1"/>
  <c r="GO440" i="1"/>
  <c r="GP440" i="1"/>
  <c r="FV442" i="1" s="1"/>
  <c r="FV431" i="1" s="1"/>
  <c r="GV440" i="1"/>
  <c r="HC440" i="1" s="1"/>
  <c r="GX440" i="1"/>
  <c r="B442" i="1"/>
  <c r="C442" i="1"/>
  <c r="C431" i="1" s="1"/>
  <c r="D442" i="1"/>
  <c r="F442" i="1"/>
  <c r="F431" i="1" s="1"/>
  <c r="G442" i="1"/>
  <c r="AF442" i="1"/>
  <c r="AF431" i="1" s="1"/>
  <c r="AO442" i="1"/>
  <c r="AO431" i="1" s="1"/>
  <c r="BX442" i="1"/>
  <c r="BY442" i="1"/>
  <c r="CK442" i="1"/>
  <c r="CL442" i="1"/>
  <c r="CL431" i="1" s="1"/>
  <c r="CM442" i="1"/>
  <c r="DY442" i="1"/>
  <c r="DL442" i="1" s="1"/>
  <c r="EG442" i="1"/>
  <c r="EH442" i="1"/>
  <c r="EM442" i="1"/>
  <c r="EM472" i="1" s="1"/>
  <c r="EM427" i="1" s="1"/>
  <c r="ET442" i="1"/>
  <c r="FP442" i="1"/>
  <c r="FQ442" i="1"/>
  <c r="FQ431" i="1" s="1"/>
  <c r="GC442" i="1"/>
  <c r="GC431" i="1" s="1"/>
  <c r="GD442" i="1"/>
  <c r="GE442" i="1"/>
  <c r="EV442" i="1" s="1"/>
  <c r="EV431" i="1" s="1"/>
  <c r="P451" i="1"/>
  <c r="P455" i="1"/>
  <c r="P463" i="1"/>
  <c r="P467" i="1"/>
  <c r="B472" i="1"/>
  <c r="C472" i="1"/>
  <c r="C427" i="1" s="1"/>
  <c r="D472" i="1"/>
  <c r="F472" i="1"/>
  <c r="F427" i="1" s="1"/>
  <c r="G472" i="1"/>
  <c r="G427" i="1" s="1"/>
  <c r="EV472" i="1"/>
  <c r="EV427" i="1" s="1"/>
  <c r="B502" i="1"/>
  <c r="B22" i="1" s="1"/>
  <c r="C502" i="1"/>
  <c r="C22" i="1" s="1"/>
  <c r="D502" i="1"/>
  <c r="D22" i="1" s="1"/>
  <c r="F502" i="1"/>
  <c r="F22" i="1" s="1"/>
  <c r="G502" i="1"/>
  <c r="G22" i="1" s="1"/>
  <c r="B532" i="1"/>
  <c r="B18" i="1" s="1"/>
  <c r="C532" i="1"/>
  <c r="C18" i="1" s="1"/>
  <c r="D532" i="1"/>
  <c r="D18" i="1" s="1"/>
  <c r="F532" i="1"/>
  <c r="F18" i="1" s="1"/>
  <c r="G532" i="1"/>
  <c r="G18" i="1" s="1"/>
  <c r="F12" i="6"/>
  <c r="G12" i="6"/>
  <c r="J360" i="7" l="1"/>
  <c r="J358" i="7" s="1"/>
  <c r="J381" i="7" s="1"/>
  <c r="J506" i="7"/>
  <c r="J372" i="7"/>
  <c r="J353" i="7"/>
  <c r="J248" i="7"/>
  <c r="J340" i="7"/>
  <c r="J518" i="7"/>
  <c r="J574" i="7"/>
  <c r="J570" i="7"/>
  <c r="J617" i="7" s="1"/>
  <c r="BI356" i="7"/>
  <c r="L463" i="7"/>
  <c r="L461" i="7" s="1"/>
  <c r="L484" i="7" s="1"/>
  <c r="L271" i="7"/>
  <c r="L619" i="7"/>
  <c r="L302" i="7"/>
  <c r="L325" i="7"/>
  <c r="L323" i="7" s="1"/>
  <c r="L314" i="7" s="1"/>
  <c r="L503" i="7"/>
  <c r="L501" i="7" s="1"/>
  <c r="L598" i="7"/>
  <c r="L291" i="7"/>
  <c r="L114" i="7"/>
  <c r="L112" i="7" s="1"/>
  <c r="L135" i="7" s="1"/>
  <c r="J463" i="7"/>
  <c r="J461" i="7" s="1"/>
  <c r="J484" i="7" s="1"/>
  <c r="J397" i="7"/>
  <c r="J475" i="7"/>
  <c r="J107" i="7"/>
  <c r="J598" i="7"/>
  <c r="J114" i="7"/>
  <c r="J112" i="7" s="1"/>
  <c r="J135" i="7" s="1"/>
  <c r="J257" i="7"/>
  <c r="J255" i="7" s="1"/>
  <c r="L260" i="7"/>
  <c r="J325" i="7"/>
  <c r="J323" i="7" s="1"/>
  <c r="J314" i="7" s="1"/>
  <c r="J337" i="7" s="1"/>
  <c r="J503" i="7"/>
  <c r="J501" i="7" s="1"/>
  <c r="J558" i="7"/>
  <c r="J556" i="7" s="1"/>
  <c r="L486" i="7"/>
  <c r="L517" i="7"/>
  <c r="AN110" i="7"/>
  <c r="K110" i="7"/>
  <c r="J610" i="7"/>
  <c r="I38" i="7"/>
  <c r="J601" i="7"/>
  <c r="J599" i="7" s="1"/>
  <c r="L607" i="7"/>
  <c r="L605" i="7" s="1"/>
  <c r="L80" i="7"/>
  <c r="J497" i="7"/>
  <c r="J495" i="7" s="1"/>
  <c r="L549" i="7"/>
  <c r="J549" i="7"/>
  <c r="J547" i="7" s="1"/>
  <c r="J545" i="7" s="1"/>
  <c r="J594" i="7" s="1"/>
  <c r="BI100" i="7"/>
  <c r="L610" i="7"/>
  <c r="J492" i="7"/>
  <c r="J515" i="7" s="1"/>
  <c r="J619" i="7"/>
  <c r="J302" i="7"/>
  <c r="J271" i="7"/>
  <c r="L558" i="7"/>
  <c r="L556" i="7" s="1"/>
  <c r="L552" i="7"/>
  <c r="L550" i="7" s="1"/>
  <c r="J260" i="7"/>
  <c r="J561" i="7"/>
  <c r="L561" i="7"/>
  <c r="L107" i="7"/>
  <c r="I153" i="7"/>
  <c r="O153" i="7"/>
  <c r="BI153" i="7"/>
  <c r="O400" i="7"/>
  <c r="J607" i="7"/>
  <c r="J605" i="7" s="1"/>
  <c r="J288" i="7"/>
  <c r="J286" i="7" s="1"/>
  <c r="J68" i="7"/>
  <c r="J66" i="7" s="1"/>
  <c r="J57" i="7" s="1"/>
  <c r="J80" i="7" s="1"/>
  <c r="J552" i="7"/>
  <c r="J550" i="7" s="1"/>
  <c r="J486" i="7"/>
  <c r="J517" i="7"/>
  <c r="L574" i="7"/>
  <c r="L570" i="7"/>
  <c r="L617" i="7" s="1"/>
  <c r="L497" i="7"/>
  <c r="L495" i="7" s="1"/>
  <c r="L492" i="7" s="1"/>
  <c r="L515" i="7" s="1"/>
  <c r="J620" i="7"/>
  <c r="J303" i="7"/>
  <c r="J83" i="7"/>
  <c r="L333" i="7"/>
  <c r="L331" i="7" s="1"/>
  <c r="L511" i="7"/>
  <c r="L509" i="7" s="1"/>
  <c r="L615" i="7"/>
  <c r="L613" i="7" s="1"/>
  <c r="L126" i="7"/>
  <c r="J291" i="7"/>
  <c r="L340" i="7"/>
  <c r="L518" i="7"/>
  <c r="J38" i="7"/>
  <c r="L248" i="7"/>
  <c r="L246" i="7" s="1"/>
  <c r="L269" i="7" s="1"/>
  <c r="J333" i="7"/>
  <c r="J331" i="7" s="1"/>
  <c r="J511" i="7"/>
  <c r="J509" i="7" s="1"/>
  <c r="J296" i="7"/>
  <c r="J294" i="7" s="1"/>
  <c r="J567" i="7"/>
  <c r="J565" i="7" s="1"/>
  <c r="J76" i="7"/>
  <c r="J74" i="7" s="1"/>
  <c r="D41" i="7"/>
  <c r="J615" i="7"/>
  <c r="J613" i="7" s="1"/>
  <c r="J279" i="7"/>
  <c r="DN442" i="1"/>
  <c r="EA431" i="1"/>
  <c r="AH442" i="1"/>
  <c r="EI442" i="1"/>
  <c r="FR431" i="1"/>
  <c r="FY442" i="1"/>
  <c r="FV340" i="1"/>
  <c r="EM365" i="1"/>
  <c r="BZ431" i="1"/>
  <c r="CG442" i="1"/>
  <c r="AQ442" i="1"/>
  <c r="CZ346" i="1"/>
  <c r="Y346" i="1" s="1"/>
  <c r="CY346" i="1"/>
  <c r="X346" i="1" s="1"/>
  <c r="DN365" i="1"/>
  <c r="EA340" i="1"/>
  <c r="CY435" i="1"/>
  <c r="X435" i="1" s="1"/>
  <c r="AK442" i="1" s="1"/>
  <c r="AG442" i="1"/>
  <c r="CZ438" i="1"/>
  <c r="Y438" i="1" s="1"/>
  <c r="CY361" i="1"/>
  <c r="X361" i="1" s="1"/>
  <c r="GM361" i="1" s="1"/>
  <c r="GO361" i="1" s="1"/>
  <c r="CZ361" i="1"/>
  <c r="Y361" i="1" s="1"/>
  <c r="P497" i="1"/>
  <c r="CY437" i="1"/>
  <c r="X437" i="1" s="1"/>
  <c r="CP437" i="1"/>
  <c r="O437" i="1" s="1"/>
  <c r="GM437" i="1" s="1"/>
  <c r="GO437" i="1" s="1"/>
  <c r="CC442" i="1" s="1"/>
  <c r="F405" i="1"/>
  <c r="BC340" i="1"/>
  <c r="F381" i="1"/>
  <c r="CZ355" i="1"/>
  <c r="Y355" i="1" s="1"/>
  <c r="GM355" i="1" s="1"/>
  <c r="GO355" i="1" s="1"/>
  <c r="GK355" i="1"/>
  <c r="CP351" i="1"/>
  <c r="O351" i="1" s="1"/>
  <c r="GM351" i="1" s="1"/>
  <c r="GO351" i="1" s="1"/>
  <c r="GB301" i="1"/>
  <c r="ES308" i="1"/>
  <c r="EG431" i="1"/>
  <c r="EG472" i="1"/>
  <c r="P461" i="1"/>
  <c r="EB442" i="1"/>
  <c r="AB433" i="1"/>
  <c r="F375" i="1"/>
  <c r="AQ340" i="1"/>
  <c r="CR362" i="1"/>
  <c r="Q362" i="1" s="1"/>
  <c r="CS362" i="1"/>
  <c r="R362" i="1" s="1"/>
  <c r="AD362" i="1"/>
  <c r="AB362" i="1" s="1"/>
  <c r="CP343" i="1"/>
  <c r="O343" i="1" s="1"/>
  <c r="EH301" i="1"/>
  <c r="P317" i="1"/>
  <c r="AJ442" i="1"/>
  <c r="EM431" i="1"/>
  <c r="GM352" i="1"/>
  <c r="GO352" i="1" s="1"/>
  <c r="AU301" i="1"/>
  <c r="F327" i="1"/>
  <c r="DO269" i="1"/>
  <c r="EB262" i="1"/>
  <c r="P446" i="1"/>
  <c r="BY431" i="1"/>
  <c r="AP442" i="1"/>
  <c r="CI442" i="1"/>
  <c r="CQ440" i="1"/>
  <c r="P440" i="1" s="1"/>
  <c r="CP440" i="1" s="1"/>
  <c r="O440" i="1" s="1"/>
  <c r="GM440" i="1" s="1"/>
  <c r="GN440" i="1" s="1"/>
  <c r="GB442" i="1"/>
  <c r="CP434" i="1"/>
  <c r="O434" i="1" s="1"/>
  <c r="AD365" i="1"/>
  <c r="CS347" i="1"/>
  <c r="R347" i="1" s="1"/>
  <c r="GK347" i="1" s="1"/>
  <c r="AD347" i="1"/>
  <c r="AB347" i="1" s="1"/>
  <c r="CR347" i="1"/>
  <c r="Q347" i="1" s="1"/>
  <c r="AO472" i="1"/>
  <c r="F446" i="1"/>
  <c r="CJ442" i="1"/>
  <c r="CP433" i="1"/>
  <c r="O433" i="1" s="1"/>
  <c r="ET340" i="1"/>
  <c r="P378" i="1"/>
  <c r="CY344" i="1"/>
  <c r="X344" i="1" s="1"/>
  <c r="CZ344" i="1"/>
  <c r="Y344" i="1" s="1"/>
  <c r="CZ306" i="1"/>
  <c r="Y306" i="1" s="1"/>
  <c r="CY306" i="1"/>
  <c r="X306" i="1" s="1"/>
  <c r="CP306" i="1"/>
  <c r="O306" i="1" s="1"/>
  <c r="EL262" i="1"/>
  <c r="P287" i="1"/>
  <c r="CQ439" i="1"/>
  <c r="P439" i="1" s="1"/>
  <c r="CP439" i="1" s="1"/>
  <c r="O439" i="1" s="1"/>
  <c r="GM439" i="1" s="1"/>
  <c r="GN439" i="1" s="1"/>
  <c r="AB439" i="1"/>
  <c r="CR436" i="1"/>
  <c r="Q436" i="1" s="1"/>
  <c r="CP436" i="1" s="1"/>
  <c r="O436" i="1" s="1"/>
  <c r="AD436" i="1"/>
  <c r="AB436" i="1" s="1"/>
  <c r="DL472" i="1"/>
  <c r="DL431" i="1"/>
  <c r="ET431" i="1"/>
  <c r="ET472" i="1"/>
  <c r="BC442" i="1"/>
  <c r="CQ353" i="1"/>
  <c r="P353" i="1" s="1"/>
  <c r="AB353" i="1"/>
  <c r="CP346" i="1"/>
  <c r="O346" i="1" s="1"/>
  <c r="GM346" i="1" s="1"/>
  <c r="GO346" i="1" s="1"/>
  <c r="GB365" i="1"/>
  <c r="CD340" i="1"/>
  <c r="AU365" i="1"/>
  <c r="CZ342" i="1"/>
  <c r="Y342" i="1" s="1"/>
  <c r="AF365" i="1"/>
  <c r="CY342" i="1"/>
  <c r="X342" i="1" s="1"/>
  <c r="DQ308" i="1"/>
  <c r="ED301" i="1"/>
  <c r="S442" i="1"/>
  <c r="DZ442" i="1"/>
  <c r="AI442" i="1"/>
  <c r="CP358" i="1"/>
  <c r="O358" i="1" s="1"/>
  <c r="GM358" i="1" s="1"/>
  <c r="GN358" i="1" s="1"/>
  <c r="EH340" i="1"/>
  <c r="P374" i="1"/>
  <c r="CP362" i="1"/>
  <c r="O362" i="1" s="1"/>
  <c r="GM362" i="1" s="1"/>
  <c r="GN362" i="1" s="1"/>
  <c r="CY360" i="1"/>
  <c r="X360" i="1" s="1"/>
  <c r="CZ360" i="1"/>
  <c r="Y360" i="1" s="1"/>
  <c r="CP354" i="1"/>
  <c r="O354" i="1" s="1"/>
  <c r="BZ340" i="1"/>
  <c r="CI365" i="1"/>
  <c r="CZ349" i="1"/>
  <c r="Y349" i="1" s="1"/>
  <c r="BB308" i="1"/>
  <c r="CK301" i="1"/>
  <c r="AV308" i="1"/>
  <c r="CE301" i="1"/>
  <c r="DY301" i="1"/>
  <c r="DL308" i="1"/>
  <c r="CS436" i="1"/>
  <c r="R436" i="1" s="1"/>
  <c r="GK436" i="1" s="1"/>
  <c r="P491" i="1"/>
  <c r="EU442" i="1"/>
  <c r="GD431" i="1"/>
  <c r="CM431" i="1"/>
  <c r="BD442" i="1"/>
  <c r="AU442" i="1"/>
  <c r="AB434" i="1"/>
  <c r="CT434" i="1"/>
  <c r="S434" i="1" s="1"/>
  <c r="DX442" i="1" s="1"/>
  <c r="DY431" i="1"/>
  <c r="CP359" i="1"/>
  <c r="O359" i="1" s="1"/>
  <c r="GM359" i="1" s="1"/>
  <c r="GN359" i="1" s="1"/>
  <c r="FT365" i="1" s="1"/>
  <c r="CY354" i="1"/>
  <c r="X354" i="1" s="1"/>
  <c r="CZ354" i="1"/>
  <c r="Y354" i="1" s="1"/>
  <c r="CP349" i="1"/>
  <c r="O349" i="1" s="1"/>
  <c r="CR438" i="1"/>
  <c r="Q438" i="1" s="1"/>
  <c r="CP438" i="1" s="1"/>
  <c r="O438" i="1" s="1"/>
  <c r="CS438" i="1"/>
  <c r="R438" i="1" s="1"/>
  <c r="GK438" i="1" s="1"/>
  <c r="CR435" i="1"/>
  <c r="Q435" i="1" s="1"/>
  <c r="AD442" i="1" s="1"/>
  <c r="CS435" i="1"/>
  <c r="R435" i="1" s="1"/>
  <c r="CZ435" i="1" s="1"/>
  <c r="Y435" i="1" s="1"/>
  <c r="AD435" i="1"/>
  <c r="CP360" i="1"/>
  <c r="O360" i="1" s="1"/>
  <c r="GM360" i="1" s="1"/>
  <c r="GO360" i="1" s="1"/>
  <c r="AG365" i="1"/>
  <c r="DV301" i="1"/>
  <c r="DI308" i="1"/>
  <c r="EH431" i="1"/>
  <c r="EH472" i="1"/>
  <c r="CK431" i="1"/>
  <c r="BB442" i="1"/>
  <c r="CQ435" i="1"/>
  <c r="P435" i="1" s="1"/>
  <c r="AB435" i="1"/>
  <c r="AL442" i="1"/>
  <c r="FR340" i="1"/>
  <c r="EI365" i="1"/>
  <c r="EB365" i="1"/>
  <c r="DY365" i="1"/>
  <c r="V308" i="1"/>
  <c r="AI301" i="1"/>
  <c r="P390" i="1"/>
  <c r="CG365" i="1"/>
  <c r="BB365" i="1"/>
  <c r="CQ357" i="1"/>
  <c r="P357" i="1" s="1"/>
  <c r="CP357" i="1" s="1"/>
  <c r="O357" i="1" s="1"/>
  <c r="GM357" i="1" s="1"/>
  <c r="GO357" i="1" s="1"/>
  <c r="CS353" i="1"/>
  <c r="R353" i="1" s="1"/>
  <c r="GK353" i="1" s="1"/>
  <c r="Q350" i="1"/>
  <c r="CP350" i="1" s="1"/>
  <c r="O350" i="1" s="1"/>
  <c r="GM350" i="1" s="1"/>
  <c r="GO350" i="1" s="1"/>
  <c r="CS349" i="1"/>
  <c r="R349" i="1" s="1"/>
  <c r="GK349" i="1" s="1"/>
  <c r="AB348" i="1"/>
  <c r="GX346" i="1"/>
  <c r="CJ365" i="1" s="1"/>
  <c r="CR345" i="1"/>
  <c r="Q345" i="1" s="1"/>
  <c r="CS345" i="1"/>
  <c r="R345" i="1" s="1"/>
  <c r="GK345" i="1" s="1"/>
  <c r="U343" i="1"/>
  <c r="DZ365" i="1" s="1"/>
  <c r="GC340" i="1"/>
  <c r="CF308" i="1"/>
  <c r="FP301" i="1"/>
  <c r="DN269" i="1"/>
  <c r="EA262" i="1"/>
  <c r="CJ262" i="1"/>
  <c r="BA269" i="1"/>
  <c r="CC262" i="1"/>
  <c r="F390" i="1"/>
  <c r="AO365" i="1"/>
  <c r="CR353" i="1"/>
  <c r="Q353" i="1" s="1"/>
  <c r="DV365" i="1" s="1"/>
  <c r="AD345" i="1"/>
  <c r="AB345" i="1" s="1"/>
  <c r="CU231" i="3"/>
  <c r="CV231" i="3"/>
  <c r="F315" i="1"/>
  <c r="AQ301" i="1"/>
  <c r="F318" i="1"/>
  <c r="AF308" i="1"/>
  <c r="CY303" i="1"/>
  <c r="X303" i="1" s="1"/>
  <c r="CD262" i="1"/>
  <c r="AU269" i="1"/>
  <c r="CY266" i="1"/>
  <c r="X266" i="1" s="1"/>
  <c r="CZ266" i="1"/>
  <c r="Y266" i="1" s="1"/>
  <c r="U350" i="1"/>
  <c r="AH365" i="1" s="1"/>
  <c r="HG345" i="1"/>
  <c r="W308" i="1"/>
  <c r="AJ301" i="1"/>
  <c r="EA301" i="1"/>
  <c r="CR266" i="1"/>
  <c r="Q266" i="1" s="1"/>
  <c r="CP266" i="1" s="1"/>
  <c r="O266" i="1" s="1"/>
  <c r="GM266" i="1" s="1"/>
  <c r="GN266" i="1" s="1"/>
  <c r="CS266" i="1"/>
  <c r="R266" i="1" s="1"/>
  <c r="AD266" i="1"/>
  <c r="AB266" i="1" s="1"/>
  <c r="F287" i="1"/>
  <c r="AT262" i="1"/>
  <c r="AB360" i="1"/>
  <c r="AB356" i="1"/>
  <c r="AD352" i="1"/>
  <c r="CW239" i="3"/>
  <c r="CX239" i="3"/>
  <c r="CW240" i="3"/>
  <c r="CU235" i="3"/>
  <c r="CX240" i="3"/>
  <c r="CX243" i="3"/>
  <c r="CX236" i="3"/>
  <c r="CX244" i="3"/>
  <c r="FQ301" i="1"/>
  <c r="GA308" i="1"/>
  <c r="DO308" i="1"/>
  <c r="EB301" i="1"/>
  <c r="FP262" i="1"/>
  <c r="FY269" i="1"/>
  <c r="CG262" i="1"/>
  <c r="AX269" i="1"/>
  <c r="P200" i="1"/>
  <c r="EG183" i="1"/>
  <c r="GA365" i="1"/>
  <c r="CX287" i="3"/>
  <c r="CX290" i="3"/>
  <c r="CU285" i="3"/>
  <c r="CX292" i="3"/>
  <c r="CW287" i="3"/>
  <c r="P347" i="1"/>
  <c r="CP347" i="1" s="1"/>
  <c r="O347" i="1" s="1"/>
  <c r="CY345" i="1"/>
  <c r="X345" i="1" s="1"/>
  <c r="U301" i="1"/>
  <c r="F330" i="1"/>
  <c r="DM269" i="1"/>
  <c r="DZ262" i="1"/>
  <c r="CU277" i="3"/>
  <c r="CX279" i="3"/>
  <c r="CS352" i="1"/>
  <c r="R352" i="1" s="1"/>
  <c r="AE365" i="1" s="1"/>
  <c r="AB352" i="1"/>
  <c r="CQ345" i="1"/>
  <c r="P345" i="1" s="1"/>
  <c r="FQ340" i="1"/>
  <c r="P334" i="1"/>
  <c r="DP301" i="1"/>
  <c r="P308" i="1"/>
  <c r="CH308" i="1"/>
  <c r="CY194" i="1"/>
  <c r="X194" i="1" s="1"/>
  <c r="CZ194" i="1"/>
  <c r="Y194" i="1" s="1"/>
  <c r="GE431" i="1"/>
  <c r="FY365" i="1"/>
  <c r="W346" i="1"/>
  <c r="AJ365" i="1" s="1"/>
  <c r="CQ344" i="1"/>
  <c r="P344" i="1" s="1"/>
  <c r="HG344" i="1"/>
  <c r="P324" i="1"/>
  <c r="ET308" i="1"/>
  <c r="DK308" i="1"/>
  <c r="CI308" i="1"/>
  <c r="AP308" i="1"/>
  <c r="BY301" i="1"/>
  <c r="Y308" i="1"/>
  <c r="DN301" i="1"/>
  <c r="EG269" i="1"/>
  <c r="GB262" i="1"/>
  <c r="ES269" i="1"/>
  <c r="GA442" i="1"/>
  <c r="EG365" i="1"/>
  <c r="V346" i="1"/>
  <c r="AI365" i="1" s="1"/>
  <c r="CU233" i="3"/>
  <c r="CV233" i="3"/>
  <c r="CX233" i="3"/>
  <c r="CX234" i="3"/>
  <c r="DJ308" i="1"/>
  <c r="T308" i="1"/>
  <c r="GE262" i="1"/>
  <c r="EV269" i="1"/>
  <c r="DV262" i="1"/>
  <c r="DI269" i="1"/>
  <c r="EI183" i="1"/>
  <c r="P206" i="1"/>
  <c r="P327" i="1"/>
  <c r="EM301" i="1"/>
  <c r="AB301" i="1"/>
  <c r="O308" i="1"/>
  <c r="GD301" i="1"/>
  <c r="CX294" i="3"/>
  <c r="CW297" i="3"/>
  <c r="CX297" i="3"/>
  <c r="CW298" i="3"/>
  <c r="CX298" i="3"/>
  <c r="CW299" i="3"/>
  <c r="CU294" i="3"/>
  <c r="CV294" i="3"/>
  <c r="CX301" i="3"/>
  <c r="CX247" i="3"/>
  <c r="CX255" i="3"/>
  <c r="CX248" i="3"/>
  <c r="CW249" i="3"/>
  <c r="CX249" i="3"/>
  <c r="CU246" i="3"/>
  <c r="CW251" i="3"/>
  <c r="CX251" i="3"/>
  <c r="CS343" i="1"/>
  <c r="R343" i="1" s="1"/>
  <c r="AD343" i="1"/>
  <c r="AB343" i="1" s="1"/>
  <c r="CP342" i="1"/>
  <c r="O342" i="1" s="1"/>
  <c r="CM301" i="1"/>
  <c r="BD308" i="1"/>
  <c r="DM308" i="1"/>
  <c r="DZ301" i="1"/>
  <c r="GC262" i="1"/>
  <c r="ET269" i="1"/>
  <c r="DL262" i="1"/>
  <c r="P290" i="1"/>
  <c r="S262" i="1"/>
  <c r="F284" i="1"/>
  <c r="GM267" i="1"/>
  <c r="GN267" i="1" s="1"/>
  <c r="AI262" i="1"/>
  <c r="V269" i="1"/>
  <c r="FV183" i="1"/>
  <c r="EM196" i="1"/>
  <c r="CU281" i="3"/>
  <c r="CX282" i="3"/>
  <c r="CX284" i="3"/>
  <c r="S351" i="1"/>
  <c r="DX365" i="1" s="1"/>
  <c r="AB351" i="1"/>
  <c r="AB350" i="1"/>
  <c r="CW270" i="3"/>
  <c r="CX270" i="3"/>
  <c r="CX272" i="3"/>
  <c r="CX273" i="3"/>
  <c r="CX276" i="3"/>
  <c r="CU267" i="3"/>
  <c r="CV267" i="3"/>
  <c r="CX268" i="3"/>
  <c r="F320" i="1"/>
  <c r="FY308" i="1"/>
  <c r="EK301" i="1"/>
  <c r="P325" i="1"/>
  <c r="BC301" i="1"/>
  <c r="F324" i="1"/>
  <c r="BA301" i="1"/>
  <c r="F328" i="1"/>
  <c r="AE301" i="1"/>
  <c r="R308" i="1"/>
  <c r="EM262" i="1"/>
  <c r="P288" i="1"/>
  <c r="W262" i="1"/>
  <c r="F293" i="1"/>
  <c r="EI269" i="1"/>
  <c r="FR262" i="1"/>
  <c r="FU262" i="1"/>
  <c r="DQ183" i="1"/>
  <c r="P223" i="1"/>
  <c r="CY191" i="1"/>
  <c r="X191" i="1" s="1"/>
  <c r="CZ191" i="1"/>
  <c r="Y191" i="1" s="1"/>
  <c r="CY190" i="1"/>
  <c r="X190" i="1" s="1"/>
  <c r="CZ190" i="1"/>
  <c r="Y190" i="1" s="1"/>
  <c r="CX262" i="3"/>
  <c r="CX257" i="3"/>
  <c r="CW259" i="3"/>
  <c r="CW260" i="3"/>
  <c r="CX259" i="3"/>
  <c r="CX260" i="3"/>
  <c r="CU257" i="3"/>
  <c r="CX263" i="3"/>
  <c r="CW262" i="3"/>
  <c r="CX264" i="3"/>
  <c r="CV257" i="3"/>
  <c r="F325" i="1"/>
  <c r="BX301" i="1"/>
  <c r="F279" i="1"/>
  <c r="AO269" i="1"/>
  <c r="BZ262" i="1"/>
  <c r="Y183" i="1"/>
  <c r="F223" i="1"/>
  <c r="DH269" i="1"/>
  <c r="BX262" i="1"/>
  <c r="FS183" i="1"/>
  <c r="EJ196" i="1"/>
  <c r="AB186" i="1"/>
  <c r="CQ186" i="1"/>
  <c r="P186" i="1" s="1"/>
  <c r="CP186" i="1" s="1"/>
  <c r="O186" i="1" s="1"/>
  <c r="EA116" i="1"/>
  <c r="DN151" i="1"/>
  <c r="CY305" i="1"/>
  <c r="X305" i="1" s="1"/>
  <c r="GM305" i="1" s="1"/>
  <c r="GO305" i="1" s="1"/>
  <c r="GD262" i="1"/>
  <c r="EU269" i="1"/>
  <c r="CP265" i="1"/>
  <c r="O265" i="1" s="1"/>
  <c r="CS264" i="1"/>
  <c r="R264" i="1" s="1"/>
  <c r="AE269" i="1" s="1"/>
  <c r="CR264" i="1"/>
  <c r="Q264" i="1" s="1"/>
  <c r="AD269" i="1" s="1"/>
  <c r="AS262" i="1"/>
  <c r="DJ183" i="1"/>
  <c r="P210" i="1"/>
  <c r="GM190" i="1"/>
  <c r="GN190" i="1" s="1"/>
  <c r="CL262" i="1"/>
  <c r="BC269" i="1"/>
  <c r="CZ265" i="1"/>
  <c r="Y265" i="1" s="1"/>
  <c r="ED269" i="1" s="1"/>
  <c r="EH196" i="1"/>
  <c r="FQ183" i="1"/>
  <c r="FX196" i="1"/>
  <c r="GA196" i="1"/>
  <c r="DI196" i="1"/>
  <c r="AQ196" i="1"/>
  <c r="BZ183" i="1"/>
  <c r="CG196" i="1"/>
  <c r="DX269" i="1"/>
  <c r="AB264" i="1"/>
  <c r="HH264" i="1"/>
  <c r="FY196" i="1"/>
  <c r="FP183" i="1"/>
  <c r="EB116" i="1"/>
  <c r="DO151" i="1"/>
  <c r="AO308" i="1"/>
  <c r="AD306" i="1"/>
  <c r="AB306" i="1" s="1"/>
  <c r="BD26" i="1"/>
  <c r="F251" i="1"/>
  <c r="F214" i="1"/>
  <c r="DY183" i="1"/>
  <c r="DL196" i="1"/>
  <c r="EG116" i="1"/>
  <c r="P155" i="1"/>
  <c r="EG226" i="1"/>
  <c r="GM141" i="1"/>
  <c r="GN141" i="1" s="1"/>
  <c r="AD304" i="1"/>
  <c r="FW269" i="1"/>
  <c r="CY264" i="1"/>
  <c r="X264" i="1" s="1"/>
  <c r="AK269" i="1" s="1"/>
  <c r="CZ264" i="1"/>
  <c r="Y264" i="1" s="1"/>
  <c r="AL269" i="1" s="1"/>
  <c r="F213" i="1"/>
  <c r="DK196" i="1"/>
  <c r="DX183" i="1"/>
  <c r="CZ186" i="1"/>
  <c r="Y186" i="1" s="1"/>
  <c r="P333" i="1"/>
  <c r="CQ304" i="1"/>
  <c r="P304" i="1" s="1"/>
  <c r="AB304" i="1"/>
  <c r="FR265" i="1"/>
  <c r="FQ269" i="1" s="1"/>
  <c r="FX269" i="1" s="1"/>
  <c r="CQ264" i="1"/>
  <c r="P264" i="1" s="1"/>
  <c r="GD183" i="1"/>
  <c r="EU196" i="1"/>
  <c r="BC183" i="1"/>
  <c r="F212" i="1"/>
  <c r="CP192" i="1"/>
  <c r="O192" i="1" s="1"/>
  <c r="CS265" i="1"/>
  <c r="R265" i="1" s="1"/>
  <c r="AD265" i="1"/>
  <c r="AB265" i="1" s="1"/>
  <c r="ET196" i="1"/>
  <c r="GC183" i="1"/>
  <c r="CZ185" i="1"/>
  <c r="Y185" i="1" s="1"/>
  <c r="CY185" i="1"/>
  <c r="X185" i="1" s="1"/>
  <c r="AG262" i="1"/>
  <c r="EK183" i="1"/>
  <c r="P213" i="1"/>
  <c r="Q183" i="1"/>
  <c r="F208" i="1"/>
  <c r="F205" i="1"/>
  <c r="CI196" i="1"/>
  <c r="BY183" i="1"/>
  <c r="F222" i="1"/>
  <c r="X183" i="1"/>
  <c r="AU151" i="1"/>
  <c r="CP148" i="1"/>
  <c r="O148" i="1" s="1"/>
  <c r="GM148" i="1" s="1"/>
  <c r="GO148" i="1" s="1"/>
  <c r="CH196" i="1"/>
  <c r="CY193" i="1"/>
  <c r="X193" i="1" s="1"/>
  <c r="CL183" i="1"/>
  <c r="DP196" i="1"/>
  <c r="BB196" i="1"/>
  <c r="AI183" i="1"/>
  <c r="V196" i="1"/>
  <c r="CY186" i="1"/>
  <c r="X186" i="1" s="1"/>
  <c r="GB151" i="1"/>
  <c r="CY123" i="1"/>
  <c r="X123" i="1" s="1"/>
  <c r="CZ123" i="1"/>
  <c r="Y123" i="1" s="1"/>
  <c r="DX151" i="1"/>
  <c r="DV151" i="1"/>
  <c r="F216" i="1"/>
  <c r="BA183" i="1"/>
  <c r="CB183" i="1"/>
  <c r="CL116" i="1"/>
  <c r="BC151" i="1"/>
  <c r="EM151" i="1"/>
  <c r="FV116" i="1"/>
  <c r="FZ196" i="1"/>
  <c r="ES196" i="1"/>
  <c r="CF196" i="1"/>
  <c r="AG183" i="1"/>
  <c r="T196" i="1"/>
  <c r="CY146" i="1"/>
  <c r="X146" i="1" s="1"/>
  <c r="CZ146" i="1"/>
  <c r="Y146" i="1" s="1"/>
  <c r="CR140" i="1"/>
  <c r="Q140" i="1" s="1"/>
  <c r="CP140" i="1" s="1"/>
  <c r="O140" i="1" s="1"/>
  <c r="GM140" i="1" s="1"/>
  <c r="GN140" i="1" s="1"/>
  <c r="CB151" i="1" s="1"/>
  <c r="CS140" i="1"/>
  <c r="R140" i="1" s="1"/>
  <c r="AD140" i="1"/>
  <c r="CJ151" i="1"/>
  <c r="CE183" i="1"/>
  <c r="AV196" i="1"/>
  <c r="CQ194" i="1"/>
  <c r="P194" i="1" s="1"/>
  <c r="CP194" i="1" s="1"/>
  <c r="O194" i="1" s="1"/>
  <c r="GM194" i="1" s="1"/>
  <c r="GN194" i="1" s="1"/>
  <c r="AB194" i="1"/>
  <c r="CY189" i="1"/>
  <c r="X189" i="1" s="1"/>
  <c r="CZ189" i="1"/>
  <c r="Y189" i="1" s="1"/>
  <c r="GM189" i="1" s="1"/>
  <c r="GN189" i="1" s="1"/>
  <c r="EU116" i="1"/>
  <c r="P167" i="1"/>
  <c r="CI116" i="1"/>
  <c r="AZ151" i="1"/>
  <c r="CP139" i="1"/>
  <c r="O139" i="1" s="1"/>
  <c r="GM139" i="1" s="1"/>
  <c r="GO139" i="1" s="1"/>
  <c r="CP135" i="1"/>
  <c r="O135" i="1" s="1"/>
  <c r="GM135" i="1" s="1"/>
  <c r="GO135" i="1" s="1"/>
  <c r="FW196" i="1"/>
  <c r="DM196" i="1"/>
  <c r="DZ183" i="1"/>
  <c r="CZ193" i="1"/>
  <c r="Y193" i="1" s="1"/>
  <c r="GM193" i="1" s="1"/>
  <c r="GN193" i="1" s="1"/>
  <c r="AB190" i="1"/>
  <c r="CQ185" i="1"/>
  <c r="P185" i="1" s="1"/>
  <c r="CP185" i="1" s="1"/>
  <c r="O185" i="1" s="1"/>
  <c r="GM185" i="1" s="1"/>
  <c r="GN185" i="1" s="1"/>
  <c r="BZ116" i="1"/>
  <c r="CG151" i="1"/>
  <c r="AQ151" i="1"/>
  <c r="CQ143" i="1"/>
  <c r="P143" i="1" s="1"/>
  <c r="CP143" i="1" s="1"/>
  <c r="O143" i="1" s="1"/>
  <c r="GM143" i="1" s="1"/>
  <c r="GO143" i="1" s="1"/>
  <c r="AB143" i="1"/>
  <c r="CP131" i="1"/>
  <c r="O131" i="1" s="1"/>
  <c r="GM131" i="1" s="1"/>
  <c r="GO131" i="1" s="1"/>
  <c r="CY192" i="1"/>
  <c r="X192" i="1" s="1"/>
  <c r="CZ192" i="1"/>
  <c r="Y192" i="1" s="1"/>
  <c r="CP191" i="1"/>
  <c r="O191" i="1" s="1"/>
  <c r="GM191" i="1" s="1"/>
  <c r="GN191" i="1" s="1"/>
  <c r="FR116" i="1"/>
  <c r="FY151" i="1"/>
  <c r="EI151" i="1"/>
  <c r="CR188" i="1"/>
  <c r="Q188" i="1" s="1"/>
  <c r="AD188" i="1"/>
  <c r="AB188" i="1" s="1"/>
  <c r="O196" i="1"/>
  <c r="AB183" i="1"/>
  <c r="AD192" i="1"/>
  <c r="CP188" i="1"/>
  <c r="O188" i="1" s="1"/>
  <c r="GM188" i="1" s="1"/>
  <c r="GN188" i="1" s="1"/>
  <c r="CS187" i="1"/>
  <c r="R187" i="1" s="1"/>
  <c r="CY187" i="1" s="1"/>
  <c r="X187" i="1" s="1"/>
  <c r="AD187" i="1"/>
  <c r="AB187" i="1" s="1"/>
  <c r="AD186" i="1"/>
  <c r="CR186" i="1"/>
  <c r="Q186" i="1" s="1"/>
  <c r="CS186" i="1"/>
  <c r="R186" i="1" s="1"/>
  <c r="GK186" i="1" s="1"/>
  <c r="CY147" i="1"/>
  <c r="X147" i="1" s="1"/>
  <c r="CZ147" i="1"/>
  <c r="Y147" i="1" s="1"/>
  <c r="CS133" i="1"/>
  <c r="R133" i="1" s="1"/>
  <c r="GK133" i="1" s="1"/>
  <c r="CR133" i="1"/>
  <c r="Q133" i="1" s="1"/>
  <c r="AD133" i="1"/>
  <c r="W196" i="1"/>
  <c r="P160" i="1"/>
  <c r="P147" i="1"/>
  <c r="CP147" i="1" s="1"/>
  <c r="O147" i="1" s="1"/>
  <c r="GM147" i="1" s="1"/>
  <c r="GO147" i="1" s="1"/>
  <c r="V137" i="1"/>
  <c r="CY121" i="1"/>
  <c r="X121" i="1" s="1"/>
  <c r="GM121" i="1" s="1"/>
  <c r="GO121" i="1" s="1"/>
  <c r="CZ121" i="1"/>
  <c r="Y121" i="1" s="1"/>
  <c r="P93" i="1"/>
  <c r="EH67" i="1"/>
  <c r="F93" i="1"/>
  <c r="AP67" i="1"/>
  <c r="AB192" i="1"/>
  <c r="AB189" i="1"/>
  <c r="AD185" i="1"/>
  <c r="AB185" i="1" s="1"/>
  <c r="BX183" i="1"/>
  <c r="F160" i="1"/>
  <c r="AB149" i="1"/>
  <c r="CW199" i="3"/>
  <c r="CX199" i="3"/>
  <c r="CU193" i="3"/>
  <c r="CV193" i="3"/>
  <c r="CX193" i="3"/>
  <c r="CX196" i="3"/>
  <c r="CW197" i="3"/>
  <c r="CX197" i="3"/>
  <c r="CW198" i="3"/>
  <c r="CR138" i="1"/>
  <c r="Q138" i="1" s="1"/>
  <c r="CS138" i="1"/>
  <c r="R138" i="1" s="1"/>
  <c r="CV171" i="3"/>
  <c r="CX171" i="3"/>
  <c r="CX173" i="3"/>
  <c r="CX172" i="3"/>
  <c r="CU171" i="3"/>
  <c r="CQ133" i="1"/>
  <c r="P133" i="1" s="1"/>
  <c r="CP133" i="1" s="1"/>
  <c r="O133" i="1" s="1"/>
  <c r="AB133" i="1"/>
  <c r="CS129" i="1"/>
  <c r="R129" i="1" s="1"/>
  <c r="GK129" i="1" s="1"/>
  <c r="AD129" i="1"/>
  <c r="CY124" i="1"/>
  <c r="X124" i="1" s="1"/>
  <c r="GM124" i="1" s="1"/>
  <c r="GO124" i="1" s="1"/>
  <c r="CZ124" i="1"/>
  <c r="Y124" i="1" s="1"/>
  <c r="AB123" i="1"/>
  <c r="P122" i="1"/>
  <c r="CY120" i="1"/>
  <c r="X120" i="1" s="1"/>
  <c r="CZ120" i="1"/>
  <c r="Y120" i="1" s="1"/>
  <c r="U84" i="1"/>
  <c r="AH67" i="1"/>
  <c r="CZ132" i="1"/>
  <c r="Y132" i="1" s="1"/>
  <c r="CQ125" i="1"/>
  <c r="P125" i="1" s="1"/>
  <c r="AB125" i="1"/>
  <c r="CP123" i="1"/>
  <c r="O123" i="1" s="1"/>
  <c r="CY119" i="1"/>
  <c r="X119" i="1" s="1"/>
  <c r="CZ119" i="1"/>
  <c r="Y119" i="1" s="1"/>
  <c r="CG67" i="1"/>
  <c r="AX84" i="1"/>
  <c r="AG84" i="1"/>
  <c r="CQ138" i="1"/>
  <c r="P138" i="1" s="1"/>
  <c r="AB138" i="1"/>
  <c r="CY133" i="1"/>
  <c r="X133" i="1" s="1"/>
  <c r="CR127" i="1"/>
  <c r="Q127" i="1" s="1"/>
  <c r="CS127" i="1"/>
  <c r="R127" i="1" s="1"/>
  <c r="T122" i="1"/>
  <c r="AG151" i="1" s="1"/>
  <c r="CY75" i="1"/>
  <c r="X75" i="1" s="1"/>
  <c r="AJ67" i="1"/>
  <c r="W84" i="1"/>
  <c r="CW296" i="3"/>
  <c r="CR142" i="1"/>
  <c r="Q142" i="1" s="1"/>
  <c r="CS142" i="1"/>
  <c r="R142" i="1" s="1"/>
  <c r="CY142" i="1" s="1"/>
  <c r="X142" i="1" s="1"/>
  <c r="S122" i="1"/>
  <c r="AB119" i="1"/>
  <c r="CP78" i="1"/>
  <c r="O78" i="1" s="1"/>
  <c r="AB76" i="1"/>
  <c r="F176" i="1"/>
  <c r="CY132" i="1"/>
  <c r="X132" i="1" s="1"/>
  <c r="CY125" i="1"/>
  <c r="X125" i="1" s="1"/>
  <c r="CZ125" i="1"/>
  <c r="Y125" i="1" s="1"/>
  <c r="CW112" i="3"/>
  <c r="CW113" i="3"/>
  <c r="CU109" i="3"/>
  <c r="CX113" i="3"/>
  <c r="CX109" i="3"/>
  <c r="CX119" i="3"/>
  <c r="CX118" i="3"/>
  <c r="U122" i="1"/>
  <c r="AH151" i="1" s="1"/>
  <c r="CP119" i="1"/>
  <c r="O119" i="1" s="1"/>
  <c r="AB148" i="1"/>
  <c r="CQ142" i="1"/>
  <c r="P142" i="1" s="1"/>
  <c r="AB142" i="1"/>
  <c r="U141" i="1"/>
  <c r="DZ151" i="1" s="1"/>
  <c r="AD141" i="1"/>
  <c r="T137" i="1"/>
  <c r="P137" i="1"/>
  <c r="CP137" i="1" s="1"/>
  <c r="O137" i="1" s="1"/>
  <c r="Q122" i="1"/>
  <c r="AD151" i="1" s="1"/>
  <c r="DZ67" i="1"/>
  <c r="DM84" i="1"/>
  <c r="CS145" i="1"/>
  <c r="R145" i="1" s="1"/>
  <c r="GK145" i="1" s="1"/>
  <c r="GM145" i="1" s="1"/>
  <c r="GN145" i="1" s="1"/>
  <c r="T141" i="1"/>
  <c r="DY151" i="1" s="1"/>
  <c r="AB141" i="1"/>
  <c r="S137" i="1"/>
  <c r="AB137" i="1"/>
  <c r="CR129" i="1"/>
  <c r="Q129" i="1" s="1"/>
  <c r="CP129" i="1" s="1"/>
  <c r="O129" i="1" s="1"/>
  <c r="GM129" i="1" s="1"/>
  <c r="GO129" i="1" s="1"/>
  <c r="W122" i="1"/>
  <c r="AJ151" i="1" s="1"/>
  <c r="DV67" i="1"/>
  <c r="DI84" i="1"/>
  <c r="CY77" i="1"/>
  <c r="X77" i="1" s="1"/>
  <c r="CY72" i="1"/>
  <c r="X72" i="1" s="1"/>
  <c r="CZ72" i="1"/>
  <c r="Y72" i="1" s="1"/>
  <c r="CR32" i="1"/>
  <c r="Q32" i="1" s="1"/>
  <c r="AD35" i="1" s="1"/>
  <c r="AB32" i="1"/>
  <c r="GA151" i="1"/>
  <c r="EV151" i="1"/>
  <c r="CX188" i="3"/>
  <c r="CX190" i="3"/>
  <c r="CU184" i="3"/>
  <c r="CV184" i="3"/>
  <c r="CX185" i="3"/>
  <c r="CW186" i="3"/>
  <c r="CX186" i="3"/>
  <c r="CW187" i="3"/>
  <c r="CW188" i="3"/>
  <c r="CX187" i="3"/>
  <c r="R137" i="1"/>
  <c r="GK137" i="1" s="1"/>
  <c r="CR134" i="1"/>
  <c r="Q134" i="1" s="1"/>
  <c r="CP134" i="1" s="1"/>
  <c r="O134" i="1" s="1"/>
  <c r="GM134" i="1" s="1"/>
  <c r="GO134" i="1" s="1"/>
  <c r="CS134" i="1"/>
  <c r="R134" i="1" s="1"/>
  <c r="AD134" i="1"/>
  <c r="AB134" i="1" s="1"/>
  <c r="CX164" i="3"/>
  <c r="CU159" i="3"/>
  <c r="CX162" i="3"/>
  <c r="CW161" i="3"/>
  <c r="CX161" i="3"/>
  <c r="CX165" i="3"/>
  <c r="CP126" i="1"/>
  <c r="O126" i="1" s="1"/>
  <c r="GM126" i="1" s="1"/>
  <c r="GO126" i="1" s="1"/>
  <c r="V122" i="1"/>
  <c r="AI151" i="1" s="1"/>
  <c r="CR77" i="1"/>
  <c r="Q77" i="1" s="1"/>
  <c r="CS77" i="1"/>
  <c r="R77" i="1" s="1"/>
  <c r="CZ77" i="1" s="1"/>
  <c r="Y77" i="1" s="1"/>
  <c r="AD77" i="1"/>
  <c r="CX211" i="3"/>
  <c r="CU206" i="3"/>
  <c r="CX213" i="3"/>
  <c r="CW208" i="3"/>
  <c r="CX215" i="3"/>
  <c r="CX208" i="3"/>
  <c r="CW210" i="3"/>
  <c r="CX210" i="3"/>
  <c r="CW211" i="3"/>
  <c r="CX216" i="3"/>
  <c r="CP132" i="1"/>
  <c r="O132" i="1" s="1"/>
  <c r="CP127" i="1"/>
  <c r="O127" i="1" s="1"/>
  <c r="CY78" i="1"/>
  <c r="X78" i="1" s="1"/>
  <c r="CZ78" i="1"/>
  <c r="Y78" i="1" s="1"/>
  <c r="CP146" i="1"/>
  <c r="O146" i="1" s="1"/>
  <c r="GM146" i="1" s="1"/>
  <c r="GO146" i="1" s="1"/>
  <c r="CP144" i="1"/>
  <c r="O144" i="1" s="1"/>
  <c r="GM144" i="1" s="1"/>
  <c r="GN144" i="1" s="1"/>
  <c r="HG120" i="1"/>
  <c r="CQ120" i="1"/>
  <c r="P120" i="1" s="1"/>
  <c r="CP120" i="1" s="1"/>
  <c r="O120" i="1" s="1"/>
  <c r="GM120" i="1" s="1"/>
  <c r="GO120" i="1" s="1"/>
  <c r="CP73" i="1"/>
  <c r="O73" i="1" s="1"/>
  <c r="GM73" i="1" s="1"/>
  <c r="GO73" i="1" s="1"/>
  <c r="AC84" i="1"/>
  <c r="EV84" i="1"/>
  <c r="F101" i="1"/>
  <c r="AS67" i="1"/>
  <c r="CY73" i="1"/>
  <c r="X73" i="1" s="1"/>
  <c r="CZ73" i="1"/>
  <c r="Y73" i="1" s="1"/>
  <c r="GB84" i="1"/>
  <c r="CJ84" i="1"/>
  <c r="EG30" i="1"/>
  <c r="P39" i="1"/>
  <c r="CV141" i="3"/>
  <c r="CX141" i="3"/>
  <c r="CX142" i="3"/>
  <c r="CX150" i="3"/>
  <c r="CX143" i="3"/>
  <c r="CW144" i="3"/>
  <c r="CW143" i="3"/>
  <c r="CX147" i="3"/>
  <c r="CW146" i="3"/>
  <c r="CU141" i="3"/>
  <c r="CX145" i="3"/>
  <c r="Q84" i="1"/>
  <c r="AD67" i="1"/>
  <c r="GM80" i="1"/>
  <c r="GN80" i="1" s="1"/>
  <c r="AB77" i="1"/>
  <c r="ED30" i="1"/>
  <c r="DQ35" i="1"/>
  <c r="AB129" i="1"/>
  <c r="P100" i="1"/>
  <c r="EU67" i="1"/>
  <c r="CP74" i="1"/>
  <c r="O74" i="1" s="1"/>
  <c r="CY70" i="1"/>
  <c r="X70" i="1" s="1"/>
  <c r="CZ70" i="1"/>
  <c r="Y70" i="1" s="1"/>
  <c r="DX84" i="1"/>
  <c r="CP69" i="1"/>
  <c r="O69" i="1" s="1"/>
  <c r="CX241" i="3"/>
  <c r="CU107" i="3"/>
  <c r="CV107" i="3"/>
  <c r="CX107" i="3"/>
  <c r="CX108" i="3"/>
  <c r="P105" i="1"/>
  <c r="DL67" i="1"/>
  <c r="DW84" i="1"/>
  <c r="GK70" i="1"/>
  <c r="CY69" i="1"/>
  <c r="X69" i="1" s="1"/>
  <c r="CZ69" i="1"/>
  <c r="Y69" i="1" s="1"/>
  <c r="AL84" i="1" s="1"/>
  <c r="AF84" i="1"/>
  <c r="T35" i="1"/>
  <c r="AG30" i="1"/>
  <c r="AD126" i="1"/>
  <c r="AB126" i="1" s="1"/>
  <c r="CU120" i="3"/>
  <c r="CX121" i="3"/>
  <c r="CX122" i="3"/>
  <c r="CW122" i="3"/>
  <c r="CX125" i="3"/>
  <c r="CX129" i="3"/>
  <c r="CW124" i="3"/>
  <c r="CX123" i="3"/>
  <c r="F94" i="1"/>
  <c r="ER84" i="1"/>
  <c r="GA67" i="1"/>
  <c r="CP77" i="1"/>
  <c r="O77" i="1" s="1"/>
  <c r="EI84" i="1"/>
  <c r="FR67" i="1"/>
  <c r="AE84" i="1"/>
  <c r="CX178" i="3"/>
  <c r="CW178" i="3"/>
  <c r="CX183" i="3"/>
  <c r="CX181" i="3"/>
  <c r="CU175" i="3"/>
  <c r="CW180" i="3"/>
  <c r="CX179" i="3"/>
  <c r="CX176" i="3"/>
  <c r="CV175" i="3"/>
  <c r="CX180" i="3"/>
  <c r="AB140" i="1"/>
  <c r="CS136" i="1"/>
  <c r="R136" i="1" s="1"/>
  <c r="AB136" i="1"/>
  <c r="AD132" i="1"/>
  <c r="AB132" i="1" s="1"/>
  <c r="P118" i="1"/>
  <c r="CP81" i="1"/>
  <c r="O81" i="1" s="1"/>
  <c r="GM81" i="1" s="1"/>
  <c r="GN81" i="1" s="1"/>
  <c r="CZ74" i="1"/>
  <c r="Y74" i="1" s="1"/>
  <c r="CQ71" i="1"/>
  <c r="P71" i="1" s="1"/>
  <c r="CP71" i="1" s="1"/>
  <c r="O71" i="1" s="1"/>
  <c r="AB71" i="1"/>
  <c r="DM30" i="1"/>
  <c r="P57" i="1"/>
  <c r="DV30" i="1"/>
  <c r="DI35" i="1"/>
  <c r="AJ30" i="1"/>
  <c r="W35" i="1"/>
  <c r="CW261" i="3"/>
  <c r="CU167" i="3"/>
  <c r="CX168" i="3"/>
  <c r="CS126" i="1"/>
  <c r="R126" i="1" s="1"/>
  <c r="AE151" i="1" s="1"/>
  <c r="AB81" i="1"/>
  <c r="CP79" i="1"/>
  <c r="O79" i="1" s="1"/>
  <c r="GM79" i="1" s="1"/>
  <c r="GN79" i="1" s="1"/>
  <c r="AI84" i="1"/>
  <c r="BD30" i="1"/>
  <c r="F60" i="1"/>
  <c r="P88" i="1"/>
  <c r="EG67" i="1"/>
  <c r="AB82" i="1"/>
  <c r="CQ75" i="1"/>
  <c r="P75" i="1" s="1"/>
  <c r="CP75" i="1" s="1"/>
  <c r="O75" i="1" s="1"/>
  <c r="AB75" i="1"/>
  <c r="CP72" i="1"/>
  <c r="O72" i="1" s="1"/>
  <c r="CD67" i="1"/>
  <c r="EU30" i="1"/>
  <c r="P51" i="1"/>
  <c r="BC30" i="1"/>
  <c r="F51" i="1"/>
  <c r="U35" i="1"/>
  <c r="AH30" i="1"/>
  <c r="ET30" i="1"/>
  <c r="CX291" i="3"/>
  <c r="CW289" i="3"/>
  <c r="CX155" i="3"/>
  <c r="CX157" i="3"/>
  <c r="CV151" i="3"/>
  <c r="CW155" i="3"/>
  <c r="CX153" i="3"/>
  <c r="CX158" i="3"/>
  <c r="CU151" i="3"/>
  <c r="CX151" i="3"/>
  <c r="CU131" i="3"/>
  <c r="CX132" i="3"/>
  <c r="CW133" i="3"/>
  <c r="CX134" i="3"/>
  <c r="CW136" i="3"/>
  <c r="CX136" i="3"/>
  <c r="CW135" i="3"/>
  <c r="CW134" i="3"/>
  <c r="CX138" i="3"/>
  <c r="CX133" i="3"/>
  <c r="EK84" i="1"/>
  <c r="FT67" i="1"/>
  <c r="EB67" i="1"/>
  <c r="DO84" i="1"/>
  <c r="CI67" i="1"/>
  <c r="AZ84" i="1"/>
  <c r="AB80" i="1"/>
  <c r="DU84" i="1"/>
  <c r="CY76" i="1"/>
  <c r="X76" i="1" s="1"/>
  <c r="GM76" i="1" s="1"/>
  <c r="GO76" i="1" s="1"/>
  <c r="CZ76" i="1"/>
  <c r="Y76" i="1" s="1"/>
  <c r="CY71" i="1"/>
  <c r="X71" i="1" s="1"/>
  <c r="CS75" i="1"/>
  <c r="R75" i="1" s="1"/>
  <c r="CZ75" i="1" s="1"/>
  <c r="Y75" i="1" s="1"/>
  <c r="CS71" i="1"/>
  <c r="R71" i="1" s="1"/>
  <c r="CZ71" i="1" s="1"/>
  <c r="Y71" i="1" s="1"/>
  <c r="P52" i="1"/>
  <c r="ES35" i="1"/>
  <c r="EC30" i="1"/>
  <c r="DP35" i="1"/>
  <c r="AL30" i="1"/>
  <c r="Y35" i="1"/>
  <c r="EM30" i="1"/>
  <c r="CX280" i="3"/>
  <c r="CX266" i="3"/>
  <c r="CW30" i="3"/>
  <c r="CX40" i="3"/>
  <c r="CX30" i="3"/>
  <c r="CX41" i="3"/>
  <c r="CU25" i="3"/>
  <c r="CX42" i="3"/>
  <c r="CV25" i="3"/>
  <c r="CX31" i="3"/>
  <c r="CX43" i="3"/>
  <c r="CW27" i="3"/>
  <c r="CX34" i="3"/>
  <c r="CX35" i="3"/>
  <c r="CW29" i="3"/>
  <c r="CX32" i="3"/>
  <c r="CX38" i="3"/>
  <c r="CX25" i="3"/>
  <c r="CX27" i="3"/>
  <c r="AD69" i="1"/>
  <c r="AB69" i="1" s="1"/>
  <c r="CB67" i="1"/>
  <c r="EB30" i="1"/>
  <c r="DO35" i="1"/>
  <c r="DX30" i="1"/>
  <c r="DK35" i="1"/>
  <c r="AK30" i="1"/>
  <c r="X35" i="1"/>
  <c r="CX299" i="3"/>
  <c r="CX278" i="3"/>
  <c r="CW271" i="3"/>
  <c r="CW111" i="3"/>
  <c r="F45" i="1"/>
  <c r="FR32" i="1"/>
  <c r="BY35" i="1" s="1"/>
  <c r="FV30" i="1"/>
  <c r="CV285" i="3"/>
  <c r="CX253" i="3"/>
  <c r="CW237" i="3"/>
  <c r="GD67" i="1"/>
  <c r="CX283" i="3"/>
  <c r="CX274" i="3"/>
  <c r="AB79" i="1"/>
  <c r="AD74" i="1"/>
  <c r="AB74" i="1" s="1"/>
  <c r="CU1" i="3"/>
  <c r="CW7" i="3"/>
  <c r="CV1" i="3"/>
  <c r="CX7" i="3"/>
  <c r="CX1" i="3"/>
  <c r="CX8" i="3"/>
  <c r="CX2" i="3"/>
  <c r="CX9" i="3"/>
  <c r="CW4" i="3"/>
  <c r="CX12" i="3"/>
  <c r="CX4" i="3"/>
  <c r="CX10" i="3"/>
  <c r="CW3" i="3"/>
  <c r="CW6" i="3"/>
  <c r="GC67" i="1"/>
  <c r="FQ67" i="1"/>
  <c r="P56" i="1"/>
  <c r="EL35" i="1"/>
  <c r="FU30" i="1"/>
  <c r="DW30" i="1"/>
  <c r="DJ35" i="1"/>
  <c r="CW290" i="3"/>
  <c r="CX269" i="3"/>
  <c r="CW269" i="3"/>
  <c r="FY84" i="1"/>
  <c r="AD76" i="1"/>
  <c r="AB72" i="1"/>
  <c r="EA30" i="1"/>
  <c r="CW272" i="3"/>
  <c r="CX258" i="3"/>
  <c r="CS74" i="1"/>
  <c r="R74" i="1" s="1"/>
  <c r="GK74" i="1" s="1"/>
  <c r="CW48" i="3"/>
  <c r="CX57" i="3"/>
  <c r="CX48" i="3"/>
  <c r="CX58" i="3"/>
  <c r="CX59" i="3"/>
  <c r="CX49" i="3"/>
  <c r="CX60" i="3"/>
  <c r="CX44" i="3"/>
  <c r="CX51" i="3"/>
  <c r="CW47" i="3"/>
  <c r="CW50" i="3"/>
  <c r="CX61" i="3"/>
  <c r="CX55" i="3"/>
  <c r="CU44" i="3"/>
  <c r="AT35" i="1"/>
  <c r="CC30" i="1"/>
  <c r="P35" i="1"/>
  <c r="AC30" i="1"/>
  <c r="CE35" i="1"/>
  <c r="CF35" i="1"/>
  <c r="DZ30" i="1"/>
  <c r="CX302" i="3"/>
  <c r="CV281" i="3"/>
  <c r="CX267" i="3"/>
  <c r="CX265" i="3"/>
  <c r="CS76" i="1"/>
  <c r="R76" i="1" s="1"/>
  <c r="GK76" i="1" s="1"/>
  <c r="P42" i="1"/>
  <c r="CJ30" i="1"/>
  <c r="BA35" i="1"/>
  <c r="CX300" i="3"/>
  <c r="CX295" i="3"/>
  <c r="CW288" i="3"/>
  <c r="CV277" i="3"/>
  <c r="CX177" i="3"/>
  <c r="CW177" i="3"/>
  <c r="P60" i="1"/>
  <c r="F42" i="1"/>
  <c r="S35" i="1"/>
  <c r="AF30" i="1"/>
  <c r="CX293" i="3"/>
  <c r="CX286" i="3"/>
  <c r="CX275" i="3"/>
  <c r="CW212" i="3"/>
  <c r="CX23" i="3"/>
  <c r="CW16" i="3"/>
  <c r="CX24" i="3"/>
  <c r="CX16" i="3"/>
  <c r="CW17" i="3"/>
  <c r="CU13" i="3"/>
  <c r="CX17" i="3"/>
  <c r="CW19" i="3"/>
  <c r="CX21" i="3"/>
  <c r="CX14" i="3"/>
  <c r="R35" i="1"/>
  <c r="AE30" i="1"/>
  <c r="CX252" i="3"/>
  <c r="CX250" i="3"/>
  <c r="CX245" i="3"/>
  <c r="CX256" i="3"/>
  <c r="CX254" i="3"/>
  <c r="CV229" i="3"/>
  <c r="CX229" i="3"/>
  <c r="CX205" i="3"/>
  <c r="CX194" i="3"/>
  <c r="AO35" i="1"/>
  <c r="CQ33" i="1"/>
  <c r="P33" i="1" s="1"/>
  <c r="CX285" i="3"/>
  <c r="CX277" i="3"/>
  <c r="CX261" i="3"/>
  <c r="CW250" i="3"/>
  <c r="CX218" i="3"/>
  <c r="CW189" i="3"/>
  <c r="CX182" i="3"/>
  <c r="CW154" i="3"/>
  <c r="CX126" i="3"/>
  <c r="CB30" i="1"/>
  <c r="CX237" i="3"/>
  <c r="DF219" i="3"/>
  <c r="DH219" i="3"/>
  <c r="DI219" i="3"/>
  <c r="DJ219" i="3" s="1"/>
  <c r="CX203" i="3"/>
  <c r="CX201" i="3"/>
  <c r="CX114" i="3"/>
  <c r="DF224" i="3"/>
  <c r="DJ224" i="3" s="1"/>
  <c r="DG224" i="3"/>
  <c r="DH224" i="3"/>
  <c r="DI224" i="3"/>
  <c r="CX242" i="3"/>
  <c r="CW238" i="3"/>
  <c r="CX238" i="3"/>
  <c r="DF225" i="3"/>
  <c r="DH225" i="3"/>
  <c r="DI225" i="3"/>
  <c r="DJ225" i="3" s="1"/>
  <c r="CV159" i="3"/>
  <c r="CV206" i="3"/>
  <c r="CW195" i="3"/>
  <c r="CX166" i="3"/>
  <c r="CX110" i="3"/>
  <c r="CX289" i="3"/>
  <c r="CX127" i="3"/>
  <c r="CX296" i="3"/>
  <c r="CX281" i="3"/>
  <c r="CX271" i="3"/>
  <c r="CV246" i="3"/>
  <c r="CX246" i="3"/>
  <c r="CV235" i="3"/>
  <c r="CX235" i="3"/>
  <c r="DF220" i="3"/>
  <c r="DG220" i="3"/>
  <c r="DJ220" i="3" s="1"/>
  <c r="DH220" i="3"/>
  <c r="DI220" i="3"/>
  <c r="CX214" i="3"/>
  <c r="CX288" i="3"/>
  <c r="CW248" i="3"/>
  <c r="CX231" i="3"/>
  <c r="DG228" i="3"/>
  <c r="DH228" i="3"/>
  <c r="DI228" i="3"/>
  <c r="DJ228" i="3" s="1"/>
  <c r="CX217" i="3"/>
  <c r="CW209" i="3"/>
  <c r="CX204" i="3"/>
  <c r="CX202" i="3"/>
  <c r="CX200" i="3"/>
  <c r="CX169" i="3"/>
  <c r="CX139" i="3"/>
  <c r="CV226" i="3"/>
  <c r="CX226" i="3"/>
  <c r="DG219" i="3"/>
  <c r="CX191" i="3"/>
  <c r="CX174" i="3"/>
  <c r="CX232" i="3"/>
  <c r="DF221" i="3"/>
  <c r="DJ221" i="3" s="1"/>
  <c r="DG221" i="3"/>
  <c r="DH221" i="3"/>
  <c r="CW196" i="3"/>
  <c r="CX198" i="3"/>
  <c r="CW179" i="3"/>
  <c r="CW145" i="3"/>
  <c r="CW123" i="3"/>
  <c r="CX175" i="3"/>
  <c r="CX160" i="3"/>
  <c r="CX156" i="3"/>
  <c r="CX115" i="3"/>
  <c r="CX111" i="3"/>
  <c r="CX100" i="3"/>
  <c r="CV100" i="3"/>
  <c r="CX209" i="3"/>
  <c r="CX195" i="3"/>
  <c r="CX152" i="3"/>
  <c r="CX146" i="3"/>
  <c r="CX137" i="3"/>
  <c r="DI230" i="3"/>
  <c r="CX124" i="3"/>
  <c r="CX112" i="3"/>
  <c r="CV105" i="3"/>
  <c r="CX105" i="3"/>
  <c r="DF102" i="3"/>
  <c r="DH102" i="3"/>
  <c r="DI102" i="3"/>
  <c r="DJ102" i="3" s="1"/>
  <c r="CX120" i="3"/>
  <c r="CV120" i="3"/>
  <c r="DF88" i="3"/>
  <c r="DJ88" i="3" s="1"/>
  <c r="DH88" i="3"/>
  <c r="DI88" i="3"/>
  <c r="DG88" i="3"/>
  <c r="CX45" i="3"/>
  <c r="DG230" i="3"/>
  <c r="CX184" i="3"/>
  <c r="CX170" i="3"/>
  <c r="CV167" i="3"/>
  <c r="CX167" i="3"/>
  <c r="CX148" i="3"/>
  <c r="CX116" i="3"/>
  <c r="DF71" i="3"/>
  <c r="DJ71" i="3" s="1"/>
  <c r="DG71" i="3"/>
  <c r="DH71" i="3"/>
  <c r="DI71" i="3"/>
  <c r="CX52" i="3"/>
  <c r="DI223" i="3"/>
  <c r="CX207" i="3"/>
  <c r="CX206" i="3"/>
  <c r="CX192" i="3"/>
  <c r="CW162" i="3"/>
  <c r="CX130" i="3"/>
  <c r="CX106" i="3"/>
  <c r="DH223" i="3"/>
  <c r="CW163" i="3"/>
  <c r="CX163" i="3"/>
  <c r="CW153" i="3"/>
  <c r="CW125" i="3"/>
  <c r="CV103" i="3"/>
  <c r="CX103" i="3"/>
  <c r="DG97" i="3"/>
  <c r="DH97" i="3"/>
  <c r="DF97" i="3"/>
  <c r="DJ97" i="3" s="1"/>
  <c r="DI97" i="3"/>
  <c r="DG223" i="3"/>
  <c r="DJ223" i="3" s="1"/>
  <c r="CX212" i="3"/>
  <c r="CX189" i="3"/>
  <c r="CX149" i="3"/>
  <c r="CX144" i="3"/>
  <c r="DF74" i="3"/>
  <c r="DJ74" i="3" s="1"/>
  <c r="DH74" i="3"/>
  <c r="DG74" i="3"/>
  <c r="DI74" i="3"/>
  <c r="CX159" i="3"/>
  <c r="CX154" i="3"/>
  <c r="CV131" i="3"/>
  <c r="CX131" i="3"/>
  <c r="CX117" i="3"/>
  <c r="DG102" i="3"/>
  <c r="DG89" i="3"/>
  <c r="DH89" i="3"/>
  <c r="DF89" i="3"/>
  <c r="DJ89" i="3" s="1"/>
  <c r="DI89" i="3"/>
  <c r="CX140" i="3"/>
  <c r="CW114" i="3"/>
  <c r="DF104" i="3"/>
  <c r="DJ104" i="3" s="1"/>
  <c r="DG104" i="3"/>
  <c r="DI104" i="3"/>
  <c r="DH92" i="3"/>
  <c r="DI92" i="3"/>
  <c r="DF92" i="3"/>
  <c r="DJ92" i="3" s="1"/>
  <c r="DF81" i="3"/>
  <c r="DJ81" i="3" s="1"/>
  <c r="DI81" i="3"/>
  <c r="CV44" i="3"/>
  <c r="CX36" i="3"/>
  <c r="CX11" i="3"/>
  <c r="CV109" i="3"/>
  <c r="DG69" i="3"/>
  <c r="DH69" i="3"/>
  <c r="DI69" i="3"/>
  <c r="CX56" i="3"/>
  <c r="CW5" i="3"/>
  <c r="CX5" i="3"/>
  <c r="DF78" i="3"/>
  <c r="DH78" i="3"/>
  <c r="DI78" i="3"/>
  <c r="DJ78" i="3" s="1"/>
  <c r="DI76" i="3"/>
  <c r="DF76" i="3"/>
  <c r="DJ76" i="3" s="1"/>
  <c r="DF72" i="3"/>
  <c r="DJ72" i="3" s="1"/>
  <c r="DG72" i="3"/>
  <c r="DH72" i="3"/>
  <c r="CW49" i="3"/>
  <c r="CW31" i="3"/>
  <c r="CW18" i="3"/>
  <c r="CX18" i="3"/>
  <c r="CW15" i="3"/>
  <c r="CX15" i="3"/>
  <c r="CX135" i="3"/>
  <c r="DF90" i="3"/>
  <c r="DJ90" i="3" s="1"/>
  <c r="DG90" i="3"/>
  <c r="CX22" i="3"/>
  <c r="CX37" i="3"/>
  <c r="CW28" i="3"/>
  <c r="CX28" i="3"/>
  <c r="CX6" i="3"/>
  <c r="CX3" i="3"/>
  <c r="DF96" i="3"/>
  <c r="DH96" i="3"/>
  <c r="DI96" i="3"/>
  <c r="DJ96" i="3" s="1"/>
  <c r="DI84" i="3"/>
  <c r="DF84" i="3"/>
  <c r="DJ84" i="3" s="1"/>
  <c r="CW79" i="3"/>
  <c r="DH75" i="3"/>
  <c r="CW65" i="3"/>
  <c r="CX65" i="3"/>
  <c r="DH81" i="3"/>
  <c r="DF79" i="3"/>
  <c r="DG79" i="3"/>
  <c r="DJ79" i="3" s="1"/>
  <c r="DH79" i="3"/>
  <c r="DI79" i="3"/>
  <c r="DF75" i="3"/>
  <c r="DJ75" i="3" s="1"/>
  <c r="DF70" i="3"/>
  <c r="DJ70" i="3" s="1"/>
  <c r="DG70" i="3"/>
  <c r="DH70" i="3"/>
  <c r="DI70" i="3"/>
  <c r="CX53" i="3"/>
  <c r="CX50" i="3"/>
  <c r="CW46" i="3"/>
  <c r="CX46" i="3"/>
  <c r="CX26" i="3"/>
  <c r="CX19" i="3"/>
  <c r="DI83" i="3"/>
  <c r="DI82" i="3"/>
  <c r="DG81" i="3"/>
  <c r="DH76" i="3"/>
  <c r="DF73" i="3"/>
  <c r="DJ73" i="3" s="1"/>
  <c r="DG73" i="3"/>
  <c r="DI73" i="3"/>
  <c r="DI64" i="3"/>
  <c r="CX39" i="3"/>
  <c r="CX29" i="3"/>
  <c r="DF80" i="3"/>
  <c r="DG80" i="3"/>
  <c r="DJ80" i="3" s="1"/>
  <c r="DG78" i="3"/>
  <c r="DG76" i="3"/>
  <c r="CX47" i="3"/>
  <c r="CX128" i="3"/>
  <c r="DF98" i="3"/>
  <c r="DJ98" i="3" s="1"/>
  <c r="DG98" i="3"/>
  <c r="DI93" i="3"/>
  <c r="DJ93" i="3" s="1"/>
  <c r="DI91" i="3"/>
  <c r="DI90" i="3"/>
  <c r="DF83" i="3"/>
  <c r="DJ83" i="3" s="1"/>
  <c r="DF82" i="3"/>
  <c r="DJ82" i="3" s="1"/>
  <c r="DI72" i="3"/>
  <c r="DF64" i="3"/>
  <c r="CX62" i="3"/>
  <c r="CX54" i="3"/>
  <c r="CX33" i="3"/>
  <c r="CX20" i="3"/>
  <c r="CV13" i="3"/>
  <c r="DI63" i="3"/>
  <c r="DJ63" i="3" s="1"/>
  <c r="DI68" i="3"/>
  <c r="DI87" i="3"/>
  <c r="DH68" i="3"/>
  <c r="DI67" i="3"/>
  <c r="CX13" i="3"/>
  <c r="D40" i="7" l="1"/>
  <c r="D36" i="7" s="1"/>
  <c r="J277" i="7"/>
  <c r="J300" i="7" s="1"/>
  <c r="L547" i="7"/>
  <c r="L545" i="7" s="1"/>
  <c r="L594" i="7" s="1"/>
  <c r="L596" i="7"/>
  <c r="J246" i="7"/>
  <c r="J269" i="7" s="1"/>
  <c r="L337" i="7"/>
  <c r="J596" i="7"/>
  <c r="DX340" i="1"/>
  <c r="DK365" i="1"/>
  <c r="AD431" i="1"/>
  <c r="Q442" i="1"/>
  <c r="CB116" i="1"/>
  <c r="AS151" i="1"/>
  <c r="U151" i="1"/>
  <c r="AH116" i="1"/>
  <c r="AH340" i="1"/>
  <c r="U365" i="1"/>
  <c r="DY116" i="1"/>
  <c r="DL151" i="1"/>
  <c r="EO269" i="1"/>
  <c r="FX262" i="1"/>
  <c r="DV340" i="1"/>
  <c r="DI365" i="1"/>
  <c r="X442" i="1"/>
  <c r="AK431" i="1"/>
  <c r="R365" i="1"/>
  <c r="AE340" i="1"/>
  <c r="CJ340" i="1"/>
  <c r="BA365" i="1"/>
  <c r="DH15" i="3"/>
  <c r="DI15" i="3"/>
  <c r="DF15" i="3"/>
  <c r="DG15" i="3"/>
  <c r="DJ15" i="3" s="1"/>
  <c r="AE116" i="1"/>
  <c r="R151" i="1"/>
  <c r="ED262" i="1"/>
  <c r="DQ269" i="1"/>
  <c r="DF259" i="3"/>
  <c r="DG259" i="3"/>
  <c r="DJ259" i="3" s="1"/>
  <c r="DH259" i="3"/>
  <c r="DI259" i="3"/>
  <c r="GK343" i="1"/>
  <c r="CY343" i="1"/>
  <c r="X343" i="1" s="1"/>
  <c r="DW365" i="1"/>
  <c r="EG340" i="1"/>
  <c r="P369" i="1"/>
  <c r="DI239" i="3"/>
  <c r="DH239" i="3"/>
  <c r="DF239" i="3"/>
  <c r="DG239" i="3"/>
  <c r="DJ239" i="3" s="1"/>
  <c r="W301" i="1"/>
  <c r="W395" i="1"/>
  <c r="F332" i="1"/>
  <c r="AU340" i="1"/>
  <c r="F384" i="1"/>
  <c r="P493" i="1"/>
  <c r="DL427" i="1"/>
  <c r="AD340" i="1"/>
  <c r="Q365" i="1"/>
  <c r="AX442" i="1"/>
  <c r="CG431" i="1"/>
  <c r="DH191" i="3"/>
  <c r="DI191" i="3"/>
  <c r="DF191" i="3"/>
  <c r="DJ191" i="3" s="1"/>
  <c r="DG191" i="3"/>
  <c r="DF261" i="3"/>
  <c r="DG261" i="3"/>
  <c r="DJ261" i="3" s="1"/>
  <c r="DH261" i="3"/>
  <c r="DI261" i="3"/>
  <c r="DG165" i="3"/>
  <c r="DI165" i="3"/>
  <c r="DF165" i="3"/>
  <c r="DJ165" i="3" s="1"/>
  <c r="DH165" i="3"/>
  <c r="F217" i="1"/>
  <c r="T183" i="1"/>
  <c r="EP196" i="1"/>
  <c r="FY183" i="1"/>
  <c r="DI149" i="3"/>
  <c r="DF149" i="3"/>
  <c r="DJ149" i="3" s="1"/>
  <c r="DG149" i="3"/>
  <c r="DH149" i="3"/>
  <c r="DI163" i="3"/>
  <c r="DF163" i="3"/>
  <c r="DG163" i="3"/>
  <c r="DJ163" i="3" s="1"/>
  <c r="DH163" i="3"/>
  <c r="DF175" i="3"/>
  <c r="DG175" i="3"/>
  <c r="DH175" i="3"/>
  <c r="DI175" i="3"/>
  <c r="DJ175" i="3" s="1"/>
  <c r="DF277" i="3"/>
  <c r="DG277" i="3"/>
  <c r="DH277" i="3"/>
  <c r="DI277" i="3"/>
  <c r="DJ277" i="3" s="1"/>
  <c r="DF252" i="3"/>
  <c r="DJ252" i="3" s="1"/>
  <c r="DG252" i="3"/>
  <c r="DH252" i="3"/>
  <c r="DI252" i="3"/>
  <c r="DH23" i="3"/>
  <c r="DI23" i="3"/>
  <c r="DF23" i="3"/>
  <c r="DJ23" i="3" s="1"/>
  <c r="DG23" i="3"/>
  <c r="CF30" i="1"/>
  <c r="AW35" i="1"/>
  <c r="DF44" i="3"/>
  <c r="DG44" i="3"/>
  <c r="DH44" i="3"/>
  <c r="DI44" i="3"/>
  <c r="DJ44" i="3" s="1"/>
  <c r="CP32" i="1"/>
  <c r="O32" i="1" s="1"/>
  <c r="DF31" i="3"/>
  <c r="DH31" i="3"/>
  <c r="DI31" i="3"/>
  <c r="DG31" i="3"/>
  <c r="DJ31" i="3" s="1"/>
  <c r="FW84" i="1"/>
  <c r="DU67" i="1"/>
  <c r="FZ84" i="1"/>
  <c r="FX84" i="1"/>
  <c r="DH84" i="1"/>
  <c r="DF136" i="3"/>
  <c r="DG136" i="3"/>
  <c r="DJ136" i="3" s="1"/>
  <c r="DI136" i="3"/>
  <c r="DH136" i="3"/>
  <c r="DH157" i="3"/>
  <c r="DF157" i="3"/>
  <c r="DJ157" i="3" s="1"/>
  <c r="DG157" i="3"/>
  <c r="DI157" i="3"/>
  <c r="GM72" i="1"/>
  <c r="GO72" i="1" s="1"/>
  <c r="DF168" i="3"/>
  <c r="DJ168" i="3" s="1"/>
  <c r="DG168" i="3"/>
  <c r="DH168" i="3"/>
  <c r="DI168" i="3"/>
  <c r="DG181" i="3"/>
  <c r="DH181" i="3"/>
  <c r="DF181" i="3"/>
  <c r="DJ181" i="3" s="1"/>
  <c r="DI181" i="3"/>
  <c r="AK84" i="1"/>
  <c r="ED84" i="1"/>
  <c r="DF145" i="3"/>
  <c r="DH145" i="3"/>
  <c r="DG145" i="3"/>
  <c r="DJ145" i="3" s="1"/>
  <c r="DI145" i="3"/>
  <c r="DF208" i="3"/>
  <c r="DG208" i="3"/>
  <c r="DJ208" i="3" s="1"/>
  <c r="DH208" i="3"/>
  <c r="DI208" i="3"/>
  <c r="DG161" i="3"/>
  <c r="DJ161" i="3" s="1"/>
  <c r="DI161" i="3"/>
  <c r="DF161" i="3"/>
  <c r="DH161" i="3"/>
  <c r="DI186" i="3"/>
  <c r="DF186" i="3"/>
  <c r="DG186" i="3"/>
  <c r="DJ186" i="3" s="1"/>
  <c r="DH186" i="3"/>
  <c r="P106" i="1"/>
  <c r="DM67" i="1"/>
  <c r="DF118" i="3"/>
  <c r="DJ118" i="3" s="1"/>
  <c r="DH118" i="3"/>
  <c r="DI118" i="3"/>
  <c r="DG118" i="3"/>
  <c r="GM78" i="1"/>
  <c r="GO78" i="1" s="1"/>
  <c r="CP125" i="1"/>
  <c r="O125" i="1" s="1"/>
  <c r="GM125" i="1" s="1"/>
  <c r="GO125" i="1" s="1"/>
  <c r="DU151" i="1"/>
  <c r="DF197" i="3"/>
  <c r="DG197" i="3"/>
  <c r="DJ197" i="3" s="1"/>
  <c r="DH197" i="3"/>
  <c r="DI197" i="3"/>
  <c r="DX116" i="1"/>
  <c r="DK151" i="1"/>
  <c r="CY265" i="1"/>
  <c r="X265" i="1" s="1"/>
  <c r="EC269" i="1" s="1"/>
  <c r="GK265" i="1"/>
  <c r="DW269" i="1"/>
  <c r="DL183" i="1"/>
  <c r="P217" i="1"/>
  <c r="BC262" i="1"/>
  <c r="F285" i="1"/>
  <c r="BC395" i="1"/>
  <c r="DN116" i="1"/>
  <c r="P174" i="1"/>
  <c r="DN226" i="1"/>
  <c r="P279" i="1"/>
  <c r="EI262" i="1"/>
  <c r="EI395" i="1"/>
  <c r="DF251" i="3"/>
  <c r="DG251" i="3"/>
  <c r="DJ251" i="3" s="1"/>
  <c r="DH251" i="3"/>
  <c r="DI251" i="3"/>
  <c r="DF298" i="3"/>
  <c r="DG298" i="3"/>
  <c r="DJ298" i="3" s="1"/>
  <c r="DH298" i="3"/>
  <c r="DI298" i="3"/>
  <c r="DI262" i="1"/>
  <c r="DI395" i="1"/>
  <c r="P281" i="1"/>
  <c r="GA431" i="1"/>
  <c r="ER442" i="1"/>
  <c r="CP345" i="1"/>
  <c r="O345" i="1" s="1"/>
  <c r="DU365" i="1"/>
  <c r="CF301" i="1"/>
  <c r="AW308" i="1"/>
  <c r="BB340" i="1"/>
  <c r="F378" i="1"/>
  <c r="CP435" i="1"/>
  <c r="O435" i="1" s="1"/>
  <c r="GM435" i="1" s="1"/>
  <c r="GN435" i="1" s="1"/>
  <c r="AC442" i="1"/>
  <c r="DX431" i="1"/>
  <c r="DK442" i="1"/>
  <c r="AV301" i="1"/>
  <c r="F313" i="1"/>
  <c r="AE442" i="1"/>
  <c r="CY438" i="1"/>
  <c r="X438" i="1" s="1"/>
  <c r="GM438" i="1" s="1"/>
  <c r="GO438" i="1" s="1"/>
  <c r="FU442" i="1" s="1"/>
  <c r="DV116" i="1"/>
  <c r="DI151" i="1"/>
  <c r="DF13" i="3"/>
  <c r="DH13" i="3"/>
  <c r="DI13" i="3"/>
  <c r="DJ13" i="3" s="1"/>
  <c r="DG13" i="3"/>
  <c r="DF19" i="3"/>
  <c r="DG19" i="3"/>
  <c r="DJ19" i="3" s="1"/>
  <c r="DI19" i="3"/>
  <c r="DH19" i="3"/>
  <c r="DF18" i="3"/>
  <c r="DG18" i="3"/>
  <c r="DJ18" i="3" s="1"/>
  <c r="DH18" i="3"/>
  <c r="DI18" i="3"/>
  <c r="DF5" i="3"/>
  <c r="DH5" i="3"/>
  <c r="DI5" i="3"/>
  <c r="DG5" i="3"/>
  <c r="DJ5" i="3" s="1"/>
  <c r="DF189" i="3"/>
  <c r="DG189" i="3"/>
  <c r="DJ189" i="3" s="1"/>
  <c r="DH189" i="3"/>
  <c r="DI189" i="3"/>
  <c r="DF137" i="3"/>
  <c r="DJ137" i="3" s="1"/>
  <c r="DG137" i="3"/>
  <c r="DI137" i="3"/>
  <c r="DH137" i="3"/>
  <c r="DF226" i="3"/>
  <c r="DG226" i="3"/>
  <c r="DH226" i="3"/>
  <c r="DI226" i="3"/>
  <c r="DJ226" i="3" s="1"/>
  <c r="DF231" i="3"/>
  <c r="DG231" i="3"/>
  <c r="DH231" i="3"/>
  <c r="DI231" i="3"/>
  <c r="DJ231" i="3" s="1"/>
  <c r="DH271" i="3"/>
  <c r="DF271" i="3"/>
  <c r="DG271" i="3"/>
  <c r="DJ271" i="3" s="1"/>
  <c r="DI271" i="3"/>
  <c r="DF285" i="3"/>
  <c r="DG285" i="3"/>
  <c r="DH285" i="3"/>
  <c r="DI285" i="3"/>
  <c r="DJ285" i="3" s="1"/>
  <c r="DF295" i="3"/>
  <c r="DG295" i="3"/>
  <c r="DH295" i="3"/>
  <c r="DI295" i="3"/>
  <c r="DJ295" i="3" s="1"/>
  <c r="AV35" i="1"/>
  <c r="CE30" i="1"/>
  <c r="DF60" i="3"/>
  <c r="DJ60" i="3" s="1"/>
  <c r="DH60" i="3"/>
  <c r="DI60" i="3"/>
  <c r="DG60" i="3"/>
  <c r="BY30" i="1"/>
  <c r="AP35" i="1"/>
  <c r="CH35" i="1"/>
  <c r="CI35" i="1"/>
  <c r="DP30" i="1"/>
  <c r="P61" i="1"/>
  <c r="DF155" i="3"/>
  <c r="DG155" i="3"/>
  <c r="DJ155" i="3" s="1"/>
  <c r="DH155" i="3"/>
  <c r="DI155" i="3"/>
  <c r="AC151" i="1"/>
  <c r="CP118" i="1"/>
  <c r="O118" i="1" s="1"/>
  <c r="DF183" i="3"/>
  <c r="DJ183" i="3" s="1"/>
  <c r="DG183" i="3"/>
  <c r="DH183" i="3"/>
  <c r="DI183" i="3"/>
  <c r="DG129" i="3"/>
  <c r="DH129" i="3"/>
  <c r="DF129" i="3"/>
  <c r="DJ129" i="3" s="1"/>
  <c r="DI129" i="3"/>
  <c r="GM70" i="1"/>
  <c r="CJ67" i="1"/>
  <c r="BA84" i="1"/>
  <c r="DG215" i="3"/>
  <c r="DH215" i="3"/>
  <c r="DI215" i="3"/>
  <c r="DF215" i="3"/>
  <c r="DJ215" i="3" s="1"/>
  <c r="DG119" i="3"/>
  <c r="DH119" i="3"/>
  <c r="DF119" i="3"/>
  <c r="DJ119" i="3" s="1"/>
  <c r="DI119" i="3"/>
  <c r="CZ133" i="1"/>
  <c r="Y133" i="1" s="1"/>
  <c r="CF183" i="1"/>
  <c r="AW196" i="1"/>
  <c r="GM192" i="1"/>
  <c r="GN192" i="1" s="1"/>
  <c r="DK183" i="1"/>
  <c r="P211" i="1"/>
  <c r="F273" i="1"/>
  <c r="AO262" i="1"/>
  <c r="AO395" i="1"/>
  <c r="EP308" i="1"/>
  <c r="FY301" i="1"/>
  <c r="ES262" i="1"/>
  <c r="P289" i="1"/>
  <c r="CP344" i="1"/>
  <c r="O344" i="1" s="1"/>
  <c r="GM344" i="1" s="1"/>
  <c r="GO344" i="1" s="1"/>
  <c r="AC365" i="1"/>
  <c r="DF292" i="3"/>
  <c r="DJ292" i="3" s="1"/>
  <c r="DG292" i="3"/>
  <c r="DH292" i="3"/>
  <c r="DI292" i="3"/>
  <c r="DO301" i="1"/>
  <c r="P332" i="1"/>
  <c r="CG340" i="1"/>
  <c r="AX365" i="1"/>
  <c r="BB431" i="1"/>
  <c r="BB472" i="1"/>
  <c r="F455" i="1"/>
  <c r="GB340" i="1"/>
  <c r="ES365" i="1"/>
  <c r="DW442" i="1"/>
  <c r="AG431" i="1"/>
  <c r="T442" i="1"/>
  <c r="DF124" i="3"/>
  <c r="DG124" i="3"/>
  <c r="DJ124" i="3" s="1"/>
  <c r="DH124" i="3"/>
  <c r="DI124" i="3"/>
  <c r="DX67" i="1"/>
  <c r="DK84" i="1"/>
  <c r="R30" i="1"/>
  <c r="F49" i="1"/>
  <c r="DF42" i="3"/>
  <c r="DJ42" i="3" s="1"/>
  <c r="DG42" i="3"/>
  <c r="DI42" i="3"/>
  <c r="DH42" i="3"/>
  <c r="DF134" i="3"/>
  <c r="DH134" i="3"/>
  <c r="DI134" i="3"/>
  <c r="DG134" i="3"/>
  <c r="DJ134" i="3" s="1"/>
  <c r="DF125" i="3"/>
  <c r="DH125" i="3"/>
  <c r="DG125" i="3"/>
  <c r="DJ125" i="3" s="1"/>
  <c r="DI125" i="3"/>
  <c r="DW67" i="1"/>
  <c r="DJ84" i="1"/>
  <c r="GB67" i="1"/>
  <c r="ES84" i="1"/>
  <c r="DG162" i="3"/>
  <c r="DJ162" i="3" s="1"/>
  <c r="DH162" i="3"/>
  <c r="DI162" i="3"/>
  <c r="DF162" i="3"/>
  <c r="DF185" i="3"/>
  <c r="DG185" i="3"/>
  <c r="DH185" i="3"/>
  <c r="DI185" i="3"/>
  <c r="DJ185" i="3" s="1"/>
  <c r="AD116" i="1"/>
  <c r="Q151" i="1"/>
  <c r="DF109" i="3"/>
  <c r="DG109" i="3"/>
  <c r="DH109" i="3"/>
  <c r="DI109" i="3"/>
  <c r="DJ109" i="3" s="1"/>
  <c r="CY122" i="1"/>
  <c r="X122" i="1" s="1"/>
  <c r="CZ122" i="1"/>
  <c r="Y122" i="1" s="1"/>
  <c r="AF151" i="1"/>
  <c r="DF196" i="3"/>
  <c r="DG196" i="3"/>
  <c r="DJ196" i="3" s="1"/>
  <c r="DH196" i="3"/>
  <c r="DI196" i="3"/>
  <c r="F198" i="1"/>
  <c r="O183" i="1"/>
  <c r="DM183" i="1"/>
  <c r="P218" i="1"/>
  <c r="ES183" i="1"/>
  <c r="P216" i="1"/>
  <c r="CH183" i="1"/>
  <c r="AY196" i="1"/>
  <c r="DK269" i="1"/>
  <c r="DX262" i="1"/>
  <c r="GM186" i="1"/>
  <c r="GN186" i="1" s="1"/>
  <c r="DG257" i="3"/>
  <c r="DH257" i="3"/>
  <c r="DI257" i="3"/>
  <c r="DJ257" i="3" s="1"/>
  <c r="DF257" i="3"/>
  <c r="DG297" i="3"/>
  <c r="DJ297" i="3" s="1"/>
  <c r="DH297" i="3"/>
  <c r="DI297" i="3"/>
  <c r="DF297" i="3"/>
  <c r="EV262" i="1"/>
  <c r="P294" i="1"/>
  <c r="EV395" i="1"/>
  <c r="AJ340" i="1"/>
  <c r="W365" i="1"/>
  <c r="GA301" i="1"/>
  <c r="ER308" i="1"/>
  <c r="DZ340" i="1"/>
  <c r="DM365" i="1"/>
  <c r="F461" i="1"/>
  <c r="AU431" i="1"/>
  <c r="AU472" i="1"/>
  <c r="F321" i="1"/>
  <c r="BB301" i="1"/>
  <c r="BB395" i="1"/>
  <c r="CB365" i="1"/>
  <c r="GM433" i="1"/>
  <c r="GM434" i="1"/>
  <c r="DT442" i="1"/>
  <c r="EM340" i="1"/>
  <c r="EM395" i="1"/>
  <c r="P384" i="1"/>
  <c r="DF203" i="3"/>
  <c r="DJ203" i="3" s="1"/>
  <c r="DG203" i="3"/>
  <c r="DH203" i="3"/>
  <c r="DI203" i="3"/>
  <c r="DG7" i="3"/>
  <c r="DJ7" i="3" s="1"/>
  <c r="DH7" i="3"/>
  <c r="DF7" i="3"/>
  <c r="DI7" i="3"/>
  <c r="Y30" i="1"/>
  <c r="F62" i="1"/>
  <c r="GK127" i="1"/>
  <c r="DW151" i="1"/>
  <c r="DF212" i="3"/>
  <c r="DG212" i="3"/>
  <c r="DJ212" i="3" s="1"/>
  <c r="DH212" i="3"/>
  <c r="DI212" i="3"/>
  <c r="DU35" i="1"/>
  <c r="FR33" i="1"/>
  <c r="FQ35" i="1" s="1"/>
  <c r="CP33" i="1"/>
  <c r="O33" i="1" s="1"/>
  <c r="FY67" i="1"/>
  <c r="EP84" i="1"/>
  <c r="DF46" i="3"/>
  <c r="DH46" i="3"/>
  <c r="DG46" i="3"/>
  <c r="DJ46" i="3" s="1"/>
  <c r="DI46" i="3"/>
  <c r="DF116" i="3"/>
  <c r="DJ116" i="3" s="1"/>
  <c r="DG116" i="3"/>
  <c r="DI116" i="3"/>
  <c r="DH116" i="3"/>
  <c r="DF288" i="3"/>
  <c r="DG288" i="3"/>
  <c r="DJ288" i="3" s="1"/>
  <c r="DH288" i="3"/>
  <c r="DI288" i="3"/>
  <c r="DG14" i="3"/>
  <c r="DH14" i="3"/>
  <c r="DF14" i="3"/>
  <c r="DI14" i="3"/>
  <c r="DJ14" i="3" s="1"/>
  <c r="DF286" i="3"/>
  <c r="DG286" i="3"/>
  <c r="DH286" i="3"/>
  <c r="DI286" i="3"/>
  <c r="DJ286" i="3" s="1"/>
  <c r="BA30" i="1"/>
  <c r="F55" i="1"/>
  <c r="P30" i="1"/>
  <c r="F38" i="1"/>
  <c r="DF59" i="3"/>
  <c r="DJ59" i="3" s="1"/>
  <c r="DG59" i="3"/>
  <c r="DI59" i="3"/>
  <c r="DH59" i="3"/>
  <c r="DG10" i="3"/>
  <c r="DH10" i="3"/>
  <c r="DI10" i="3"/>
  <c r="DF10" i="3"/>
  <c r="DJ10" i="3" s="1"/>
  <c r="DF27" i="3"/>
  <c r="DG27" i="3"/>
  <c r="DJ27" i="3" s="1"/>
  <c r="DH27" i="3"/>
  <c r="DI27" i="3"/>
  <c r="ES30" i="1"/>
  <c r="P55" i="1"/>
  <c r="ES226" i="1"/>
  <c r="DF291" i="3"/>
  <c r="DJ291" i="3" s="1"/>
  <c r="DG291" i="3"/>
  <c r="DH291" i="3"/>
  <c r="DI291" i="3"/>
  <c r="W30" i="1"/>
  <c r="F59" i="1"/>
  <c r="W226" i="1"/>
  <c r="DG178" i="3"/>
  <c r="DJ178" i="3" s="1"/>
  <c r="DF178" i="3"/>
  <c r="DH178" i="3"/>
  <c r="DI178" i="3"/>
  <c r="DG147" i="3"/>
  <c r="DH147" i="3"/>
  <c r="DF147" i="3"/>
  <c r="DJ147" i="3" s="1"/>
  <c r="DI147" i="3"/>
  <c r="DI213" i="3"/>
  <c r="DF213" i="3"/>
  <c r="DJ213" i="3" s="1"/>
  <c r="DG213" i="3"/>
  <c r="DH213" i="3"/>
  <c r="DI67" i="1"/>
  <c r="P96" i="1"/>
  <c r="DH113" i="3"/>
  <c r="DG113" i="3"/>
  <c r="DJ113" i="3" s="1"/>
  <c r="DI113" i="3"/>
  <c r="DF113" i="3"/>
  <c r="GM133" i="1"/>
  <c r="GO133" i="1" s="1"/>
  <c r="DI193" i="3"/>
  <c r="DJ193" i="3" s="1"/>
  <c r="DF193" i="3"/>
  <c r="DG193" i="3"/>
  <c r="DH193" i="3"/>
  <c r="CZ187" i="1"/>
  <c r="Y187" i="1" s="1"/>
  <c r="GM187" i="1" s="1"/>
  <c r="GN187" i="1" s="1"/>
  <c r="FW183" i="1"/>
  <c r="EN196" i="1"/>
  <c r="AV183" i="1"/>
  <c r="F201" i="1"/>
  <c r="FZ183" i="1"/>
  <c r="EQ196" i="1"/>
  <c r="GB116" i="1"/>
  <c r="ES151" i="1"/>
  <c r="AL262" i="1"/>
  <c r="Y269" i="1"/>
  <c r="CG183" i="1"/>
  <c r="AX196" i="1"/>
  <c r="DF262" i="3"/>
  <c r="DG262" i="3"/>
  <c r="DJ262" i="3" s="1"/>
  <c r="DH262" i="3"/>
  <c r="DI262" i="3"/>
  <c r="DF284" i="3"/>
  <c r="DJ284" i="3" s="1"/>
  <c r="DG284" i="3"/>
  <c r="DH284" i="3"/>
  <c r="DI284" i="3"/>
  <c r="ET262" i="1"/>
  <c r="P282" i="1"/>
  <c r="ET395" i="1"/>
  <c r="DF249" i="3"/>
  <c r="DG249" i="3"/>
  <c r="DJ249" i="3" s="1"/>
  <c r="DH249" i="3"/>
  <c r="DI249" i="3"/>
  <c r="P273" i="1"/>
  <c r="EG262" i="1"/>
  <c r="EG395" i="1"/>
  <c r="FY340" i="1"/>
  <c r="EP365" i="1"/>
  <c r="DF279" i="3"/>
  <c r="DJ279" i="3" s="1"/>
  <c r="DG279" i="3"/>
  <c r="DH279" i="3"/>
  <c r="DI279" i="3"/>
  <c r="DF290" i="3"/>
  <c r="DG290" i="3"/>
  <c r="DJ290" i="3" s="1"/>
  <c r="DH290" i="3"/>
  <c r="DI290" i="3"/>
  <c r="P481" i="1"/>
  <c r="EH427" i="1"/>
  <c r="BD431" i="1"/>
  <c r="BD472" i="1"/>
  <c r="F467" i="1"/>
  <c r="V442" i="1"/>
  <c r="AI431" i="1"/>
  <c r="CJ431" i="1"/>
  <c r="BA442" i="1"/>
  <c r="ES442" i="1"/>
  <c r="GB431" i="1"/>
  <c r="W442" i="1"/>
  <c r="AJ431" i="1"/>
  <c r="CZ436" i="1"/>
  <c r="Y436" i="1" s="1"/>
  <c r="ED442" i="1" s="1"/>
  <c r="DF152" i="3"/>
  <c r="DG152" i="3"/>
  <c r="DH152" i="3"/>
  <c r="DI152" i="3"/>
  <c r="DJ152" i="3" s="1"/>
  <c r="DF195" i="3"/>
  <c r="DG195" i="3"/>
  <c r="DJ195" i="3" s="1"/>
  <c r="DH195" i="3"/>
  <c r="DI195" i="3"/>
  <c r="DH214" i="3"/>
  <c r="DI214" i="3"/>
  <c r="DF214" i="3"/>
  <c r="DJ214" i="3" s="1"/>
  <c r="DG214" i="3"/>
  <c r="DH194" i="3"/>
  <c r="DF194" i="3"/>
  <c r="DG194" i="3"/>
  <c r="DI194" i="3"/>
  <c r="DJ194" i="3" s="1"/>
  <c r="DG21" i="3"/>
  <c r="DH21" i="3"/>
  <c r="DF21" i="3"/>
  <c r="DJ21" i="3" s="1"/>
  <c r="DI21" i="3"/>
  <c r="DF293" i="3"/>
  <c r="DJ293" i="3" s="1"/>
  <c r="DG293" i="3"/>
  <c r="DH293" i="3"/>
  <c r="DI293" i="3"/>
  <c r="DG58" i="3"/>
  <c r="DH58" i="3"/>
  <c r="DF58" i="3"/>
  <c r="DJ58" i="3" s="1"/>
  <c r="DI58" i="3"/>
  <c r="DF269" i="3"/>
  <c r="DG269" i="3"/>
  <c r="DJ269" i="3" s="1"/>
  <c r="DH269" i="3"/>
  <c r="DI269" i="3"/>
  <c r="DF4" i="3"/>
  <c r="DG4" i="3"/>
  <c r="DJ4" i="3" s="1"/>
  <c r="DH4" i="3"/>
  <c r="DI4" i="3"/>
  <c r="DG25" i="3"/>
  <c r="DH25" i="3"/>
  <c r="DI25" i="3"/>
  <c r="DJ25" i="3" s="1"/>
  <c r="DF25" i="3"/>
  <c r="DG41" i="3"/>
  <c r="DH41" i="3"/>
  <c r="DF41" i="3"/>
  <c r="DJ41" i="3" s="1"/>
  <c r="DI41" i="3"/>
  <c r="DO67" i="1"/>
  <c r="P108" i="1"/>
  <c r="DF132" i="3"/>
  <c r="DI132" i="3"/>
  <c r="DJ132" i="3" s="1"/>
  <c r="DG132" i="3"/>
  <c r="DH132" i="3"/>
  <c r="CZ136" i="1"/>
  <c r="Y136" i="1" s="1"/>
  <c r="CY136" i="1"/>
  <c r="X136" i="1" s="1"/>
  <c r="GM136" i="1" s="1"/>
  <c r="GO136" i="1" s="1"/>
  <c r="R84" i="1"/>
  <c r="R226" i="1" s="1"/>
  <c r="AE67" i="1"/>
  <c r="DI122" i="3"/>
  <c r="DF122" i="3"/>
  <c r="DH122" i="3"/>
  <c r="DG122" i="3"/>
  <c r="DJ122" i="3" s="1"/>
  <c r="DH164" i="3"/>
  <c r="DF164" i="3"/>
  <c r="DJ164" i="3" s="1"/>
  <c r="DG164" i="3"/>
  <c r="DI164" i="3"/>
  <c r="CP138" i="1"/>
  <c r="O138" i="1" s="1"/>
  <c r="GM138" i="1" s="1"/>
  <c r="GO138" i="1" s="1"/>
  <c r="EU183" i="1"/>
  <c r="P212" i="1"/>
  <c r="EU226" i="1"/>
  <c r="AK262" i="1"/>
  <c r="X269" i="1"/>
  <c r="P224" i="1"/>
  <c r="EJ183" i="1"/>
  <c r="DF268" i="3"/>
  <c r="DG268" i="3"/>
  <c r="DH268" i="3"/>
  <c r="DI268" i="3"/>
  <c r="DJ268" i="3" s="1"/>
  <c r="DH282" i="3"/>
  <c r="DI282" i="3"/>
  <c r="DF282" i="3"/>
  <c r="DJ282" i="3" s="1"/>
  <c r="DG282" i="3"/>
  <c r="DF294" i="3"/>
  <c r="DG294" i="3"/>
  <c r="DH294" i="3"/>
  <c r="DI294" i="3"/>
  <c r="DJ294" i="3" s="1"/>
  <c r="T301" i="1"/>
  <c r="F329" i="1"/>
  <c r="DF287" i="3"/>
  <c r="DG287" i="3"/>
  <c r="DJ287" i="3" s="1"/>
  <c r="DH287" i="3"/>
  <c r="DI287" i="3"/>
  <c r="CZ343" i="1"/>
  <c r="Y343" i="1" s="1"/>
  <c r="F369" i="1"/>
  <c r="AO340" i="1"/>
  <c r="F331" i="1"/>
  <c r="V301" i="1"/>
  <c r="DZ431" i="1"/>
  <c r="DM442" i="1"/>
  <c r="CP353" i="1"/>
  <c r="O353" i="1" s="1"/>
  <c r="GM353" i="1" s="1"/>
  <c r="GO353" i="1" s="1"/>
  <c r="DU442" i="1"/>
  <c r="EB431" i="1"/>
  <c r="DO442" i="1"/>
  <c r="CY436" i="1"/>
  <c r="X436" i="1" s="1"/>
  <c r="EC442" i="1" s="1"/>
  <c r="EP442" i="1"/>
  <c r="FY431" i="1"/>
  <c r="DF51" i="3"/>
  <c r="DJ51" i="3" s="1"/>
  <c r="DG51" i="3"/>
  <c r="DH51" i="3"/>
  <c r="DI51" i="3"/>
  <c r="DO30" i="1"/>
  <c r="P59" i="1"/>
  <c r="DO226" i="1"/>
  <c r="Q67" i="1"/>
  <c r="F96" i="1"/>
  <c r="DG275" i="3"/>
  <c r="DH275" i="3"/>
  <c r="DI275" i="3"/>
  <c r="DF275" i="3"/>
  <c r="DJ275" i="3" s="1"/>
  <c r="DF106" i="3"/>
  <c r="DJ106" i="3" s="1"/>
  <c r="DG106" i="3"/>
  <c r="DH106" i="3"/>
  <c r="DI106" i="3"/>
  <c r="DI296" i="3"/>
  <c r="DF296" i="3"/>
  <c r="DG296" i="3"/>
  <c r="DJ296" i="3" s="1"/>
  <c r="DH296" i="3"/>
  <c r="DI39" i="3"/>
  <c r="DF39" i="3"/>
  <c r="DJ39" i="3" s="1"/>
  <c r="DG39" i="3"/>
  <c r="DH39" i="3"/>
  <c r="DI120" i="3"/>
  <c r="DJ120" i="3" s="1"/>
  <c r="DF120" i="3"/>
  <c r="DG120" i="3"/>
  <c r="DH120" i="3"/>
  <c r="DF198" i="3"/>
  <c r="DG198" i="3"/>
  <c r="DJ198" i="3" s="1"/>
  <c r="DH198" i="3"/>
  <c r="DI198" i="3"/>
  <c r="DF50" i="3"/>
  <c r="DG50" i="3"/>
  <c r="DJ50" i="3" s="1"/>
  <c r="DH50" i="3"/>
  <c r="DI50" i="3"/>
  <c r="DF154" i="3"/>
  <c r="DH154" i="3"/>
  <c r="DI154" i="3"/>
  <c r="DG154" i="3"/>
  <c r="DJ154" i="3" s="1"/>
  <c r="DF167" i="3"/>
  <c r="DG167" i="3"/>
  <c r="DH167" i="3"/>
  <c r="DI167" i="3"/>
  <c r="DJ167" i="3" s="1"/>
  <c r="DF209" i="3"/>
  <c r="DG209" i="3"/>
  <c r="DJ209" i="3" s="1"/>
  <c r="DH209" i="3"/>
  <c r="DI209" i="3"/>
  <c r="DI200" i="3"/>
  <c r="DF200" i="3"/>
  <c r="DJ200" i="3" s="1"/>
  <c r="DG200" i="3"/>
  <c r="DH200" i="3"/>
  <c r="DH289" i="3"/>
  <c r="DI289" i="3"/>
  <c r="DF289" i="3"/>
  <c r="DG289" i="3"/>
  <c r="DJ289" i="3" s="1"/>
  <c r="DG126" i="3"/>
  <c r="DI126" i="3"/>
  <c r="DF126" i="3"/>
  <c r="DJ126" i="3" s="1"/>
  <c r="DH126" i="3"/>
  <c r="DF205" i="3"/>
  <c r="DJ205" i="3" s="1"/>
  <c r="DG205" i="3"/>
  <c r="DH205" i="3"/>
  <c r="DI205" i="3"/>
  <c r="AT30" i="1"/>
  <c r="F53" i="1"/>
  <c r="DG48" i="3"/>
  <c r="DJ48" i="3" s="1"/>
  <c r="DH48" i="3"/>
  <c r="DF48" i="3"/>
  <c r="DI48" i="3"/>
  <c r="DF12" i="3"/>
  <c r="DJ12" i="3" s="1"/>
  <c r="DG12" i="3"/>
  <c r="DH12" i="3"/>
  <c r="DI12" i="3"/>
  <c r="DH274" i="3"/>
  <c r="DI274" i="3"/>
  <c r="DF274" i="3"/>
  <c r="DJ274" i="3" s="1"/>
  <c r="DG274" i="3"/>
  <c r="DF278" i="3"/>
  <c r="DJ278" i="3" s="1"/>
  <c r="DG278" i="3"/>
  <c r="DH278" i="3"/>
  <c r="DI278" i="3"/>
  <c r="DG38" i="3"/>
  <c r="DH38" i="3"/>
  <c r="DI38" i="3"/>
  <c r="DF38" i="3"/>
  <c r="DJ38" i="3" s="1"/>
  <c r="DG30" i="3"/>
  <c r="DJ30" i="3" s="1"/>
  <c r="DH30" i="3"/>
  <c r="DF30" i="3"/>
  <c r="DI30" i="3"/>
  <c r="DI30" i="1"/>
  <c r="P47" i="1"/>
  <c r="DI226" i="1"/>
  <c r="DH121" i="3"/>
  <c r="DF121" i="3"/>
  <c r="DG121" i="3"/>
  <c r="DI121" i="3"/>
  <c r="DJ121" i="3" s="1"/>
  <c r="DF108" i="3"/>
  <c r="DJ108" i="3" s="1"/>
  <c r="DH108" i="3"/>
  <c r="DG108" i="3"/>
  <c r="DI108" i="3"/>
  <c r="CY74" i="1"/>
  <c r="X74" i="1" s="1"/>
  <c r="EC84" i="1" s="1"/>
  <c r="DF211" i="3"/>
  <c r="DG211" i="3"/>
  <c r="DJ211" i="3" s="1"/>
  <c r="DH211" i="3"/>
  <c r="DI211" i="3"/>
  <c r="DI190" i="3"/>
  <c r="DF190" i="3"/>
  <c r="DJ190" i="3" s="1"/>
  <c r="DG190" i="3"/>
  <c r="DH190" i="3"/>
  <c r="AJ116" i="1"/>
  <c r="W151" i="1"/>
  <c r="T84" i="1"/>
  <c r="AG67" i="1"/>
  <c r="U67" i="1"/>
  <c r="F106" i="1"/>
  <c r="DH172" i="3"/>
  <c r="DI172" i="3"/>
  <c r="DF172" i="3"/>
  <c r="DJ172" i="3" s="1"/>
  <c r="DG172" i="3"/>
  <c r="CJ116" i="1"/>
  <c r="BA151" i="1"/>
  <c r="EM116" i="1"/>
  <c r="P170" i="1"/>
  <c r="EM226" i="1"/>
  <c r="V183" i="1"/>
  <c r="F219" i="1"/>
  <c r="FW262" i="1"/>
  <c r="EN269" i="1"/>
  <c r="AQ183" i="1"/>
  <c r="F206" i="1"/>
  <c r="F322" i="1"/>
  <c r="R301" i="1"/>
  <c r="DH248" i="3"/>
  <c r="DI248" i="3"/>
  <c r="DF248" i="3"/>
  <c r="DG248" i="3"/>
  <c r="DJ248" i="3" s="1"/>
  <c r="P322" i="1"/>
  <c r="DJ301" i="1"/>
  <c r="Y301" i="1"/>
  <c r="F335" i="1"/>
  <c r="GA340" i="1"/>
  <c r="ER365" i="1"/>
  <c r="DF244" i="3"/>
  <c r="DJ244" i="3" s="1"/>
  <c r="DG244" i="3"/>
  <c r="DI244" i="3"/>
  <c r="DH244" i="3"/>
  <c r="AU262" i="1"/>
  <c r="F288" i="1"/>
  <c r="AU395" i="1"/>
  <c r="DY340" i="1"/>
  <c r="DL365" i="1"/>
  <c r="P320" i="1"/>
  <c r="DI301" i="1"/>
  <c r="CY347" i="1"/>
  <c r="X347" i="1" s="1"/>
  <c r="GM347" i="1" s="1"/>
  <c r="GO347" i="1" s="1"/>
  <c r="CY349" i="1"/>
  <c r="X349" i="1" s="1"/>
  <c r="S431" i="1"/>
  <c r="F457" i="1"/>
  <c r="S472" i="1"/>
  <c r="AO427" i="1"/>
  <c r="F476" i="1"/>
  <c r="CI431" i="1"/>
  <c r="AZ442" i="1"/>
  <c r="DV442" i="1"/>
  <c r="AT442" i="1"/>
  <c r="CC431" i="1"/>
  <c r="DF62" i="3"/>
  <c r="DJ62" i="3" s="1"/>
  <c r="DG62" i="3"/>
  <c r="DH62" i="3"/>
  <c r="DI62" i="3"/>
  <c r="DF144" i="3"/>
  <c r="DG144" i="3"/>
  <c r="DJ144" i="3" s="1"/>
  <c r="DH144" i="3"/>
  <c r="DI144" i="3"/>
  <c r="DF246" i="3"/>
  <c r="DI246" i="3"/>
  <c r="DJ246" i="3" s="1"/>
  <c r="DG246" i="3"/>
  <c r="DH246" i="3"/>
  <c r="DF26" i="3"/>
  <c r="DG26" i="3"/>
  <c r="DH26" i="3"/>
  <c r="DI26" i="3"/>
  <c r="DJ26" i="3" s="1"/>
  <c r="DF146" i="3"/>
  <c r="DH146" i="3"/>
  <c r="DI146" i="3"/>
  <c r="DG146" i="3"/>
  <c r="DJ146" i="3" s="1"/>
  <c r="DF300" i="3"/>
  <c r="DJ300" i="3" s="1"/>
  <c r="DG300" i="3"/>
  <c r="DH300" i="3"/>
  <c r="DI300" i="3"/>
  <c r="DI29" i="3"/>
  <c r="DF29" i="3"/>
  <c r="DG29" i="3"/>
  <c r="DJ29" i="3" s="1"/>
  <c r="DH29" i="3"/>
  <c r="DG237" i="3"/>
  <c r="DJ237" i="3" s="1"/>
  <c r="DH237" i="3"/>
  <c r="DF237" i="3"/>
  <c r="DI237" i="3"/>
  <c r="DF130" i="3"/>
  <c r="DJ130" i="3" s="1"/>
  <c r="DG130" i="3"/>
  <c r="DH130" i="3"/>
  <c r="DI130" i="3"/>
  <c r="DF127" i="3"/>
  <c r="DJ127" i="3" s="1"/>
  <c r="DH127" i="3"/>
  <c r="DI127" i="3"/>
  <c r="DG127" i="3"/>
  <c r="DH65" i="3"/>
  <c r="DI65" i="3"/>
  <c r="DG65" i="3"/>
  <c r="DJ65" i="3" s="1"/>
  <c r="DF65" i="3"/>
  <c r="DF53" i="3"/>
  <c r="DJ53" i="3" s="1"/>
  <c r="DG53" i="3"/>
  <c r="DI53" i="3"/>
  <c r="DH53" i="3"/>
  <c r="DF37" i="3"/>
  <c r="DJ37" i="3" s="1"/>
  <c r="DH37" i="3"/>
  <c r="DG37" i="3"/>
  <c r="DI37" i="3"/>
  <c r="DF159" i="3"/>
  <c r="DG159" i="3"/>
  <c r="DH159" i="3"/>
  <c r="DI159" i="3"/>
  <c r="DJ159" i="3" s="1"/>
  <c r="DH192" i="3"/>
  <c r="DI192" i="3"/>
  <c r="DF192" i="3"/>
  <c r="DJ192" i="3" s="1"/>
  <c r="DG192" i="3"/>
  <c r="DG202" i="3"/>
  <c r="DF202" i="3"/>
  <c r="DJ202" i="3" s="1"/>
  <c r="DH202" i="3"/>
  <c r="DI202" i="3"/>
  <c r="DF110" i="3"/>
  <c r="DG110" i="3"/>
  <c r="DH110" i="3"/>
  <c r="DI110" i="3"/>
  <c r="DJ110" i="3" s="1"/>
  <c r="DF229" i="3"/>
  <c r="DG229" i="3"/>
  <c r="DH229" i="3"/>
  <c r="DI229" i="3"/>
  <c r="DJ229" i="3" s="1"/>
  <c r="DG17" i="3"/>
  <c r="DJ17" i="3" s="1"/>
  <c r="DH17" i="3"/>
  <c r="DI17" i="3"/>
  <c r="DF17" i="3"/>
  <c r="S30" i="1"/>
  <c r="F50" i="1"/>
  <c r="DH57" i="3"/>
  <c r="DI57" i="3"/>
  <c r="DF57" i="3"/>
  <c r="DJ57" i="3" s="1"/>
  <c r="DG57" i="3"/>
  <c r="DJ30" i="1"/>
  <c r="P49" i="1"/>
  <c r="DG283" i="3"/>
  <c r="DH283" i="3"/>
  <c r="DI283" i="3"/>
  <c r="DF283" i="3"/>
  <c r="DJ283" i="3" s="1"/>
  <c r="DF299" i="3"/>
  <c r="DG299" i="3"/>
  <c r="DJ299" i="3" s="1"/>
  <c r="DH299" i="3"/>
  <c r="DI299" i="3"/>
  <c r="DG32" i="3"/>
  <c r="DH32" i="3"/>
  <c r="DI32" i="3"/>
  <c r="DF32" i="3"/>
  <c r="DJ32" i="3" s="1"/>
  <c r="DH40" i="3"/>
  <c r="DI40" i="3"/>
  <c r="DF40" i="3"/>
  <c r="DJ40" i="3" s="1"/>
  <c r="DG40" i="3"/>
  <c r="DG151" i="3"/>
  <c r="DH151" i="3"/>
  <c r="DI151" i="3"/>
  <c r="DJ151" i="3" s="1"/>
  <c r="DF151" i="3"/>
  <c r="U30" i="1"/>
  <c r="F57" i="1"/>
  <c r="U226" i="1"/>
  <c r="DF180" i="3"/>
  <c r="DH180" i="3"/>
  <c r="DI180" i="3"/>
  <c r="DG180" i="3"/>
  <c r="DJ180" i="3" s="1"/>
  <c r="P94" i="1"/>
  <c r="EI67" i="1"/>
  <c r="EI226" i="1"/>
  <c r="DG107" i="3"/>
  <c r="DI107" i="3"/>
  <c r="DJ107" i="3" s="1"/>
  <c r="DF107" i="3"/>
  <c r="DH107" i="3"/>
  <c r="DQ30" i="1"/>
  <c r="P62" i="1"/>
  <c r="DF143" i="3"/>
  <c r="DH143" i="3"/>
  <c r="DI143" i="3"/>
  <c r="DG143" i="3"/>
  <c r="DJ143" i="3" s="1"/>
  <c r="GM127" i="1"/>
  <c r="GO127" i="1" s="1"/>
  <c r="DF188" i="3"/>
  <c r="DG188" i="3"/>
  <c r="DJ188" i="3" s="1"/>
  <c r="DH188" i="3"/>
  <c r="DI188" i="3"/>
  <c r="DZ116" i="1"/>
  <c r="DM151" i="1"/>
  <c r="DM226" i="1" s="1"/>
  <c r="F108" i="1"/>
  <c r="W67" i="1"/>
  <c r="AX67" i="1"/>
  <c r="F91" i="1"/>
  <c r="DG173" i="3"/>
  <c r="DI173" i="3"/>
  <c r="DF173" i="3"/>
  <c r="DJ173" i="3" s="1"/>
  <c r="DH173" i="3"/>
  <c r="DF199" i="3"/>
  <c r="DG199" i="3"/>
  <c r="DJ199" i="3" s="1"/>
  <c r="DH199" i="3"/>
  <c r="DI199" i="3"/>
  <c r="AQ116" i="1"/>
  <c r="AQ226" i="1"/>
  <c r="F161" i="1"/>
  <c r="BC116" i="1"/>
  <c r="BC226" i="1"/>
  <c r="F167" i="1"/>
  <c r="AU116" i="1"/>
  <c r="F170" i="1"/>
  <c r="AU226" i="1"/>
  <c r="AC269" i="1"/>
  <c r="CP264" i="1"/>
  <c r="O264" i="1" s="1"/>
  <c r="FR264" i="1"/>
  <c r="BY269" i="1" s="1"/>
  <c r="DI183" i="1"/>
  <c r="P208" i="1"/>
  <c r="AD262" i="1"/>
  <c r="Q269" i="1"/>
  <c r="DH264" i="3"/>
  <c r="DF264" i="3"/>
  <c r="DJ264" i="3" s="1"/>
  <c r="DG264" i="3"/>
  <c r="DI264" i="3"/>
  <c r="EM183" i="1"/>
  <c r="P215" i="1"/>
  <c r="DM301" i="1"/>
  <c r="P330" i="1"/>
  <c r="DF255" i="3"/>
  <c r="DJ255" i="3" s="1"/>
  <c r="DG255" i="3"/>
  <c r="DH255" i="3"/>
  <c r="DI255" i="3"/>
  <c r="F310" i="1"/>
  <c r="O301" i="1"/>
  <c r="DG234" i="3"/>
  <c r="DH234" i="3"/>
  <c r="DI234" i="3"/>
  <c r="DF234" i="3"/>
  <c r="DJ234" i="3" s="1"/>
  <c r="P291" i="1"/>
  <c r="DM262" i="1"/>
  <c r="DM395" i="1"/>
  <c r="DF236" i="3"/>
  <c r="DG236" i="3"/>
  <c r="DI236" i="3"/>
  <c r="DJ236" i="3" s="1"/>
  <c r="DH236" i="3"/>
  <c r="EB340" i="1"/>
  <c r="DO365" i="1"/>
  <c r="CZ347" i="1"/>
  <c r="Y347" i="1" s="1"/>
  <c r="EU431" i="1"/>
  <c r="EU472" i="1"/>
  <c r="P458" i="1"/>
  <c r="CI340" i="1"/>
  <c r="AZ365" i="1"/>
  <c r="AP431" i="1"/>
  <c r="F451" i="1"/>
  <c r="AP472" i="1"/>
  <c r="DN340" i="1"/>
  <c r="P388" i="1"/>
  <c r="EI431" i="1"/>
  <c r="P452" i="1"/>
  <c r="EI472" i="1"/>
  <c r="AL67" i="1"/>
  <c r="Y84" i="1"/>
  <c r="DF3" i="3"/>
  <c r="DG3" i="3"/>
  <c r="DJ3" i="3" s="1"/>
  <c r="DH3" i="3"/>
  <c r="DI3" i="3"/>
  <c r="DF238" i="3"/>
  <c r="DG238" i="3"/>
  <c r="DJ238" i="3" s="1"/>
  <c r="DH238" i="3"/>
  <c r="DI238" i="3"/>
  <c r="DF49" i="3"/>
  <c r="DH49" i="3"/>
  <c r="DI49" i="3"/>
  <c r="DG49" i="3"/>
  <c r="DJ49" i="3" s="1"/>
  <c r="AZ67" i="1"/>
  <c r="F95" i="1"/>
  <c r="DI56" i="3"/>
  <c r="DF56" i="3"/>
  <c r="DJ56" i="3" s="1"/>
  <c r="DG56" i="3"/>
  <c r="DH56" i="3"/>
  <c r="DF148" i="3"/>
  <c r="DJ148" i="3" s="1"/>
  <c r="DG148" i="3"/>
  <c r="DI148" i="3"/>
  <c r="DH148" i="3"/>
  <c r="DF169" i="3"/>
  <c r="DJ169" i="3" s="1"/>
  <c r="DG169" i="3"/>
  <c r="DH169" i="3"/>
  <c r="DI169" i="3"/>
  <c r="DI22" i="3"/>
  <c r="DF22" i="3"/>
  <c r="DJ22" i="3" s="1"/>
  <c r="DG22" i="3"/>
  <c r="DH22" i="3"/>
  <c r="DH206" i="3"/>
  <c r="DI206" i="3"/>
  <c r="DJ206" i="3" s="1"/>
  <c r="DF206" i="3"/>
  <c r="DG206" i="3"/>
  <c r="DI170" i="3"/>
  <c r="DG170" i="3"/>
  <c r="DH170" i="3"/>
  <c r="DF170" i="3"/>
  <c r="DJ170" i="3" s="1"/>
  <c r="DF100" i="3"/>
  <c r="DG100" i="3"/>
  <c r="DI100" i="3"/>
  <c r="DJ100" i="3" s="1"/>
  <c r="DH100" i="3"/>
  <c r="DF204" i="3"/>
  <c r="DJ204" i="3" s="1"/>
  <c r="DG204" i="3"/>
  <c r="DH204" i="3"/>
  <c r="DI204" i="3"/>
  <c r="DF166" i="3"/>
  <c r="DJ166" i="3" s="1"/>
  <c r="DH166" i="3"/>
  <c r="DI166" i="3"/>
  <c r="DG166" i="3"/>
  <c r="DF182" i="3"/>
  <c r="DJ182" i="3" s="1"/>
  <c r="DG182" i="3"/>
  <c r="DH182" i="3"/>
  <c r="DI182" i="3"/>
  <c r="DG265" i="3"/>
  <c r="DI265" i="3"/>
  <c r="DF265" i="3"/>
  <c r="DJ265" i="3" s="1"/>
  <c r="DH265" i="3"/>
  <c r="DG55" i="3"/>
  <c r="DF55" i="3"/>
  <c r="DJ55" i="3" s="1"/>
  <c r="DH55" i="3"/>
  <c r="DI55" i="3"/>
  <c r="DF9" i="3"/>
  <c r="DJ9" i="3" s="1"/>
  <c r="DH9" i="3"/>
  <c r="DI9" i="3"/>
  <c r="DG9" i="3"/>
  <c r="X30" i="1"/>
  <c r="F61" i="1"/>
  <c r="DT84" i="1"/>
  <c r="EK67" i="1"/>
  <c r="P101" i="1"/>
  <c r="GM77" i="1"/>
  <c r="GO77" i="1" s="1"/>
  <c r="DH150" i="3"/>
  <c r="DF150" i="3"/>
  <c r="DJ150" i="3" s="1"/>
  <c r="DG150" i="3"/>
  <c r="DI150" i="3"/>
  <c r="GM132" i="1"/>
  <c r="GO132" i="1" s="1"/>
  <c r="EV116" i="1"/>
  <c r="P176" i="1"/>
  <c r="AK151" i="1"/>
  <c r="DI171" i="3"/>
  <c r="DJ171" i="3" s="1"/>
  <c r="DF171" i="3"/>
  <c r="DH171" i="3"/>
  <c r="DG171" i="3"/>
  <c r="CZ142" i="1"/>
  <c r="Y142" i="1" s="1"/>
  <c r="AL151" i="1" s="1"/>
  <c r="CG116" i="1"/>
  <c r="AX151" i="1"/>
  <c r="AZ116" i="1"/>
  <c r="F162" i="1"/>
  <c r="F209" i="1"/>
  <c r="BB183" i="1"/>
  <c r="BB226" i="1"/>
  <c r="EH269" i="1"/>
  <c r="FQ262" i="1"/>
  <c r="GA269" i="1"/>
  <c r="FT151" i="1"/>
  <c r="AO301" i="1"/>
  <c r="F312" i="1"/>
  <c r="GA183" i="1"/>
  <c r="ER196" i="1"/>
  <c r="R269" i="1"/>
  <c r="AE262" i="1"/>
  <c r="DH262" i="1"/>
  <c r="P272" i="1"/>
  <c r="DF276" i="3"/>
  <c r="DJ276" i="3" s="1"/>
  <c r="DG276" i="3"/>
  <c r="DH276" i="3"/>
  <c r="DI276" i="3"/>
  <c r="BD301" i="1"/>
  <c r="F333" i="1"/>
  <c r="BD395" i="1"/>
  <c r="DI247" i="3"/>
  <c r="DJ247" i="3" s="1"/>
  <c r="DF247" i="3"/>
  <c r="DG247" i="3"/>
  <c r="DH247" i="3"/>
  <c r="DH233" i="3"/>
  <c r="DI233" i="3"/>
  <c r="DJ233" i="3" s="1"/>
  <c r="DF233" i="3"/>
  <c r="DG233" i="3"/>
  <c r="AP301" i="1"/>
  <c r="F317" i="1"/>
  <c r="CH301" i="1"/>
  <c r="AY308" i="1"/>
  <c r="DF243" i="3"/>
  <c r="DJ243" i="3" s="1"/>
  <c r="DG243" i="3"/>
  <c r="DH243" i="3"/>
  <c r="DI243" i="3"/>
  <c r="AK308" i="1"/>
  <c r="GM303" i="1"/>
  <c r="BA262" i="1"/>
  <c r="BA395" i="1"/>
  <c r="F289" i="1"/>
  <c r="AG340" i="1"/>
  <c r="T365" i="1"/>
  <c r="GM349" i="1"/>
  <c r="GO349" i="1" s="1"/>
  <c r="P335" i="1"/>
  <c r="DQ301" i="1"/>
  <c r="BC431" i="1"/>
  <c r="BC472" i="1"/>
  <c r="F458" i="1"/>
  <c r="GM306" i="1"/>
  <c r="GO306" i="1" s="1"/>
  <c r="EG427" i="1"/>
  <c r="P476" i="1"/>
  <c r="DF160" i="3"/>
  <c r="DG160" i="3"/>
  <c r="DI160" i="3"/>
  <c r="DJ160" i="3" s="1"/>
  <c r="DH160" i="3"/>
  <c r="DF250" i="3"/>
  <c r="DG250" i="3"/>
  <c r="DJ250" i="3" s="1"/>
  <c r="DH250" i="3"/>
  <c r="DI250" i="3"/>
  <c r="DF43" i="3"/>
  <c r="DJ43" i="3" s="1"/>
  <c r="DH43" i="3"/>
  <c r="DI43" i="3"/>
  <c r="DG43" i="3"/>
  <c r="DG123" i="3"/>
  <c r="DJ123" i="3" s="1"/>
  <c r="DH123" i="3"/>
  <c r="DI123" i="3"/>
  <c r="DF123" i="3"/>
  <c r="W183" i="1"/>
  <c r="F220" i="1"/>
  <c r="DF117" i="3"/>
  <c r="DJ117" i="3" s="1"/>
  <c r="DH117" i="3"/>
  <c r="DI117" i="3"/>
  <c r="DG117" i="3"/>
  <c r="DI281" i="3"/>
  <c r="DJ281" i="3" s="1"/>
  <c r="DF281" i="3"/>
  <c r="DG281" i="3"/>
  <c r="DH281" i="3"/>
  <c r="GM75" i="1"/>
  <c r="GO75" i="1" s="1"/>
  <c r="DI6" i="3"/>
  <c r="DF6" i="3"/>
  <c r="DG6" i="3"/>
  <c r="DJ6" i="3" s="1"/>
  <c r="DH6" i="3"/>
  <c r="DG131" i="3"/>
  <c r="DI131" i="3"/>
  <c r="DJ131" i="3" s="1"/>
  <c r="DF131" i="3"/>
  <c r="DH131" i="3"/>
  <c r="DG139" i="3"/>
  <c r="DI139" i="3"/>
  <c r="DF139" i="3"/>
  <c r="DJ139" i="3" s="1"/>
  <c r="DH139" i="3"/>
  <c r="AO30" i="1"/>
  <c r="F39" i="1"/>
  <c r="AO226" i="1"/>
  <c r="DF28" i="3"/>
  <c r="DH28" i="3"/>
  <c r="DI28" i="3"/>
  <c r="DG28" i="3"/>
  <c r="DJ28" i="3" s="1"/>
  <c r="DF242" i="3"/>
  <c r="DJ242" i="3" s="1"/>
  <c r="DG242" i="3"/>
  <c r="DH242" i="3"/>
  <c r="DI242" i="3"/>
  <c r="DF20" i="3"/>
  <c r="DJ20" i="3" s="1"/>
  <c r="DH20" i="3"/>
  <c r="DI20" i="3"/>
  <c r="DG20" i="3"/>
  <c r="DF11" i="3"/>
  <c r="DJ11" i="3" s="1"/>
  <c r="DG11" i="3"/>
  <c r="DH11" i="3"/>
  <c r="DI11" i="3"/>
  <c r="DF140" i="3"/>
  <c r="DJ140" i="3" s="1"/>
  <c r="DH140" i="3"/>
  <c r="DI140" i="3"/>
  <c r="DG140" i="3"/>
  <c r="DF103" i="3"/>
  <c r="DG103" i="3"/>
  <c r="DI103" i="3"/>
  <c r="DJ103" i="3" s="1"/>
  <c r="DH103" i="3"/>
  <c r="DH207" i="3"/>
  <c r="DI207" i="3"/>
  <c r="DJ207" i="3" s="1"/>
  <c r="DF207" i="3"/>
  <c r="DG207" i="3"/>
  <c r="DF184" i="3"/>
  <c r="DG184" i="3"/>
  <c r="DH184" i="3"/>
  <c r="DI184" i="3"/>
  <c r="DJ184" i="3" s="1"/>
  <c r="DG105" i="3"/>
  <c r="DF105" i="3"/>
  <c r="DI105" i="3"/>
  <c r="DJ105" i="3" s="1"/>
  <c r="DH105" i="3"/>
  <c r="DG111" i="3"/>
  <c r="DJ111" i="3" s="1"/>
  <c r="DI111" i="3"/>
  <c r="DF111" i="3"/>
  <c r="DH111" i="3"/>
  <c r="DF254" i="3"/>
  <c r="DJ254" i="3" s="1"/>
  <c r="DG254" i="3"/>
  <c r="DH254" i="3"/>
  <c r="DI254" i="3"/>
  <c r="DF267" i="3"/>
  <c r="DG267" i="3"/>
  <c r="DH267" i="3"/>
  <c r="DI267" i="3"/>
  <c r="DJ267" i="3" s="1"/>
  <c r="DG61" i="3"/>
  <c r="DH61" i="3"/>
  <c r="DI61" i="3"/>
  <c r="DF61" i="3"/>
  <c r="DJ61" i="3" s="1"/>
  <c r="DF2" i="3"/>
  <c r="DH2" i="3"/>
  <c r="DI2" i="3"/>
  <c r="DJ2" i="3" s="1"/>
  <c r="DG2" i="3"/>
  <c r="DF35" i="3"/>
  <c r="DJ35" i="3" s="1"/>
  <c r="DG35" i="3"/>
  <c r="DH35" i="3"/>
  <c r="DI35" i="3"/>
  <c r="DF266" i="3"/>
  <c r="DJ266" i="3" s="1"/>
  <c r="DH266" i="3"/>
  <c r="DG266" i="3"/>
  <c r="DI266" i="3"/>
  <c r="DH133" i="3"/>
  <c r="DF133" i="3"/>
  <c r="DG133" i="3"/>
  <c r="DJ133" i="3" s="1"/>
  <c r="DI133" i="3"/>
  <c r="DG158" i="3"/>
  <c r="DI158" i="3"/>
  <c r="DF158" i="3"/>
  <c r="DJ158" i="3" s="1"/>
  <c r="DH158" i="3"/>
  <c r="AI67" i="1"/>
  <c r="V84" i="1"/>
  <c r="DF176" i="3"/>
  <c r="DG176" i="3"/>
  <c r="DH176" i="3"/>
  <c r="DI176" i="3"/>
  <c r="DJ176" i="3" s="1"/>
  <c r="DH142" i="3"/>
  <c r="DF142" i="3"/>
  <c r="DG142" i="3"/>
  <c r="DI142" i="3"/>
  <c r="DJ142" i="3" s="1"/>
  <c r="EV67" i="1"/>
  <c r="P109" i="1"/>
  <c r="EV226" i="1"/>
  <c r="DF216" i="3"/>
  <c r="DJ216" i="3" s="1"/>
  <c r="DG216" i="3"/>
  <c r="DH216" i="3"/>
  <c r="DI216" i="3"/>
  <c r="GA116" i="1"/>
  <c r="ER151" i="1"/>
  <c r="CY137" i="1"/>
  <c r="X137" i="1" s="1"/>
  <c r="GM137" i="1" s="1"/>
  <c r="GO137" i="1" s="1"/>
  <c r="CZ137" i="1"/>
  <c r="Y137" i="1" s="1"/>
  <c r="CP142" i="1"/>
  <c r="O142" i="1" s="1"/>
  <c r="GM142" i="1" s="1"/>
  <c r="GO142" i="1" s="1"/>
  <c r="ED151" i="1"/>
  <c r="CP122" i="1"/>
  <c r="O122" i="1" s="1"/>
  <c r="GM122" i="1" s="1"/>
  <c r="GO122" i="1" s="1"/>
  <c r="DP183" i="1"/>
  <c r="P222" i="1"/>
  <c r="EG26" i="1"/>
  <c r="P230" i="1"/>
  <c r="EG502" i="1"/>
  <c r="P175" i="1"/>
  <c r="DO116" i="1"/>
  <c r="EO196" i="1"/>
  <c r="FX183" i="1"/>
  <c r="DT269" i="1"/>
  <c r="GM265" i="1"/>
  <c r="FS269" i="1" s="1"/>
  <c r="FZ269" i="1"/>
  <c r="DI263" i="3"/>
  <c r="DF263" i="3"/>
  <c r="DJ263" i="3" s="1"/>
  <c r="DG263" i="3"/>
  <c r="DH263" i="3"/>
  <c r="DH273" i="3"/>
  <c r="DI273" i="3"/>
  <c r="DF273" i="3"/>
  <c r="DJ273" i="3" s="1"/>
  <c r="DG273" i="3"/>
  <c r="F292" i="1"/>
  <c r="V262" i="1"/>
  <c r="V395" i="1"/>
  <c r="DF301" i="3"/>
  <c r="DJ301" i="3" s="1"/>
  <c r="DG301" i="3"/>
  <c r="DH301" i="3"/>
  <c r="DI301" i="3"/>
  <c r="CI301" i="1"/>
  <c r="AZ308" i="1"/>
  <c r="F311" i="1"/>
  <c r="P301" i="1"/>
  <c r="AX262" i="1"/>
  <c r="F276" i="1"/>
  <c r="AX395" i="1"/>
  <c r="DG240" i="3"/>
  <c r="DJ240" i="3" s="1"/>
  <c r="DH240" i="3"/>
  <c r="DI240" i="3"/>
  <c r="DF240" i="3"/>
  <c r="AF301" i="1"/>
  <c r="S308" i="1"/>
  <c r="EI340" i="1"/>
  <c r="P375" i="1"/>
  <c r="GM354" i="1"/>
  <c r="GO354" i="1" s="1"/>
  <c r="AK365" i="1"/>
  <c r="ET427" i="1"/>
  <c r="P485" i="1"/>
  <c r="GM343" i="1"/>
  <c r="DT365" i="1"/>
  <c r="U442" i="1"/>
  <c r="AH431" i="1"/>
  <c r="DF33" i="3"/>
  <c r="DJ33" i="3" s="1"/>
  <c r="DG33" i="3"/>
  <c r="DH33" i="3"/>
  <c r="DI33" i="3"/>
  <c r="DF36" i="3"/>
  <c r="DJ36" i="3" s="1"/>
  <c r="DG36" i="3"/>
  <c r="DI36" i="3"/>
  <c r="DH36" i="3"/>
  <c r="DG115" i="3"/>
  <c r="DF115" i="3"/>
  <c r="DJ115" i="3" s="1"/>
  <c r="DI115" i="3"/>
  <c r="DH115" i="3"/>
  <c r="DF232" i="3"/>
  <c r="DJ232" i="3" s="1"/>
  <c r="DG232" i="3"/>
  <c r="DH232" i="3"/>
  <c r="DI232" i="3"/>
  <c r="DF217" i="3"/>
  <c r="DJ217" i="3" s="1"/>
  <c r="DG217" i="3"/>
  <c r="DH217" i="3"/>
  <c r="DI217" i="3"/>
  <c r="DF235" i="3"/>
  <c r="DG235" i="3"/>
  <c r="DH235" i="3"/>
  <c r="DI235" i="3"/>
  <c r="DJ235" i="3" s="1"/>
  <c r="DF114" i="3"/>
  <c r="DH114" i="3"/>
  <c r="DI114" i="3"/>
  <c r="DG114" i="3"/>
  <c r="DJ114" i="3" s="1"/>
  <c r="DF218" i="3"/>
  <c r="DJ218" i="3" s="1"/>
  <c r="DG218" i="3"/>
  <c r="DH218" i="3"/>
  <c r="DI218" i="3"/>
  <c r="DF256" i="3"/>
  <c r="DJ256" i="3" s="1"/>
  <c r="DG256" i="3"/>
  <c r="DH256" i="3"/>
  <c r="DI256" i="3"/>
  <c r="DF16" i="3"/>
  <c r="DG16" i="3"/>
  <c r="DJ16" i="3" s="1"/>
  <c r="DI16" i="3"/>
  <c r="DH16" i="3"/>
  <c r="DF258" i="3"/>
  <c r="DG258" i="3"/>
  <c r="DH258" i="3"/>
  <c r="DI258" i="3"/>
  <c r="DJ258" i="3" s="1"/>
  <c r="EL30" i="1"/>
  <c r="P53" i="1"/>
  <c r="DF8" i="3"/>
  <c r="DJ8" i="3" s="1"/>
  <c r="DG8" i="3"/>
  <c r="DI8" i="3"/>
  <c r="DH8" i="3"/>
  <c r="DF253" i="3"/>
  <c r="DJ253" i="3" s="1"/>
  <c r="DG253" i="3"/>
  <c r="DH253" i="3"/>
  <c r="DI253" i="3"/>
  <c r="DK30" i="1"/>
  <c r="P50" i="1"/>
  <c r="DK226" i="1"/>
  <c r="DF34" i="3"/>
  <c r="DJ34" i="3" s="1"/>
  <c r="DG34" i="3"/>
  <c r="DH34" i="3"/>
  <c r="DI34" i="3"/>
  <c r="DF280" i="3"/>
  <c r="DJ280" i="3" s="1"/>
  <c r="DG280" i="3"/>
  <c r="DH280" i="3"/>
  <c r="DI280" i="3"/>
  <c r="DF138" i="3"/>
  <c r="DJ138" i="3" s="1"/>
  <c r="DH138" i="3"/>
  <c r="DG138" i="3"/>
  <c r="DI138" i="3"/>
  <c r="DF153" i="3"/>
  <c r="DH153" i="3"/>
  <c r="DG153" i="3"/>
  <c r="DJ153" i="3" s="1"/>
  <c r="DI153" i="3"/>
  <c r="DH179" i="3"/>
  <c r="DF179" i="3"/>
  <c r="DG179" i="3"/>
  <c r="DJ179" i="3" s="1"/>
  <c r="DI179" i="3"/>
  <c r="ER67" i="1"/>
  <c r="P95" i="1"/>
  <c r="T30" i="1"/>
  <c r="F56" i="1"/>
  <c r="DF241" i="3"/>
  <c r="DJ241" i="3" s="1"/>
  <c r="DG241" i="3"/>
  <c r="DH241" i="3"/>
  <c r="DI241" i="3"/>
  <c r="DI141" i="3"/>
  <c r="DJ141" i="3" s="1"/>
  <c r="DF141" i="3"/>
  <c r="DG141" i="3"/>
  <c r="DH141" i="3"/>
  <c r="AC67" i="1"/>
  <c r="CE84" i="1"/>
  <c r="CF84" i="1"/>
  <c r="CH84" i="1"/>
  <c r="P84" i="1"/>
  <c r="AI116" i="1"/>
  <c r="V151" i="1"/>
  <c r="DG187" i="3"/>
  <c r="DJ187" i="3" s="1"/>
  <c r="DF187" i="3"/>
  <c r="DH187" i="3"/>
  <c r="DI187" i="3"/>
  <c r="EC151" i="1"/>
  <c r="EI116" i="1"/>
  <c r="P161" i="1"/>
  <c r="DU308" i="1"/>
  <c r="CP304" i="1"/>
  <c r="O304" i="1" s="1"/>
  <c r="P285" i="1"/>
  <c r="EU262" i="1"/>
  <c r="EU395" i="1"/>
  <c r="DF272" i="3"/>
  <c r="DI272" i="3"/>
  <c r="DG272" i="3"/>
  <c r="DJ272" i="3" s="1"/>
  <c r="DH272" i="3"/>
  <c r="GM342" i="1"/>
  <c r="AB365" i="1"/>
  <c r="DK301" i="1"/>
  <c r="P323" i="1"/>
  <c r="DL301" i="1"/>
  <c r="DL395" i="1"/>
  <c r="P329" i="1"/>
  <c r="AF340" i="1"/>
  <c r="S365" i="1"/>
  <c r="CZ345" i="1"/>
  <c r="Y345" i="1" s="1"/>
  <c r="P328" i="1"/>
  <c r="ES301" i="1"/>
  <c r="DF128" i="3"/>
  <c r="DJ128" i="3" s="1"/>
  <c r="DH128" i="3"/>
  <c r="DI128" i="3"/>
  <c r="DG128" i="3"/>
  <c r="DF54" i="3"/>
  <c r="DJ54" i="3" s="1"/>
  <c r="DH54" i="3"/>
  <c r="DG54" i="3"/>
  <c r="DI54" i="3"/>
  <c r="DI47" i="3"/>
  <c r="DF47" i="3"/>
  <c r="DG47" i="3"/>
  <c r="DJ47" i="3" s="1"/>
  <c r="DH47" i="3"/>
  <c r="DG135" i="3"/>
  <c r="DJ135" i="3" s="1"/>
  <c r="DH135" i="3"/>
  <c r="DI135" i="3"/>
  <c r="DF135" i="3"/>
  <c r="DF52" i="3"/>
  <c r="DJ52" i="3" s="1"/>
  <c r="DG52" i="3"/>
  <c r="DH52" i="3"/>
  <c r="DI52" i="3"/>
  <c r="DF45" i="3"/>
  <c r="DG45" i="3"/>
  <c r="DH45" i="3"/>
  <c r="DI45" i="3"/>
  <c r="DJ45" i="3" s="1"/>
  <c r="DF112" i="3"/>
  <c r="DH112" i="3"/>
  <c r="DI112" i="3"/>
  <c r="DG112" i="3"/>
  <c r="DJ112" i="3" s="1"/>
  <c r="DI156" i="3"/>
  <c r="DF156" i="3"/>
  <c r="DJ156" i="3" s="1"/>
  <c r="DG156" i="3"/>
  <c r="DH156" i="3"/>
  <c r="DF174" i="3"/>
  <c r="DJ174" i="3" s="1"/>
  <c r="DH174" i="3"/>
  <c r="DI174" i="3"/>
  <c r="DG174" i="3"/>
  <c r="DH201" i="3"/>
  <c r="DF201" i="3"/>
  <c r="DJ201" i="3" s="1"/>
  <c r="DG201" i="3"/>
  <c r="DI201" i="3"/>
  <c r="DF245" i="3"/>
  <c r="DJ245" i="3" s="1"/>
  <c r="DH245" i="3"/>
  <c r="DI245" i="3"/>
  <c r="DG245" i="3"/>
  <c r="DG24" i="3"/>
  <c r="DH24" i="3"/>
  <c r="DF24" i="3"/>
  <c r="DJ24" i="3" s="1"/>
  <c r="DI24" i="3"/>
  <c r="DI177" i="3"/>
  <c r="DF177" i="3"/>
  <c r="DG177" i="3"/>
  <c r="DJ177" i="3" s="1"/>
  <c r="DH177" i="3"/>
  <c r="DF302" i="3"/>
  <c r="DJ302" i="3" s="1"/>
  <c r="DG302" i="3"/>
  <c r="DH302" i="3"/>
  <c r="DI302" i="3"/>
  <c r="DF1" i="3"/>
  <c r="DG1" i="3"/>
  <c r="DI1" i="3"/>
  <c r="DJ1" i="3" s="1"/>
  <c r="DH1" i="3"/>
  <c r="GM71" i="1"/>
  <c r="GO71" i="1" s="1"/>
  <c r="S84" i="1"/>
  <c r="AF67" i="1"/>
  <c r="GM69" i="1"/>
  <c r="AB84" i="1"/>
  <c r="DF210" i="3"/>
  <c r="DG210" i="3"/>
  <c r="DJ210" i="3" s="1"/>
  <c r="DH210" i="3"/>
  <c r="DI210" i="3"/>
  <c r="Q35" i="1"/>
  <c r="AD30" i="1"/>
  <c r="GM119" i="1"/>
  <c r="DT151" i="1"/>
  <c r="T151" i="1"/>
  <c r="AG116" i="1"/>
  <c r="GM123" i="1"/>
  <c r="GO123" i="1" s="1"/>
  <c r="FY116" i="1"/>
  <c r="EP151" i="1"/>
  <c r="AZ196" i="1"/>
  <c r="CI183" i="1"/>
  <c r="ET183" i="1"/>
  <c r="P209" i="1"/>
  <c r="ET226" i="1"/>
  <c r="EH183" i="1"/>
  <c r="P205" i="1"/>
  <c r="DF260" i="3"/>
  <c r="DG260" i="3"/>
  <c r="DJ260" i="3" s="1"/>
  <c r="DH260" i="3"/>
  <c r="DI260" i="3"/>
  <c r="DF270" i="3"/>
  <c r="DG270" i="3"/>
  <c r="DJ270" i="3" s="1"/>
  <c r="DH270" i="3"/>
  <c r="DI270" i="3"/>
  <c r="AI340" i="1"/>
  <c r="V365" i="1"/>
  <c r="P321" i="1"/>
  <c r="ET301" i="1"/>
  <c r="FY262" i="1"/>
  <c r="EP269" i="1"/>
  <c r="P292" i="1"/>
  <c r="DN262" i="1"/>
  <c r="DN395" i="1"/>
  <c r="Y442" i="1"/>
  <c r="AL431" i="1"/>
  <c r="FT340" i="1"/>
  <c r="EK365" i="1"/>
  <c r="AL365" i="1"/>
  <c r="DO262" i="1"/>
  <c r="P293" i="1"/>
  <c r="DO395" i="1"/>
  <c r="AQ431" i="1"/>
  <c r="F452" i="1"/>
  <c r="AQ472" i="1"/>
  <c r="P465" i="1"/>
  <c r="DN431" i="1"/>
  <c r="DN472" i="1"/>
  <c r="R26" i="1" l="1"/>
  <c r="F240" i="1"/>
  <c r="AL116" i="1"/>
  <c r="Y151" i="1"/>
  <c r="DM26" i="1"/>
  <c r="P248" i="1"/>
  <c r="DM502" i="1"/>
  <c r="EL442" i="1"/>
  <c r="FU431" i="1"/>
  <c r="EC67" i="1"/>
  <c r="DP84" i="1"/>
  <c r="ED116" i="1"/>
  <c r="DQ151" i="1"/>
  <c r="AB340" i="1"/>
  <c r="O365" i="1"/>
  <c r="DT116" i="1"/>
  <c r="DG151" i="1"/>
  <c r="CA365" i="1"/>
  <c r="GO342" i="1"/>
  <c r="CC365" i="1" s="1"/>
  <c r="EC116" i="1"/>
  <c r="DP151" i="1"/>
  <c r="T340" i="1"/>
  <c r="F386" i="1"/>
  <c r="AX116" i="1"/>
  <c r="F158" i="1"/>
  <c r="F481" i="1"/>
  <c r="AP427" i="1"/>
  <c r="Q262" i="1"/>
  <c r="F281" i="1"/>
  <c r="Q395" i="1"/>
  <c r="EI26" i="1"/>
  <c r="P236" i="1"/>
  <c r="EI502" i="1"/>
  <c r="AU258" i="1"/>
  <c r="F414" i="1"/>
  <c r="DT35" i="1"/>
  <c r="GM33" i="1"/>
  <c r="FS35" i="1" s="1"/>
  <c r="GN434" i="1"/>
  <c r="P319" i="1"/>
  <c r="ER301" i="1"/>
  <c r="AO258" i="1"/>
  <c r="F399" i="1"/>
  <c r="P453" i="1"/>
  <c r="ER472" i="1"/>
  <c r="ER431" i="1"/>
  <c r="DJ269" i="1"/>
  <c r="DW262" i="1"/>
  <c r="AK67" i="1"/>
  <c r="X84" i="1"/>
  <c r="U340" i="1"/>
  <c r="F387" i="1"/>
  <c r="U395" i="1"/>
  <c r="CA84" i="1"/>
  <c r="GO69" i="1"/>
  <c r="CC84" i="1" s="1"/>
  <c r="CF67" i="1"/>
  <c r="AW84" i="1"/>
  <c r="EP262" i="1"/>
  <c r="P276" i="1"/>
  <c r="EP395" i="1"/>
  <c r="GO343" i="1"/>
  <c r="F99" i="1"/>
  <c r="S67" i="1"/>
  <c r="GO119" i="1"/>
  <c r="FU151" i="1" s="1"/>
  <c r="FS151" i="1"/>
  <c r="AK340" i="1"/>
  <c r="X365" i="1"/>
  <c r="EO183" i="1"/>
  <c r="P202" i="1"/>
  <c r="AX226" i="1"/>
  <c r="EM26" i="1"/>
  <c r="P245" i="1"/>
  <c r="EM502" i="1"/>
  <c r="F105" i="1"/>
  <c r="T67" i="1"/>
  <c r="DO26" i="1"/>
  <c r="P250" i="1"/>
  <c r="DU431" i="1"/>
  <c r="FZ442" i="1"/>
  <c r="DH442" i="1"/>
  <c r="FX442" i="1"/>
  <c r="FW442" i="1"/>
  <c r="BD427" i="1"/>
  <c r="F497" i="1"/>
  <c r="EP340" i="1"/>
  <c r="P372" i="1"/>
  <c r="ES116" i="1"/>
  <c r="P171" i="1"/>
  <c r="FQ30" i="1"/>
  <c r="EH35" i="1"/>
  <c r="GA35" i="1"/>
  <c r="GN433" i="1"/>
  <c r="CB442" i="1" s="1"/>
  <c r="CA442" i="1"/>
  <c r="Q116" i="1"/>
  <c r="F163" i="1"/>
  <c r="GM74" i="1"/>
  <c r="GO74" i="1" s="1"/>
  <c r="T431" i="1"/>
  <c r="F463" i="1"/>
  <c r="T472" i="1"/>
  <c r="EI258" i="1"/>
  <c r="P405" i="1"/>
  <c r="DU301" i="1"/>
  <c r="FX308" i="1"/>
  <c r="FZ308" i="1"/>
  <c r="DH308" i="1"/>
  <c r="FW308" i="1"/>
  <c r="V258" i="1"/>
  <c r="F418" i="1"/>
  <c r="DO258" i="1"/>
  <c r="P419" i="1"/>
  <c r="T116" i="1"/>
  <c r="F172" i="1"/>
  <c r="AX258" i="1"/>
  <c r="F402" i="1"/>
  <c r="AL340" i="1"/>
  <c r="Y365" i="1"/>
  <c r="F388" i="1"/>
  <c r="V340" i="1"/>
  <c r="ET26" i="1"/>
  <c r="P239" i="1"/>
  <c r="ET502" i="1"/>
  <c r="ER116" i="1"/>
  <c r="P162" i="1"/>
  <c r="AQ26" i="1"/>
  <c r="F236" i="1"/>
  <c r="AQ502" i="1"/>
  <c r="W116" i="1"/>
  <c r="F175" i="1"/>
  <c r="T395" i="1"/>
  <c r="DU30" i="1"/>
  <c r="FW35" i="1"/>
  <c r="FX35" i="1"/>
  <c r="DH35" i="1"/>
  <c r="FZ35" i="1"/>
  <c r="AB442" i="1"/>
  <c r="F389" i="1"/>
  <c r="W340" i="1"/>
  <c r="DJ67" i="1"/>
  <c r="P98" i="1"/>
  <c r="CI30" i="1"/>
  <c r="AZ35" i="1"/>
  <c r="DK472" i="1"/>
  <c r="DK431" i="1"/>
  <c r="P457" i="1"/>
  <c r="DP269" i="1"/>
  <c r="EC262" i="1"/>
  <c r="R340" i="1"/>
  <c r="F379" i="1"/>
  <c r="EK340" i="1"/>
  <c r="EK395" i="1"/>
  <c r="P382" i="1"/>
  <c r="BA258" i="1"/>
  <c r="F415" i="1"/>
  <c r="FT116" i="1"/>
  <c r="EK151" i="1"/>
  <c r="AZ340" i="1"/>
  <c r="F376" i="1"/>
  <c r="DM258" i="1"/>
  <c r="P417" i="1"/>
  <c r="F487" i="1"/>
  <c r="S427" i="1"/>
  <c r="DM472" i="1"/>
  <c r="P464" i="1"/>
  <c r="DM431" i="1"/>
  <c r="ED431" i="1"/>
  <c r="DQ442" i="1"/>
  <c r="EG258" i="1"/>
  <c r="P399" i="1"/>
  <c r="EQ183" i="1"/>
  <c r="P204" i="1"/>
  <c r="CB340" i="1"/>
  <c r="AS365" i="1"/>
  <c r="DW431" i="1"/>
  <c r="DJ442" i="1"/>
  <c r="CH30" i="1"/>
  <c r="AY35" i="1"/>
  <c r="DI258" i="1"/>
  <c r="P407" i="1"/>
  <c r="DK116" i="1"/>
  <c r="P166" i="1"/>
  <c r="GM32" i="1"/>
  <c r="CA35" i="1" s="1"/>
  <c r="AB35" i="1"/>
  <c r="AX472" i="1"/>
  <c r="AX431" i="1"/>
  <c r="F449" i="1"/>
  <c r="DQ262" i="1"/>
  <c r="P296" i="1"/>
  <c r="U116" i="1"/>
  <c r="F173" i="1"/>
  <c r="S340" i="1"/>
  <c r="F380" i="1"/>
  <c r="F319" i="1"/>
  <c r="AZ301" i="1"/>
  <c r="EG22" i="1"/>
  <c r="EG532" i="1"/>
  <c r="P506" i="1"/>
  <c r="GA262" i="1"/>
  <c r="ER269" i="1"/>
  <c r="BY262" i="1"/>
  <c r="CI269" i="1"/>
  <c r="AP269" i="1"/>
  <c r="BA116" i="1"/>
  <c r="F171" i="1"/>
  <c r="BB258" i="1"/>
  <c r="F408" i="1"/>
  <c r="EV258" i="1"/>
  <c r="P420" i="1"/>
  <c r="P385" i="1"/>
  <c r="ES340" i="1"/>
  <c r="AP30" i="1"/>
  <c r="F44" i="1"/>
  <c r="AP226" i="1"/>
  <c r="AC431" i="1"/>
  <c r="CE442" i="1"/>
  <c r="P442" i="1"/>
  <c r="CH442" i="1"/>
  <c r="CF442" i="1"/>
  <c r="DN26" i="1"/>
  <c r="P249" i="1"/>
  <c r="DN502" i="1"/>
  <c r="Q340" i="1"/>
  <c r="F377" i="1"/>
  <c r="X472" i="1"/>
  <c r="X431" i="1"/>
  <c r="F468" i="1"/>
  <c r="Y67" i="1"/>
  <c r="F111" i="1"/>
  <c r="AB269" i="1"/>
  <c r="GM264" i="1"/>
  <c r="CA269" i="1" s="1"/>
  <c r="W472" i="1"/>
  <c r="F466" i="1"/>
  <c r="W431" i="1"/>
  <c r="ES26" i="1"/>
  <c r="P246" i="1"/>
  <c r="DK262" i="1"/>
  <c r="P284" i="1"/>
  <c r="DK395" i="1"/>
  <c r="P365" i="1"/>
  <c r="AC340" i="1"/>
  <c r="CE365" i="1"/>
  <c r="CF365" i="1"/>
  <c r="CH365" i="1"/>
  <c r="BA67" i="1"/>
  <c r="F104" i="1"/>
  <c r="GM118" i="1"/>
  <c r="AB151" i="1"/>
  <c r="R116" i="1"/>
  <c r="F165" i="1"/>
  <c r="DI340" i="1"/>
  <c r="P377" i="1"/>
  <c r="AS116" i="1"/>
  <c r="AS226" i="1"/>
  <c r="F168" i="1"/>
  <c r="DN427" i="1"/>
  <c r="P495" i="1"/>
  <c r="V116" i="1"/>
  <c r="F174" i="1"/>
  <c r="S301" i="1"/>
  <c r="F323" i="1"/>
  <c r="S395" i="1"/>
  <c r="GO303" i="1"/>
  <c r="CC308" i="1" s="1"/>
  <c r="CA308" i="1"/>
  <c r="AZ183" i="1"/>
  <c r="F207" i="1"/>
  <c r="X308" i="1"/>
  <c r="AK301" i="1"/>
  <c r="EH262" i="1"/>
  <c r="P278" i="1"/>
  <c r="EH395" i="1"/>
  <c r="EU427" i="1"/>
  <c r="P488" i="1"/>
  <c r="CH269" i="1"/>
  <c r="CE269" i="1"/>
  <c r="CF269" i="1"/>
  <c r="P269" i="1"/>
  <c r="AC262" i="1"/>
  <c r="DM116" i="1"/>
  <c r="P173" i="1"/>
  <c r="F204" i="1"/>
  <c r="AY183" i="1"/>
  <c r="AF116" i="1"/>
  <c r="S151" i="1"/>
  <c r="AW183" i="1"/>
  <c r="F202" i="1"/>
  <c r="AC116" i="1"/>
  <c r="CE151" i="1"/>
  <c r="CF151" i="1"/>
  <c r="CH151" i="1"/>
  <c r="P151" i="1"/>
  <c r="P87" i="1"/>
  <c r="DH67" i="1"/>
  <c r="Q30" i="1"/>
  <c r="F47" i="1"/>
  <c r="Q226" i="1"/>
  <c r="Y472" i="1"/>
  <c r="Y431" i="1"/>
  <c r="F469" i="1"/>
  <c r="DN258" i="1"/>
  <c r="P418" i="1"/>
  <c r="EP116" i="1"/>
  <c r="P158" i="1"/>
  <c r="DL258" i="1"/>
  <c r="P416" i="1"/>
  <c r="F87" i="1"/>
  <c r="P67" i="1"/>
  <c r="F107" i="1"/>
  <c r="V67" i="1"/>
  <c r="V226" i="1"/>
  <c r="BC427" i="1"/>
  <c r="F488" i="1"/>
  <c r="BB26" i="1"/>
  <c r="F239" i="1"/>
  <c r="BB502" i="1"/>
  <c r="AK116" i="1"/>
  <c r="X151" i="1"/>
  <c r="DT67" i="1"/>
  <c r="DG84" i="1"/>
  <c r="EI427" i="1"/>
  <c r="P482" i="1"/>
  <c r="AU26" i="1"/>
  <c r="F245" i="1"/>
  <c r="AU502" i="1"/>
  <c r="U26" i="1"/>
  <c r="F248" i="1"/>
  <c r="ER340" i="1"/>
  <c r="P376" i="1"/>
  <c r="X262" i="1"/>
  <c r="F295" i="1"/>
  <c r="X395" i="1"/>
  <c r="ES431" i="1"/>
  <c r="P462" i="1"/>
  <c r="ES472" i="1"/>
  <c r="EN183" i="1"/>
  <c r="P201" i="1"/>
  <c r="DW116" i="1"/>
  <c r="DJ151" i="1"/>
  <c r="F491" i="1"/>
  <c r="AU427" i="1"/>
  <c r="P99" i="1"/>
  <c r="DK67" i="1"/>
  <c r="F485" i="1"/>
  <c r="BB427" i="1"/>
  <c r="ES395" i="1"/>
  <c r="ES502" i="1" s="1"/>
  <c r="GO70" i="1"/>
  <c r="FU84" i="1" s="1"/>
  <c r="FS84" i="1"/>
  <c r="BC258" i="1"/>
  <c r="F411" i="1"/>
  <c r="FX67" i="1"/>
  <c r="EO84" i="1"/>
  <c r="Q431" i="1"/>
  <c r="F454" i="1"/>
  <c r="Q472" i="1"/>
  <c r="EU258" i="1"/>
  <c r="P411" i="1"/>
  <c r="AQ427" i="1"/>
  <c r="F482" i="1"/>
  <c r="AB67" i="1"/>
  <c r="O84" i="1"/>
  <c r="GM304" i="1"/>
  <c r="DT308" i="1"/>
  <c r="CH67" i="1"/>
  <c r="AY84" i="1"/>
  <c r="T226" i="1"/>
  <c r="U431" i="1"/>
  <c r="F464" i="1"/>
  <c r="U472" i="1"/>
  <c r="EV26" i="1"/>
  <c r="P251" i="1"/>
  <c r="EV502" i="1"/>
  <c r="BA431" i="1"/>
  <c r="BA472" i="1"/>
  <c r="F462" i="1"/>
  <c r="P226" i="1"/>
  <c r="DI116" i="1"/>
  <c r="P163" i="1"/>
  <c r="AW301" i="1"/>
  <c r="F314" i="1"/>
  <c r="EQ84" i="1"/>
  <c r="FZ67" i="1"/>
  <c r="AW30" i="1"/>
  <c r="F41" i="1"/>
  <c r="DJ365" i="1"/>
  <c r="DW340" i="1"/>
  <c r="P275" i="1"/>
  <c r="EO262" i="1"/>
  <c r="DK26" i="1"/>
  <c r="P241" i="1"/>
  <c r="DK502" i="1"/>
  <c r="DT340" i="1"/>
  <c r="DG365" i="1"/>
  <c r="FZ262" i="1"/>
  <c r="EQ269" i="1"/>
  <c r="AO26" i="1"/>
  <c r="F230" i="1"/>
  <c r="AO502" i="1"/>
  <c r="DO340" i="1"/>
  <c r="P389" i="1"/>
  <c r="F460" i="1"/>
  <c r="AT431" i="1"/>
  <c r="AT472" i="1"/>
  <c r="P274" i="1"/>
  <c r="EN262" i="1"/>
  <c r="DI26" i="1"/>
  <c r="P238" i="1"/>
  <c r="EP472" i="1"/>
  <c r="EP431" i="1"/>
  <c r="P449" i="1"/>
  <c r="ED365" i="1"/>
  <c r="EU26" i="1"/>
  <c r="P242" i="1"/>
  <c r="EU502" i="1"/>
  <c r="AX183" i="1"/>
  <c r="F203" i="1"/>
  <c r="Y226" i="1"/>
  <c r="EM258" i="1"/>
  <c r="P414" i="1"/>
  <c r="AX340" i="1"/>
  <c r="F372" i="1"/>
  <c r="DU116" i="1"/>
  <c r="DH151" i="1"/>
  <c r="FW151" i="1"/>
  <c r="FX151" i="1"/>
  <c r="FZ151" i="1"/>
  <c r="EC365" i="1"/>
  <c r="DL116" i="1"/>
  <c r="P172" i="1"/>
  <c r="DL226" i="1"/>
  <c r="AV84" i="1"/>
  <c r="CE67" i="1"/>
  <c r="EJ269" i="1"/>
  <c r="FS262" i="1"/>
  <c r="R262" i="1"/>
  <c r="F283" i="1"/>
  <c r="R395" i="1"/>
  <c r="DV431" i="1"/>
  <c r="DI442" i="1"/>
  <c r="DL340" i="1"/>
  <c r="P386" i="1"/>
  <c r="EC431" i="1"/>
  <c r="DP442" i="1"/>
  <c r="R67" i="1"/>
  <c r="F98" i="1"/>
  <c r="ET258" i="1"/>
  <c r="P408" i="1"/>
  <c r="W26" i="1"/>
  <c r="F250" i="1"/>
  <c r="W502" i="1"/>
  <c r="EP67" i="1"/>
  <c r="P91" i="1"/>
  <c r="EP226" i="1"/>
  <c r="DM340" i="1"/>
  <c r="P387" i="1"/>
  <c r="FW365" i="1"/>
  <c r="FX365" i="1"/>
  <c r="FZ365" i="1"/>
  <c r="DH365" i="1"/>
  <c r="DU340" i="1"/>
  <c r="FW67" i="1"/>
  <c r="EN84" i="1"/>
  <c r="DK340" i="1"/>
  <c r="P380" i="1"/>
  <c r="DG269" i="1"/>
  <c r="DT262" i="1"/>
  <c r="F316" i="1"/>
  <c r="AY301" i="1"/>
  <c r="BD258" i="1"/>
  <c r="F420" i="1"/>
  <c r="BD502" i="1"/>
  <c r="ER183" i="1"/>
  <c r="P207" i="1"/>
  <c r="BC26" i="1"/>
  <c r="F242" i="1"/>
  <c r="BC502" i="1"/>
  <c r="F453" i="1"/>
  <c r="AZ472" i="1"/>
  <c r="AZ431" i="1"/>
  <c r="P466" i="1"/>
  <c r="DO472" i="1"/>
  <c r="DO431" i="1"/>
  <c r="F465" i="1"/>
  <c r="V472" i="1"/>
  <c r="V431" i="1"/>
  <c r="Y262" i="1"/>
  <c r="F296" i="1"/>
  <c r="Y395" i="1"/>
  <c r="BA226" i="1"/>
  <c r="DG442" i="1"/>
  <c r="DT431" i="1"/>
  <c r="ES67" i="1"/>
  <c r="P104" i="1"/>
  <c r="P315" i="1"/>
  <c r="EP301" i="1"/>
  <c r="AV30" i="1"/>
  <c r="F40" i="1"/>
  <c r="AE431" i="1"/>
  <c r="R442" i="1"/>
  <c r="GM345" i="1"/>
  <c r="GO345" i="1" s="1"/>
  <c r="ED67" i="1"/>
  <c r="DQ84" i="1"/>
  <c r="EP183" i="1"/>
  <c r="P203" i="1"/>
  <c r="W258" i="1"/>
  <c r="F419" i="1"/>
  <c r="BA340" i="1"/>
  <c r="F385" i="1"/>
  <c r="GM436" i="1"/>
  <c r="GN436" i="1" s="1"/>
  <c r="ES22" i="1" l="1"/>
  <c r="ES532" i="1"/>
  <c r="P522" i="1"/>
  <c r="R258" i="1"/>
  <c r="F409" i="1"/>
  <c r="DK22" i="1"/>
  <c r="P517" i="1"/>
  <c r="DK532" i="1"/>
  <c r="U427" i="1"/>
  <c r="F494" i="1"/>
  <c r="CI262" i="1"/>
  <c r="AZ269" i="1"/>
  <c r="AZ30" i="1"/>
  <c r="F46" i="1"/>
  <c r="AZ226" i="1"/>
  <c r="EN151" i="1"/>
  <c r="FW116" i="1"/>
  <c r="X258" i="1"/>
  <c r="F421" i="1"/>
  <c r="Q26" i="1"/>
  <c r="F238" i="1"/>
  <c r="Q502" i="1"/>
  <c r="S116" i="1"/>
  <c r="F166" i="1"/>
  <c r="AB116" i="1"/>
  <c r="O151" i="1"/>
  <c r="X427" i="1"/>
  <c r="F498" i="1"/>
  <c r="AY30" i="1"/>
  <c r="F43" i="1"/>
  <c r="Y340" i="1"/>
  <c r="F392" i="1"/>
  <c r="FZ301" i="1"/>
  <c r="EQ308" i="1"/>
  <c r="EQ395" i="1" s="1"/>
  <c r="CB431" i="1"/>
  <c r="AS442" i="1"/>
  <c r="DH472" i="1"/>
  <c r="P445" i="1"/>
  <c r="DH431" i="1"/>
  <c r="AX26" i="1"/>
  <c r="F233" i="1"/>
  <c r="AX502" i="1"/>
  <c r="DJ262" i="1"/>
  <c r="P283" i="1"/>
  <c r="DJ395" i="1"/>
  <c r="DP67" i="1"/>
  <c r="P110" i="1"/>
  <c r="DP226" i="1"/>
  <c r="FX116" i="1"/>
  <c r="EO151" i="1"/>
  <c r="AT427" i="1"/>
  <c r="F490" i="1"/>
  <c r="EQ67" i="1"/>
  <c r="P92" i="1"/>
  <c r="Y427" i="1"/>
  <c r="F499" i="1"/>
  <c r="AP26" i="1"/>
  <c r="F235" i="1"/>
  <c r="AP502" i="1"/>
  <c r="T258" i="1"/>
  <c r="F416" i="1"/>
  <c r="DH301" i="1"/>
  <c r="P311" i="1"/>
  <c r="DH395" i="1"/>
  <c r="V427" i="1"/>
  <c r="F495" i="1"/>
  <c r="BD22" i="1"/>
  <c r="F527" i="1"/>
  <c r="BD532" i="1"/>
  <c r="DH340" i="1"/>
  <c r="P368" i="1"/>
  <c r="DH116" i="1"/>
  <c r="P154" i="1"/>
  <c r="ED340" i="1"/>
  <c r="DQ365" i="1"/>
  <c r="Q427" i="1"/>
  <c r="F484" i="1"/>
  <c r="DG67" i="1"/>
  <c r="P86" i="1"/>
  <c r="EH258" i="1"/>
  <c r="P404" i="1"/>
  <c r="CA151" i="1"/>
  <c r="GO118" i="1"/>
  <c r="CC151" i="1" s="1"/>
  <c r="ER262" i="1"/>
  <c r="P280" i="1"/>
  <c r="ER395" i="1"/>
  <c r="FX301" i="1"/>
  <c r="EO308" i="1"/>
  <c r="GA30" i="1"/>
  <c r="ER35" i="1"/>
  <c r="EQ442" i="1"/>
  <c r="FZ431" i="1"/>
  <c r="T26" i="1"/>
  <c r="F247" i="1"/>
  <c r="T502" i="1"/>
  <c r="DJ431" i="1"/>
  <c r="P456" i="1"/>
  <c r="DJ472" i="1"/>
  <c r="DM427" i="1"/>
  <c r="P494" i="1"/>
  <c r="EK258" i="1"/>
  <c r="P412" i="1"/>
  <c r="AQ22" i="1"/>
  <c r="F512" i="1"/>
  <c r="AQ532" i="1"/>
  <c r="P44" i="1"/>
  <c r="EH30" i="1"/>
  <c r="EH226" i="1"/>
  <c r="AW67" i="1"/>
  <c r="F90" i="1"/>
  <c r="ER427" i="1"/>
  <c r="P483" i="1"/>
  <c r="EI22" i="1"/>
  <c r="EI532" i="1"/>
  <c r="P512" i="1"/>
  <c r="DP116" i="1"/>
  <c r="P177" i="1"/>
  <c r="P496" i="1"/>
  <c r="DO427" i="1"/>
  <c r="FX340" i="1"/>
  <c r="EO365" i="1"/>
  <c r="P297" i="1"/>
  <c r="EJ262" i="1"/>
  <c r="AY67" i="1"/>
  <c r="F92" i="1"/>
  <c r="X116" i="1"/>
  <c r="F177" i="1"/>
  <c r="DN22" i="1"/>
  <c r="DN532" i="1"/>
  <c r="P525" i="1"/>
  <c r="DO502" i="1"/>
  <c r="X340" i="1"/>
  <c r="F391" i="1"/>
  <c r="EL472" i="1"/>
  <c r="P460" i="1"/>
  <c r="EL431" i="1"/>
  <c r="FZ340" i="1"/>
  <c r="EQ365" i="1"/>
  <c r="CC340" i="1"/>
  <c r="AT365" i="1"/>
  <c r="DP431" i="1"/>
  <c r="P468" i="1"/>
  <c r="DP472" i="1"/>
  <c r="DT301" i="1"/>
  <c r="DG308" i="1"/>
  <c r="DJ116" i="1"/>
  <c r="P165" i="1"/>
  <c r="DJ226" i="1"/>
  <c r="U502" i="1"/>
  <c r="BB22" i="1"/>
  <c r="BB532" i="1"/>
  <c r="F515" i="1"/>
  <c r="P116" i="1"/>
  <c r="F154" i="1"/>
  <c r="F334" i="1"/>
  <c r="X301" i="1"/>
  <c r="CF340" i="1"/>
  <c r="AW365" i="1"/>
  <c r="F496" i="1"/>
  <c r="W427" i="1"/>
  <c r="AX427" i="1"/>
  <c r="F479" i="1"/>
  <c r="O442" i="1"/>
  <c r="AB431" i="1"/>
  <c r="F493" i="1"/>
  <c r="T427" i="1"/>
  <c r="FS116" i="1"/>
  <c r="EJ151" i="1"/>
  <c r="CA67" i="1"/>
  <c r="AR84" i="1"/>
  <c r="Q258" i="1"/>
  <c r="F407" i="1"/>
  <c r="CA340" i="1"/>
  <c r="AR365" i="1"/>
  <c r="EO67" i="1"/>
  <c r="P90" i="1"/>
  <c r="DG431" i="1"/>
  <c r="P444" i="1"/>
  <c r="DG472" i="1"/>
  <c r="DL26" i="1"/>
  <c r="P247" i="1"/>
  <c r="DL502" i="1"/>
  <c r="DJ340" i="1"/>
  <c r="P379" i="1"/>
  <c r="BA427" i="1"/>
  <c r="F492" i="1"/>
  <c r="GO304" i="1"/>
  <c r="FU308" i="1" s="1"/>
  <c r="FS308" i="1"/>
  <c r="CH116" i="1"/>
  <c r="AY151" i="1"/>
  <c r="AY226" i="1" s="1"/>
  <c r="AS26" i="1"/>
  <c r="F243" i="1"/>
  <c r="CE340" i="1"/>
  <c r="AV365" i="1"/>
  <c r="CA262" i="1"/>
  <c r="AR269" i="1"/>
  <c r="AW442" i="1"/>
  <c r="CF431" i="1"/>
  <c r="AB30" i="1"/>
  <c r="O35" i="1"/>
  <c r="FZ30" i="1"/>
  <c r="EQ35" i="1"/>
  <c r="FU116" i="1"/>
  <c r="EL151" i="1"/>
  <c r="U258" i="1"/>
  <c r="F417" i="1"/>
  <c r="DG116" i="1"/>
  <c r="P153" i="1"/>
  <c r="P26" i="1"/>
  <c r="F229" i="1"/>
  <c r="P502" i="1"/>
  <c r="AT84" i="1"/>
  <c r="CC67" i="1"/>
  <c r="AZ427" i="1"/>
  <c r="F483" i="1"/>
  <c r="BA26" i="1"/>
  <c r="F246" i="1"/>
  <c r="BA502" i="1"/>
  <c r="DG262" i="1"/>
  <c r="P271" i="1"/>
  <c r="DG395" i="1"/>
  <c r="EP26" i="1"/>
  <c r="P233" i="1"/>
  <c r="EP502" i="1"/>
  <c r="Y26" i="1"/>
  <c r="F253" i="1"/>
  <c r="Y502" i="1"/>
  <c r="EQ262" i="1"/>
  <c r="P277" i="1"/>
  <c r="O67" i="1"/>
  <c r="F86" i="1"/>
  <c r="CF116" i="1"/>
  <c r="AW151" i="1"/>
  <c r="P262" i="1"/>
  <c r="F272" i="1"/>
  <c r="P395" i="1"/>
  <c r="O269" i="1"/>
  <c r="AB262" i="1"/>
  <c r="AY442" i="1"/>
  <c r="CH431" i="1"/>
  <c r="CA30" i="1"/>
  <c r="AR35" i="1"/>
  <c r="DP262" i="1"/>
  <c r="P295" i="1"/>
  <c r="DP395" i="1"/>
  <c r="DH30" i="1"/>
  <c r="P38" i="1"/>
  <c r="DH226" i="1"/>
  <c r="ET22" i="1"/>
  <c r="ET532" i="1"/>
  <c r="P515" i="1"/>
  <c r="Y116" i="1"/>
  <c r="F178" i="1"/>
  <c r="EG18" i="1"/>
  <c r="P536" i="1"/>
  <c r="DM22" i="1"/>
  <c r="P524" i="1"/>
  <c r="DM532" i="1"/>
  <c r="Y258" i="1"/>
  <c r="F422" i="1"/>
  <c r="EV22" i="1"/>
  <c r="EV532" i="1"/>
  <c r="P527" i="1"/>
  <c r="FS67" i="1"/>
  <c r="EJ84" i="1"/>
  <c r="AU22" i="1"/>
  <c r="AU532" i="1"/>
  <c r="F521" i="1"/>
  <c r="CE116" i="1"/>
  <c r="AV151" i="1"/>
  <c r="AW269" i="1"/>
  <c r="CF262" i="1"/>
  <c r="CA301" i="1"/>
  <c r="AR308" i="1"/>
  <c r="P340" i="1"/>
  <c r="F368" i="1"/>
  <c r="F445" i="1"/>
  <c r="P431" i="1"/>
  <c r="P472" i="1"/>
  <c r="FX30" i="1"/>
  <c r="EO35" i="1"/>
  <c r="EM22" i="1"/>
  <c r="P521" i="1"/>
  <c r="H16" i="2" s="1"/>
  <c r="EM532" i="1"/>
  <c r="FS442" i="1"/>
  <c r="O340" i="1"/>
  <c r="F367" i="1"/>
  <c r="EP427" i="1"/>
  <c r="P479" i="1"/>
  <c r="CH340" i="1"/>
  <c r="AY365" i="1"/>
  <c r="AS340" i="1"/>
  <c r="F382" i="1"/>
  <c r="AS395" i="1"/>
  <c r="DQ67" i="1"/>
  <c r="P111" i="1"/>
  <c r="DQ226" i="1"/>
  <c r="AV67" i="1"/>
  <c r="F89" i="1"/>
  <c r="R431" i="1"/>
  <c r="R472" i="1"/>
  <c r="F456" i="1"/>
  <c r="BC22" i="1"/>
  <c r="F518" i="1"/>
  <c r="BC532" i="1"/>
  <c r="DI431" i="1"/>
  <c r="P454" i="1"/>
  <c r="DI472" i="1"/>
  <c r="EC340" i="1"/>
  <c r="DP365" i="1"/>
  <c r="DG340" i="1"/>
  <c r="P367" i="1"/>
  <c r="EL84" i="1"/>
  <c r="FU67" i="1"/>
  <c r="P492" i="1"/>
  <c r="ES427" i="1"/>
  <c r="AV269" i="1"/>
  <c r="CE262" i="1"/>
  <c r="CC301" i="1"/>
  <c r="AT308" i="1"/>
  <c r="DK258" i="1"/>
  <c r="P410" i="1"/>
  <c r="AV442" i="1"/>
  <c r="CE431" i="1"/>
  <c r="EK116" i="1"/>
  <c r="P168" i="1"/>
  <c r="EK226" i="1"/>
  <c r="EN35" i="1"/>
  <c r="FW30" i="1"/>
  <c r="FS365" i="1"/>
  <c r="X67" i="1"/>
  <c r="F110" i="1"/>
  <c r="X226" i="1"/>
  <c r="FT442" i="1"/>
  <c r="FW340" i="1"/>
  <c r="EN365" i="1"/>
  <c r="AO22" i="1"/>
  <c r="AO532" i="1"/>
  <c r="F506" i="1"/>
  <c r="EN67" i="1"/>
  <c r="P89" i="1"/>
  <c r="W22" i="1"/>
  <c r="W532" i="1"/>
  <c r="F526" i="1"/>
  <c r="FZ116" i="1"/>
  <c r="EQ151" i="1"/>
  <c r="EU22" i="1"/>
  <c r="EU532" i="1"/>
  <c r="P518" i="1"/>
  <c r="ES258" i="1"/>
  <c r="P415" i="1"/>
  <c r="V26" i="1"/>
  <c r="F249" i="1"/>
  <c r="V502" i="1"/>
  <c r="CH262" i="1"/>
  <c r="AY269" i="1"/>
  <c r="S258" i="1"/>
  <c r="F410" i="1"/>
  <c r="AP262" i="1"/>
  <c r="F278" i="1"/>
  <c r="AP395" i="1"/>
  <c r="DQ431" i="1"/>
  <c r="P469" i="1"/>
  <c r="DQ472" i="1"/>
  <c r="P487" i="1"/>
  <c r="DK427" i="1"/>
  <c r="EN308" i="1"/>
  <c r="FW301" i="1"/>
  <c r="EN442" i="1"/>
  <c r="FW431" i="1"/>
  <c r="FU365" i="1"/>
  <c r="FS30" i="1"/>
  <c r="EJ35" i="1"/>
  <c r="DQ116" i="1"/>
  <c r="P178" i="1"/>
  <c r="CA431" i="1"/>
  <c r="AR442" i="1"/>
  <c r="FX431" i="1"/>
  <c r="EO442" i="1"/>
  <c r="S226" i="1"/>
  <c r="EP258" i="1"/>
  <c r="P402" i="1"/>
  <c r="DT30" i="1"/>
  <c r="DG35" i="1"/>
  <c r="AY26" i="1" l="1"/>
  <c r="F234" i="1"/>
  <c r="P403" i="1"/>
  <c r="EQ258" i="1"/>
  <c r="CA116" i="1"/>
  <c r="AR151" i="1"/>
  <c r="BC18" i="1"/>
  <c r="F548" i="1"/>
  <c r="EO30" i="1"/>
  <c r="P41" i="1"/>
  <c r="EO226" i="1"/>
  <c r="DP258" i="1"/>
  <c r="P421" i="1"/>
  <c r="AW116" i="1"/>
  <c r="F157" i="1"/>
  <c r="P22" i="1"/>
  <c r="F505" i="1"/>
  <c r="P532" i="1"/>
  <c r="FS301" i="1"/>
  <c r="EJ308" i="1"/>
  <c r="F383" i="1"/>
  <c r="AT340" i="1"/>
  <c r="AQ18" i="1"/>
  <c r="F542" i="1"/>
  <c r="BD18" i="1"/>
  <c r="F557" i="1"/>
  <c r="DJ258" i="1"/>
  <c r="P409" i="1"/>
  <c r="Q22" i="1"/>
  <c r="F514" i="1"/>
  <c r="Q532" i="1"/>
  <c r="F280" i="1"/>
  <c r="AZ262" i="1"/>
  <c r="AZ395" i="1"/>
  <c r="F102" i="1"/>
  <c r="AT67" i="1"/>
  <c r="DN18" i="1"/>
  <c r="P555" i="1"/>
  <c r="FU301" i="1"/>
  <c r="EL308" i="1"/>
  <c r="O431" i="1"/>
  <c r="O472" i="1"/>
  <c r="F444" i="1"/>
  <c r="BB18" i="1"/>
  <c r="F545" i="1"/>
  <c r="AV116" i="1"/>
  <c r="F156" i="1"/>
  <c r="EJ30" i="1"/>
  <c r="P63" i="1"/>
  <c r="EJ226" i="1"/>
  <c r="AP258" i="1"/>
  <c r="F404" i="1"/>
  <c r="AO18" i="1"/>
  <c r="F536" i="1"/>
  <c r="EK26" i="1"/>
  <c r="P243" i="1"/>
  <c r="AY340" i="1"/>
  <c r="F373" i="1"/>
  <c r="F475" i="1"/>
  <c r="P427" i="1"/>
  <c r="AU18" i="1"/>
  <c r="F551" i="1"/>
  <c r="DG258" i="1"/>
  <c r="P397" i="1"/>
  <c r="AW472" i="1"/>
  <c r="F448" i="1"/>
  <c r="AW431" i="1"/>
  <c r="AR340" i="1"/>
  <c r="F393" i="1"/>
  <c r="EQ340" i="1"/>
  <c r="P373" i="1"/>
  <c r="EQ431" i="1"/>
  <c r="P450" i="1"/>
  <c r="EQ472" i="1"/>
  <c r="DK18" i="1"/>
  <c r="P547" i="1"/>
  <c r="AR431" i="1"/>
  <c r="AR472" i="1"/>
  <c r="F470" i="1"/>
  <c r="AP22" i="1"/>
  <c r="F511" i="1"/>
  <c r="V16" i="2" s="1"/>
  <c r="AP532" i="1"/>
  <c r="DQ427" i="1"/>
  <c r="P499" i="1"/>
  <c r="DG30" i="1"/>
  <c r="P37" i="1"/>
  <c r="DG226" i="1"/>
  <c r="EU18" i="1"/>
  <c r="P548" i="1"/>
  <c r="AR30" i="1"/>
  <c r="F63" i="1"/>
  <c r="F297" i="1"/>
  <c r="AR262" i="1"/>
  <c r="AR395" i="1"/>
  <c r="U22" i="1"/>
  <c r="F524" i="1"/>
  <c r="U532" i="1"/>
  <c r="EI18" i="1"/>
  <c r="P542" i="1"/>
  <c r="ER30" i="1"/>
  <c r="P46" i="1"/>
  <c r="ER226" i="1"/>
  <c r="AX22" i="1"/>
  <c r="F509" i="1"/>
  <c r="AX532" i="1"/>
  <c r="AY116" i="1"/>
  <c r="F159" i="1"/>
  <c r="T22" i="1"/>
  <c r="F523" i="1"/>
  <c r="T532" i="1"/>
  <c r="P102" i="1"/>
  <c r="EL67" i="1"/>
  <c r="EL226" i="1"/>
  <c r="P112" i="1"/>
  <c r="EJ67" i="1"/>
  <c r="AW226" i="1"/>
  <c r="DJ26" i="1"/>
  <c r="P240" i="1"/>
  <c r="DJ502" i="1"/>
  <c r="FS340" i="1"/>
  <c r="EJ365" i="1"/>
  <c r="O30" i="1"/>
  <c r="F37" i="1"/>
  <c r="O226" i="1"/>
  <c r="FU340" i="1"/>
  <c r="EL365" i="1"/>
  <c r="EQ116" i="1"/>
  <c r="P159" i="1"/>
  <c r="BA22" i="1"/>
  <c r="BA532" i="1"/>
  <c r="F522" i="1"/>
  <c r="W16" i="2" s="1"/>
  <c r="AV340" i="1"/>
  <c r="F370" i="1"/>
  <c r="EO301" i="1"/>
  <c r="P314" i="1"/>
  <c r="EO395" i="1"/>
  <c r="DH258" i="1"/>
  <c r="P398" i="1"/>
  <c r="DM18" i="1"/>
  <c r="P554" i="1"/>
  <c r="P316" i="1"/>
  <c r="EQ301" i="1"/>
  <c r="AV226" i="1"/>
  <c r="EN30" i="1"/>
  <c r="P40" i="1"/>
  <c r="EN226" i="1"/>
  <c r="P370" i="1"/>
  <c r="EN340" i="1"/>
  <c r="R427" i="1"/>
  <c r="F486" i="1"/>
  <c r="P447" i="1"/>
  <c r="EN472" i="1"/>
  <c r="EN431" i="1"/>
  <c r="R502" i="1"/>
  <c r="F447" i="1"/>
  <c r="AV431" i="1"/>
  <c r="AV472" i="1"/>
  <c r="AY431" i="1"/>
  <c r="AY472" i="1"/>
  <c r="F450" i="1"/>
  <c r="DL22" i="1"/>
  <c r="P523" i="1"/>
  <c r="DL532" i="1"/>
  <c r="AR67" i="1"/>
  <c r="F112" i="1"/>
  <c r="AW340" i="1"/>
  <c r="F371" i="1"/>
  <c r="EL427" i="1"/>
  <c r="P490" i="1"/>
  <c r="DQ340" i="1"/>
  <c r="P392" i="1"/>
  <c r="DQ395" i="1"/>
  <c r="EN116" i="1"/>
  <c r="P156" i="1"/>
  <c r="CC116" i="1"/>
  <c r="AT151" i="1"/>
  <c r="EP22" i="1"/>
  <c r="P509" i="1"/>
  <c r="EP532" i="1"/>
  <c r="AY262" i="1"/>
  <c r="F277" i="1"/>
  <c r="AY395" i="1"/>
  <c r="EK442" i="1"/>
  <c r="FT431" i="1"/>
  <c r="P391" i="1"/>
  <c r="DP340" i="1"/>
  <c r="AR301" i="1"/>
  <c r="F336" i="1"/>
  <c r="EV18" i="1"/>
  <c r="P557" i="1"/>
  <c r="ET18" i="1"/>
  <c r="P545" i="1"/>
  <c r="EL116" i="1"/>
  <c r="P169" i="1"/>
  <c r="DG301" i="1"/>
  <c r="P310" i="1"/>
  <c r="P486" i="1"/>
  <c r="DJ427" i="1"/>
  <c r="ER258" i="1"/>
  <c r="P406" i="1"/>
  <c r="EO116" i="1"/>
  <c r="P157" i="1"/>
  <c r="AZ26" i="1"/>
  <c r="F237" i="1"/>
  <c r="AS258" i="1"/>
  <c r="F412" i="1"/>
  <c r="S26" i="1"/>
  <c r="F241" i="1"/>
  <c r="S502" i="1"/>
  <c r="EN301" i="1"/>
  <c r="P313" i="1"/>
  <c r="EN395" i="1"/>
  <c r="W18" i="1"/>
  <c r="F556" i="1"/>
  <c r="X26" i="1"/>
  <c r="F252" i="1"/>
  <c r="X502" i="1"/>
  <c r="DQ26" i="1"/>
  <c r="P253" i="1"/>
  <c r="DQ502" i="1"/>
  <c r="O262" i="1"/>
  <c r="F271" i="1"/>
  <c r="O395" i="1"/>
  <c r="Y22" i="1"/>
  <c r="Y532" i="1"/>
  <c r="F529" i="1"/>
  <c r="EJ116" i="1"/>
  <c r="P179" i="1"/>
  <c r="EO340" i="1"/>
  <c r="P371" i="1"/>
  <c r="P475" i="1"/>
  <c r="DH427" i="1"/>
  <c r="O116" i="1"/>
  <c r="F153" i="1"/>
  <c r="ES18" i="1"/>
  <c r="P552" i="1"/>
  <c r="AW262" i="1"/>
  <c r="F275" i="1"/>
  <c r="AW395" i="1"/>
  <c r="AV262" i="1"/>
  <c r="F274" i="1"/>
  <c r="AV395" i="1"/>
  <c r="P448" i="1"/>
  <c r="EO431" i="1"/>
  <c r="EO472" i="1"/>
  <c r="EJ442" i="1"/>
  <c r="FS431" i="1"/>
  <c r="V22" i="1"/>
  <c r="F525" i="1"/>
  <c r="V532" i="1"/>
  <c r="AT301" i="1"/>
  <c r="AT395" i="1"/>
  <c r="F326" i="1"/>
  <c r="DI427" i="1"/>
  <c r="P484" i="1"/>
  <c r="DI502" i="1"/>
  <c r="EM18" i="1"/>
  <c r="P551" i="1"/>
  <c r="DH26" i="1"/>
  <c r="P229" i="1"/>
  <c r="DH502" i="1"/>
  <c r="P258" i="1"/>
  <c r="F398" i="1"/>
  <c r="EQ30" i="1"/>
  <c r="P43" i="1"/>
  <c r="EQ226" i="1"/>
  <c r="P474" i="1"/>
  <c r="DG427" i="1"/>
  <c r="DP427" i="1"/>
  <c r="P498" i="1"/>
  <c r="DO22" i="1"/>
  <c r="P526" i="1"/>
  <c r="DO532" i="1"/>
  <c r="EH26" i="1"/>
  <c r="P235" i="1"/>
  <c r="EH502" i="1"/>
  <c r="DP26" i="1"/>
  <c r="P252" i="1"/>
  <c r="DP502" i="1"/>
  <c r="F459" i="1"/>
  <c r="AS431" i="1"/>
  <c r="AS472" i="1"/>
  <c r="AS502" i="1" s="1"/>
  <c r="AS22" i="1" l="1"/>
  <c r="F519" i="1"/>
  <c r="T16" i="2" s="1"/>
  <c r="AS532" i="1"/>
  <c r="AZ258" i="1"/>
  <c r="F406" i="1"/>
  <c r="DQ258" i="1"/>
  <c r="P422" i="1"/>
  <c r="EO258" i="1"/>
  <c r="P401" i="1"/>
  <c r="O26" i="1"/>
  <c r="F228" i="1"/>
  <c r="O502" i="1"/>
  <c r="AR427" i="1"/>
  <c r="F500" i="1"/>
  <c r="ER26" i="1"/>
  <c r="P237" i="1"/>
  <c r="ER502" i="1"/>
  <c r="DP22" i="1"/>
  <c r="DP532" i="1"/>
  <c r="P528" i="1"/>
  <c r="EQ26" i="1"/>
  <c r="P234" i="1"/>
  <c r="EQ502" i="1"/>
  <c r="AV258" i="1"/>
  <c r="F400" i="1"/>
  <c r="P459" i="1"/>
  <c r="EK472" i="1"/>
  <c r="EK431" i="1"/>
  <c r="AY427" i="1"/>
  <c r="F480" i="1"/>
  <c r="AW427" i="1"/>
  <c r="F478" i="1"/>
  <c r="O427" i="1"/>
  <c r="F474" i="1"/>
  <c r="EJ301" i="1"/>
  <c r="P336" i="1"/>
  <c r="EJ395" i="1"/>
  <c r="AY258" i="1"/>
  <c r="F403" i="1"/>
  <c r="AZ502" i="1"/>
  <c r="AV427" i="1"/>
  <c r="F477" i="1"/>
  <c r="EJ340" i="1"/>
  <c r="P393" i="1"/>
  <c r="DG26" i="1"/>
  <c r="P228" i="1"/>
  <c r="DG502" i="1"/>
  <c r="EL301" i="1"/>
  <c r="P326" i="1"/>
  <c r="EL395" i="1"/>
  <c r="EL502" i="1" s="1"/>
  <c r="P18" i="1"/>
  <c r="F535" i="1"/>
  <c r="AR116" i="1"/>
  <c r="F179" i="1"/>
  <c r="X22" i="1"/>
  <c r="X532" i="1"/>
  <c r="F528" i="1"/>
  <c r="EH22" i="1"/>
  <c r="P511" i="1"/>
  <c r="G16" i="2" s="1"/>
  <c r="EH532" i="1"/>
  <c r="AW258" i="1"/>
  <c r="F401" i="1"/>
  <c r="U18" i="1"/>
  <c r="F554" i="1"/>
  <c r="P480" i="1"/>
  <c r="EQ427" i="1"/>
  <c r="DI22" i="1"/>
  <c r="P514" i="1"/>
  <c r="DI532" i="1"/>
  <c r="AT258" i="1"/>
  <c r="F413" i="1"/>
  <c r="V18" i="1"/>
  <c r="F555" i="1"/>
  <c r="EP18" i="1"/>
  <c r="P539" i="1"/>
  <c r="AV26" i="1"/>
  <c r="F231" i="1"/>
  <c r="AV502" i="1"/>
  <c r="DJ22" i="1"/>
  <c r="P516" i="1"/>
  <c r="J16" i="2" s="1"/>
  <c r="DJ532" i="1"/>
  <c r="EJ26" i="1"/>
  <c r="P254" i="1"/>
  <c r="EJ502" i="1"/>
  <c r="DQ22" i="1"/>
  <c r="P529" i="1"/>
  <c r="DQ532" i="1"/>
  <c r="EN26" i="1"/>
  <c r="P231" i="1"/>
  <c r="EN502" i="1"/>
  <c r="T18" i="1"/>
  <c r="F553" i="1"/>
  <c r="DH22" i="1"/>
  <c r="P505" i="1"/>
  <c r="DH532" i="1"/>
  <c r="R22" i="1"/>
  <c r="R532" i="1"/>
  <c r="F516" i="1"/>
  <c r="BA18" i="1"/>
  <c r="F552" i="1"/>
  <c r="Q18" i="1"/>
  <c r="F544" i="1"/>
  <c r="DO18" i="1"/>
  <c r="P556" i="1"/>
  <c r="Y18" i="1"/>
  <c r="F559" i="1"/>
  <c r="EN258" i="1"/>
  <c r="P400" i="1"/>
  <c r="AR258" i="1"/>
  <c r="F423" i="1"/>
  <c r="AX18" i="1"/>
  <c r="F539" i="1"/>
  <c r="EL26" i="1"/>
  <c r="P244" i="1"/>
  <c r="EN427" i="1"/>
  <c r="P477" i="1"/>
  <c r="AP18" i="1"/>
  <c r="F541" i="1"/>
  <c r="F489" i="1"/>
  <c r="AS427" i="1"/>
  <c r="EJ431" i="1"/>
  <c r="EJ472" i="1"/>
  <c r="P470" i="1"/>
  <c r="DL18" i="1"/>
  <c r="P553" i="1"/>
  <c r="O258" i="1"/>
  <c r="F397" i="1"/>
  <c r="AT116" i="1"/>
  <c r="F169" i="1"/>
  <c r="AW26" i="1"/>
  <c r="F232" i="1"/>
  <c r="AW502" i="1"/>
  <c r="AT226" i="1"/>
  <c r="AY502" i="1"/>
  <c r="EO427" i="1"/>
  <c r="P478" i="1"/>
  <c r="S22" i="1"/>
  <c r="S532" i="1"/>
  <c r="F517" i="1"/>
  <c r="Y16" i="2" s="1"/>
  <c r="EL340" i="1"/>
  <c r="P383" i="1"/>
  <c r="AR226" i="1"/>
  <c r="EO26" i="1"/>
  <c r="P232" i="1"/>
  <c r="EO502" i="1"/>
  <c r="EL22" i="1" l="1"/>
  <c r="P520" i="1"/>
  <c r="F16" i="2" s="1"/>
  <c r="EL532" i="1"/>
  <c r="AR26" i="1"/>
  <c r="F254" i="1"/>
  <c r="AR502" i="1"/>
  <c r="DG22" i="1"/>
  <c r="P504" i="1"/>
  <c r="DG532" i="1"/>
  <c r="EQ22" i="1"/>
  <c r="EQ532" i="1"/>
  <c r="P510" i="1"/>
  <c r="O22" i="1"/>
  <c r="F504" i="1"/>
  <c r="O532" i="1"/>
  <c r="DJ18" i="1"/>
  <c r="P546" i="1"/>
  <c r="DI18" i="1"/>
  <c r="P544" i="1"/>
  <c r="EJ22" i="1"/>
  <c r="P530" i="1"/>
  <c r="EJ532" i="1"/>
  <c r="X18" i="1"/>
  <c r="F558" i="1"/>
  <c r="DP18" i="1"/>
  <c r="P558" i="1"/>
  <c r="EN22" i="1"/>
  <c r="P507" i="1"/>
  <c r="EN532" i="1"/>
  <c r="AV22" i="1"/>
  <c r="F507" i="1"/>
  <c r="AV532" i="1"/>
  <c r="EH18" i="1"/>
  <c r="P541" i="1"/>
  <c r="DH18" i="1"/>
  <c r="P535" i="1"/>
  <c r="S18" i="1"/>
  <c r="F547" i="1"/>
  <c r="ER22" i="1"/>
  <c r="ER532" i="1"/>
  <c r="P513" i="1"/>
  <c r="AZ22" i="1"/>
  <c r="AZ532" i="1"/>
  <c r="F513" i="1"/>
  <c r="AY22" i="1"/>
  <c r="AY532" i="1"/>
  <c r="F510" i="1"/>
  <c r="EJ427" i="1"/>
  <c r="P500" i="1"/>
  <c r="DQ18" i="1"/>
  <c r="P559" i="1"/>
  <c r="P489" i="1"/>
  <c r="EK427" i="1"/>
  <c r="EK502" i="1"/>
  <c r="AS18" i="1"/>
  <c r="F549" i="1"/>
  <c r="EO22" i="1"/>
  <c r="P508" i="1"/>
  <c r="EO532" i="1"/>
  <c r="AT26" i="1"/>
  <c r="F244" i="1"/>
  <c r="AT502" i="1"/>
  <c r="EL258" i="1"/>
  <c r="P413" i="1"/>
  <c r="AW22" i="1"/>
  <c r="F508" i="1"/>
  <c r="AW532" i="1"/>
  <c r="R18" i="1"/>
  <c r="F546" i="1"/>
  <c r="EJ258" i="1"/>
  <c r="P423" i="1"/>
  <c r="EO18" i="1" l="1"/>
  <c r="P538" i="1"/>
  <c r="EQ18" i="1"/>
  <c r="P540" i="1"/>
  <c r="AY18" i="1"/>
  <c r="F540" i="1"/>
  <c r="EJ18" i="1"/>
  <c r="P560" i="1"/>
  <c r="DG18" i="1"/>
  <c r="P534" i="1"/>
  <c r="AW18" i="1"/>
  <c r="F538" i="1"/>
  <c r="AV18" i="1"/>
  <c r="F537" i="1"/>
  <c r="EK22" i="1"/>
  <c r="P519" i="1"/>
  <c r="E16" i="2" s="1"/>
  <c r="I16" i="2" s="1"/>
  <c r="N16" i="2" s="1"/>
  <c r="EK532" i="1"/>
  <c r="AR22" i="1"/>
  <c r="AR532" i="1"/>
  <c r="F530" i="1"/>
  <c r="EN18" i="1"/>
  <c r="P537" i="1"/>
  <c r="AZ18" i="1"/>
  <c r="F543" i="1"/>
  <c r="ER18" i="1"/>
  <c r="P543" i="1"/>
  <c r="O18" i="1"/>
  <c r="F534" i="1"/>
  <c r="EL18" i="1"/>
  <c r="P550" i="1"/>
  <c r="AT22" i="1"/>
  <c r="AT532" i="1"/>
  <c r="F520" i="1"/>
  <c r="U16" i="2" s="1"/>
  <c r="X16" i="2" s="1"/>
  <c r="AC16" i="2" s="1"/>
  <c r="AR18" i="1" l="1"/>
  <c r="F560" i="1"/>
  <c r="EK18" i="1"/>
  <c r="P549" i="1"/>
  <c r="AT18" i="1"/>
  <c r="F550" i="1"/>
</calcChain>
</file>

<file path=xl/sharedStrings.xml><?xml version="1.0" encoding="utf-8"?>
<sst xmlns="http://schemas.openxmlformats.org/spreadsheetml/2006/main" count="12186" uniqueCount="592">
  <si>
    <t>Smeta.RU  (495) 974-1589</t>
  </si>
  <si>
    <t>_PS_</t>
  </si>
  <si>
    <t>Smeta.RU</t>
  </si>
  <si>
    <t/>
  </si>
  <si>
    <t>02-01-11</t>
  </si>
  <si>
    <t>02-01-11 Телемеханизация</t>
  </si>
  <si>
    <t>248017-2021-ТКР2-АСТУ1</t>
  </si>
  <si>
    <t>Реконструкция (переустройство в кабель воздушного участка) КВЛ 220 кВ Очаково-Красногорская (АО Рублево-Архангельское), МО, Красногорский р-н (1 этап) для нужд СЭС – филиала ПАО «Россети Московский регион»</t>
  </si>
  <si>
    <t>Е.Д.Бабасина</t>
  </si>
  <si>
    <t>Ведущий специалист УНСР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</si>
  <si>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</si>
  <si>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</si>
  <si>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</si>
  <si>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</si>
  <si>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</si>
  <si>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</si>
  <si>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</si>
  <si>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</si>
  <si>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</si>
  <si>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Телемеханизация</t>
  </si>
  <si>
    <t>248017-2021-ТКР2-АСТУ1-СО</t>
  </si>
  <si>
    <t>Новый раздел</t>
  </si>
  <si>
    <t>ЗПП</t>
  </si>
  <si>
    <t>Новый подраздел</t>
  </si>
  <si>
    <t>Стоимость оборудования</t>
  </si>
  <si>
    <t>1</t>
  </si>
  <si>
    <t>Конъюктурный анализ п.448</t>
  </si>
  <si>
    <t>Шкаф телемеханики  в составе</t>
  </si>
  <si>
    <t>шт.</t>
  </si>
  <si>
    <t>16 327 850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</si>
  <si>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</si>
  <si>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</si>
  <si>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</si>
  <si>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</si>
  <si>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</si>
  <si>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</si>
  <si>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</si>
  <si>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</si>
  <si>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</si>
  <si>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</si>
  <si>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</si>
  <si>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</si>
  <si>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</si>
  <si>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</si>
  <si>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</si>
  <si>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</si>
  <si>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</si>
  <si>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</si>
  <si>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</si>
  <si>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</si>
  <si>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</si>
  <si>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</si>
  <si>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</si>
  <si>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</si>
  <si>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</si>
  <si>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</si>
  <si>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</si>
  <si>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</si>
  <si>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</si>
  <si>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</si>
  <si>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</si>
  <si>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</si>
  <si>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</si>
  <si>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</si>
  <si>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</si>
  <si>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</si>
  <si>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</si>
  <si>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</si>
  <si>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</si>
  <si>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</si>
  <si>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</si>
  <si>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</si>
  <si>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</si>
  <si>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</si>
  <si>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</si>
  <si>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</si>
  <si>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</si>
  <si>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</si>
  <si>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</si>
  <si>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</si>
  <si>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</si>
  <si>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</si>
  <si>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</si>
  <si>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</si>
  <si>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</si>
  <si>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</si>
  <si>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 оборудования</t>
  </si>
  <si>
    <t>2</t>
  </si>
  <si>
    <t>м08-03-573-1</t>
  </si>
  <si>
    <t>Пульт управления напольный, высота до 1200 мм, глубина и ширина по фронту до 700х600 мм</t>
  </si>
  <si>
    <t>1  ШТ.</t>
  </si>
  <si>
    <t>ТЕРм Московской обл., м08-03-573-1, приказ Минстроя России №675/пр от 28.02.2017 № 259/пр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</si>
  <si>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</si>
  <si>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</si>
  <si>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</si>
  <si>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</si>
  <si>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</si>
  <si>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м08-03-526-3</t>
  </si>
  <si>
    <t>Автомат одно-, двух-, трехполюсный, устанавливаемый на конструкции на стене или колонне, на ток до 250 А</t>
  </si>
  <si>
    <t>ТЕРм Московской обл., м08-03-526-3, приказ Минстроя России №675/пр от 28.02.2017 № 259/пр</t>
  </si>
  <si>
    <t>*1,2</t>
  </si>
  <si>
    <t>Поправка: МР 507/пр Прил.3, Табл.4, п. 3 Поправка: МР 507/пр Прил.3, Табл.1, п. 4</t>
  </si>
  <si>
    <t>м08-03-526-1</t>
  </si>
  <si>
    <t>Автомат одно-, двух-, трехполюсный, устанавливаемый на конструкции на стене или колонне, на ток до 25 А</t>
  </si>
  <si>
    <t>ТЕРм Московской обл., м08-03-526-1, приказ Минстроя России №675/пр от 28.02.2017 № 259/пр</t>
  </si>
  <si>
    <t>м11-03-001-1</t>
  </si>
  <si>
    <t>Приборы, устанавливаемые на металлоконструкциях, щитах и пультах, масса до 5 кг (антенна)</t>
  </si>
  <si>
    <t>ТЕРм Московской обл., м11-03-001-1, приказ Минстроя России №675/пр от 28.02.2017 № 259/пр</t>
  </si>
  <si>
    <t>Приборы, средства автоматизации и вычислительной техники</t>
  </si>
  <si>
    <t>мФЕР-11</t>
  </si>
  <si>
    <t>Поправка: МР 507/пр Прил.3, Табл.1, п. 4</t>
  </si>
  <si>
    <t>Пр/812-053.0-1</t>
  </si>
  <si>
    <t>Пр/774-053.0</t>
  </si>
  <si>
    <t>м10-06-068-1</t>
  </si>
  <si>
    <t>Электрическая проверка мультиплексора</t>
  </si>
  <si>
    <t>ТЕРм Московской обл., м10-06-068-1, приказ Минстроя России №675/пр от 28.02.2017 № 259/пр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</si>
  <si>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</si>
  <si>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</si>
  <si>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Пр/812-051.1-1</t>
  </si>
  <si>
    <t>Пр/774-051.1</t>
  </si>
  <si>
    <t>Оборудование связи: прокладка и монтаж сетей связи</t>
  </si>
  <si>
    <t>4.10-145-16</t>
  </si>
  <si>
    <t>Настройка синхронных цифровых систем передачи, настройка системы контроля и управления, программирование сетевого элемента и отладка его работы (мультиплексор, регенератор)</t>
  </si>
  <si>
    <t>1 сетевой элемент</t>
  </si>
  <si>
    <t>ТСН-2001.4. Доп. 1-42. Сб. 10, т. 145, поз. 16</t>
  </si>
  <si>
    <t>)*1,2</t>
  </si>
  <si>
    <t>Поправка: ТСН-2001.4. О.П. тб1. п.3</t>
  </si>
  <si>
    <t>4.10-145-15</t>
  </si>
  <si>
    <t>Настройка синхронных цифровых систем передачи, настройка системы контроля и управления, конфигурация и настройка сетевых компонентов (мост, маршрутизатор, модем и т.п.)</t>
  </si>
  <si>
    <t>ТСН-2001.4. Доп. 1-42. Сб. 10, т. 145, поз. 15</t>
  </si>
  <si>
    <t>Монтаж кабельной продукции</t>
  </si>
  <si>
    <t>5</t>
  </si>
  <si>
    <t>м10-02-051-3</t>
  </si>
  <si>
    <t>Перемычки кабельные между секциями одного статива с укладкой в кабельном канале</t>
  </si>
  <si>
    <t>100 перемычек</t>
  </si>
  <si>
    <t>ТЕРм Московской обл., м10-02-051-3, приказ Минстроя России №675/пр от 28.02.2017 № 259/пр</t>
  </si>
  <si>
    <t>6</t>
  </si>
  <si>
    <t>Конъюктурный анализ п. 174</t>
  </si>
  <si>
    <t>Дуплексный оптический патч-корд (одномодовый), SC-SC, 25 м (в комплекте шкафа связи)</t>
  </si>
  <si>
    <t>Машины и механизмы</t>
  </si>
  <si>
    <t>Получение электроэнергии от передвижных источников снабжения</t>
  </si>
  <si>
    <t>Пр/812-109.0-1</t>
  </si>
  <si>
    <t>Пр/774-109.0</t>
  </si>
  <si>
    <t>11 516,67 +  2% Заг.скл</t>
  </si>
  <si>
    <t>0</t>
  </si>
  <si>
    <t>7</t>
  </si>
  <si>
    <t>м08-02-147-1</t>
  </si>
  <si>
    <t>Кабель до 35 кВ по установленным конструкциям и лоткам с креплением на поворотах и в конце трассы, масса 1 м кабеля до 1 кг</t>
  </si>
  <si>
    <t>100 М КАБЕЛЯ</t>
  </si>
  <si>
    <t>ТЕРм Московской обл., м08-02-147-1, приказ Минстроя России №675/пр от 28.02.2017 № 259/пр</t>
  </si>
  <si>
    <t>8</t>
  </si>
  <si>
    <t>м08-02-148-2</t>
  </si>
  <si>
    <t>Кабель до 35 кВ в проложенных трубах, блоках и коробах, масса 1 м кабеля до 2 кг</t>
  </si>
  <si>
    <t>ТЕРм Московской обл., м08-02-148-2, приказ Минстроя России №675/пр от 28.02.2017 № 259/пр</t>
  </si>
  <si>
    <t>9</t>
  </si>
  <si>
    <t>501-1986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</si>
  <si>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5х2,5</t>
  </si>
  <si>
    <t>1000 м</t>
  </si>
  <si>
    <t>ТССЦ Московской обл., 501-1986,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</si>
  <si>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</si>
  <si>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</si>
  <si>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</si>
  <si>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</si>
  <si>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10</t>
  </si>
  <si>
    <t>501-8605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</si>
  <si>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t>
  </si>
  <si>
    <t>ТССЦ Московской обл., 501-8605, приказ Минстроя России №675/пр от 28.02.2017 № 258/пр</t>
  </si>
  <si>
    <t>11</t>
  </si>
  <si>
    <t>501-1757</t>
  </si>
  <si>
    <t>Кабель компьютерный (витая пара) FTP 4х2х0,52</t>
  </si>
  <si>
    <t>ТССЦ Московской обл., 501-1757, приказ Минстроя России №675/пр от 28.02.2017 № 258/пр</t>
  </si>
  <si>
    <t>12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</si>
  <si>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</si>
  <si>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</si>
  <si>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</si>
  <si>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ТЕРм Московской обл., м08-02-472-10, приказ Минстроя России №675/пр от 28.02.2017 № 259/пр</t>
  </si>
  <si>
    <t>13</t>
  </si>
  <si>
    <t>502-0497</t>
  </si>
  <si>
    <t>Провода силовые для электрических установок на напряжение до 450 В с медной жилой марки ПВ1, сечением 2,5 мм2</t>
  </si>
  <si>
    <t>ТССЦ Московской обл., 502-0497, приказ Минстроя России №675/пр от 28.02.2017 № 258/пр</t>
  </si>
  <si>
    <t>м10-01-051-11</t>
  </si>
  <si>
    <t>Разделка и включение кабеля и провода пистолетом, емкость кабеля 20х2</t>
  </si>
  <si>
    <t>10 концов кабеля</t>
  </si>
  <si>
    <t>ТЕРм Московской обл., м10-01-051-11, приказ Минстроя России №675/пр от 28.02.2017 № 259/пр</t>
  </si>
  <si>
    <t>15</t>
  </si>
  <si>
    <t>509-8384</t>
  </si>
  <si>
    <t>Коннектор (джек) RJ-45 8P-8C CAT6 (со вставкой) REXANT</t>
  </si>
  <si>
    <t>100 шт.</t>
  </si>
  <si>
    <t>ТССЦ Московской обл., 509-8384, приказ Минстроя России №675/пр от 28.02.2017 № 258/пр</t>
  </si>
  <si>
    <t>16</t>
  </si>
  <si>
    <t>111-3161</t>
  </si>
  <si>
    <t>Хомут стяжной (СИП) Е778  (прим. стяжки нейлоновые 4,8х450мм)</t>
  </si>
  <si>
    <t>ТССЦ Московской обл., 111-3161,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</si>
  <si>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</si>
  <si>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</si>
  <si>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</si>
  <si>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17</t>
  </si>
  <si>
    <t>м08-02-409-1</t>
  </si>
  <si>
    <t>Труба винипластовая по установленным конструкциям, по стенам и колоннам с креплением скобами, диаметр до 25 мм</t>
  </si>
  <si>
    <t>ТЕРм Московской обл., м08-02-409-1, приказ Минстроя России №675/пр от 28.02.2017 № 259/пр</t>
  </si>
  <si>
    <t>18</t>
  </si>
  <si>
    <t>103-2407</t>
  </si>
  <si>
    <t>Трубы гибкие гофрированные легкие из самозатухающего ПВХ (IP55) серии FL, диаметром 20 мм</t>
  </si>
  <si>
    <t>10 м</t>
  </si>
  <si>
    <t>ТССЦ Московской обл., 103-2407, приказ Минстроя России №675/пр от 28.02.2017 № 254/пр</t>
  </si>
  <si>
    <t>19</t>
  </si>
  <si>
    <t>м08-02-397-1</t>
  </si>
  <si>
    <t>Профиль перфорированный монтажный длиной 2 м</t>
  </si>
  <si>
    <t>ТЕРм Московской обл., м08-02-397-1, приказ Минстроя России №675/пр от 28.02.2017 № 259/пр</t>
  </si>
  <si>
    <t>20</t>
  </si>
  <si>
    <t>509-2642</t>
  </si>
  <si>
    <t>DIN-рейка металлическая ТН 35/7,5 длиной 260 мм</t>
  </si>
  <si>
    <t>ТССЦ Московской обл., 509-2642, приказ Минстроя России №675/пр от 28.02.2017 № 258/пр</t>
  </si>
  <si>
    <t>ЗИП</t>
  </si>
  <si>
    <t>Конъюктурный анализ п.77</t>
  </si>
  <si>
    <t>Источник питания 220/24 В</t>
  </si>
  <si>
    <t>Конъюктурный анализ п.90</t>
  </si>
  <si>
    <t>Модуль дискретных входов котроллера ТМ</t>
  </si>
  <si>
    <t>Конъюктурный анализ п.91</t>
  </si>
  <si>
    <t>Концевые заделки</t>
  </si>
  <si>
    <t>916,67 +  2% Заг.скл</t>
  </si>
  <si>
    <t>Конъюктурный анализ п.96</t>
  </si>
  <si>
    <t>Оптические патч-корды</t>
  </si>
  <si>
    <t>Конъюктурный анализ п.92</t>
  </si>
  <si>
    <t>Оптические пиг-тейлы</t>
  </si>
  <si>
    <t>ПС 220 кВ Красногорская</t>
  </si>
  <si>
    <t>21</t>
  </si>
  <si>
    <t>Конъюктурный анализ п.183</t>
  </si>
  <si>
    <t>Коммутатор на 24 медных и 2 оптических Еthernet портов</t>
  </si>
  <si>
    <t>1 306 854,1 +  3% Трансп +  1,2% Заг.скл</t>
  </si>
  <si>
    <t>Конъюктурный анализ п.94</t>
  </si>
  <si>
    <t>Маршрутизатор с функцией межсетевого экранирования</t>
  </si>
  <si>
    <t>22</t>
  </si>
  <si>
    <t>м11-04-008-1</t>
  </si>
  <si>
    <t>Съемные и выдвижные блоки (модули, ячейки, ТЭЗ), масса до 5 кг</t>
  </si>
  <si>
    <t>ТЕРм Московской обл., м11-04-008-1, приказ Минстроя России №675/пр от 28.02.2017 № 259/пр</t>
  </si>
  <si>
    <t>м10-06-068-15</t>
  </si>
  <si>
    <t>Настройка простых сетевых трактов конфигурация и настройка сетевых компонентов (мост, маршрутизатор, модем и т.п.)</t>
  </si>
  <si>
    <t>ТЕРм Московской обл., м10-06-068-15, приказ Минстроя России №675/пр от 28.02.2017 № 259/пр</t>
  </si>
  <si>
    <t>24</t>
  </si>
  <si>
    <t>25</t>
  </si>
  <si>
    <t>Конъюктурный анализ п.184</t>
  </si>
  <si>
    <t>Дуплексный оптический патч-корд (одномодовый), SC-SC, 50 м</t>
  </si>
  <si>
    <t>8 620 +  2% Заг.скл</t>
  </si>
  <si>
    <t>26</t>
  </si>
  <si>
    <t>27</t>
  </si>
  <si>
    <t>28</t>
  </si>
  <si>
    <t>29</t>
  </si>
  <si>
    <t>30</t>
  </si>
  <si>
    <t>31</t>
  </si>
  <si>
    <t>Хомут стяжной (СИП) Е778</t>
  </si>
  <si>
    <t>32</t>
  </si>
  <si>
    <t>33</t>
  </si>
  <si>
    <t>ПС 220 кВ Ильинская</t>
  </si>
  <si>
    <t>34</t>
  </si>
  <si>
    <t>4.10-120-8</t>
  </si>
  <si>
    <t>Прокладка, проверка затухания и ввод ШСС в УССЛК (дуплексный оптический патч-корд)</t>
  </si>
  <si>
    <t>ТСН-2001.4. Доп. 1-42. Сб. 10, т. 120, поз. 8</t>
  </si>
  <si>
    <t>)*1,2)*1,2</t>
  </si>
  <si>
    <t>Поправка: ТСН-2001.4. О.П. тб1. п.3  Поправка: ТСН-2001.4. О.П. тб1. п.1</t>
  </si>
  <si>
    <t>35</t>
  </si>
  <si>
    <t>Поправка: ТСН-2001.4. О.П. тб1. п.1</t>
  </si>
  <si>
    <t>36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</si>
  <si>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</si>
  <si>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</t>
  </si>
  <si>
    <t>ТСН-2001.4. Доп. 1-42. Сб. 8, т. 79, поз. 10</t>
  </si>
  <si>
    <t>Воздушные линии электропередачи (ВУЕР-РН-2000, ВУЕР-ТПВ-ВЛ-2000)</t>
  </si>
  <si>
    <t>Минэнерго. ВУЕР-2000</t>
  </si>
  <si>
    <t>37</t>
  </si>
  <si>
    <t>1.23-3-319</t>
  </si>
  <si>
    <t>Кабель симметричный с медными жилами, изоляция жил и оболочка из полимерной композиции, бронированный, с защитным шлангом FTP-5Kнг(A)-FRHF, для структурированных кабельных систем, напряжение 145 В, число пар и диаметр жил 4x2x0,52 мм</t>
  </si>
  <si>
    <t>км</t>
  </si>
  <si>
    <t>ТСН-2001.1 Доп. 55, Р. 23, о. 3, поз. 319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</si>
  <si>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</si>
  <si>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</si>
  <si>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</si>
  <si>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</si>
  <si>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</si>
  <si>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</si>
  <si>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</si>
  <si>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</si>
  <si>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</si>
  <si>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</si>
  <si>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</si>
  <si>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</si>
  <si>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</si>
  <si>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</si>
  <si>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</si>
  <si>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</si>
  <si>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</si>
  <si>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</si>
  <si>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</si>
  <si>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</si>
  <si>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</si>
  <si>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</si>
  <si>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</si>
  <si>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</si>
  <si>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</si>
  <si>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</si>
  <si>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</si>
  <si>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</si>
  <si>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</si>
  <si>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</si>
  <si>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</si>
  <si>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</si>
  <si>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</si>
  <si>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</si>
  <si>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</si>
  <si>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</si>
  <si>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</si>
  <si>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</si>
  <si>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</si>
  <si>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</si>
  <si>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</si>
  <si>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</si>
  <si>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</si>
  <si>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</si>
  <si>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</si>
  <si>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</si>
  <si>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</si>
  <si>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</si>
  <si>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</si>
  <si>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</si>
  <si>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</si>
  <si>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</si>
  <si>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</si>
  <si>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</si>
  <si>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</si>
  <si>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</si>
  <si>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</si>
  <si>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</si>
  <si>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</si>
  <si>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</si>
  <si>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</si>
  <si>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</si>
  <si>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</si>
  <si>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</si>
  <si>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</si>
  <si>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</si>
  <si>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</si>
  <si>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</si>
  <si>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</si>
  <si>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</si>
  <si>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</si>
  <si>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</si>
  <si>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</si>
  <si>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</si>
  <si>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</si>
  <si>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</si>
  <si>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</si>
  <si>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</si>
  <si>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</si>
  <si>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</si>
  <si>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</si>
  <si>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</si>
  <si>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</si>
  <si>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</si>
  <si>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</si>
  <si>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</si>
  <si>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</si>
  <si>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</si>
  <si>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</si>
  <si>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</si>
  <si>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</si>
  <si>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</si>
  <si>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</si>
  <si>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</si>
  <si>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</si>
  <si>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</si>
  <si>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</si>
  <si>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</si>
  <si>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</si>
  <si>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</si>
  <si>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</si>
  <si>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</si>
  <si>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</si>
  <si>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</si>
  <si>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</si>
  <si>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</si>
  <si>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</si>
  <si>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1-2045-90</t>
  </si>
  <si>
    <t>Рабочий монтажник среднего разряда 4,5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</si>
  <si>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</si>
  <si>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</si>
  <si>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</si>
  <si>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</si>
  <si>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</si>
  <si>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</si>
  <si>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</si>
  <si>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</si>
  <si>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</si>
  <si>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</si>
  <si>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</si>
  <si>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</si>
  <si>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</si>
  <si>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</si>
  <si>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</si>
  <si>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</si>
  <si>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</si>
  <si>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</si>
  <si>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</si>
  <si>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</si>
  <si>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</si>
  <si>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</si>
  <si>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</si>
  <si>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</si>
  <si>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</si>
  <si>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</si>
  <si>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</si>
  <si>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</si>
  <si>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</si>
  <si>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</si>
  <si>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</si>
  <si>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1-2039-90</t>
  </si>
  <si>
    <t>Рабочий монтажник среднего разряда 3,9</t>
  </si>
  <si>
    <t>101-2036</t>
  </si>
  <si>
    <t>ТССЦ Московской обл., 101-2036, приказ Минстроя России №675/пр от 28.02.2017 № 254/пр</t>
  </si>
  <si>
    <t>Болты с гайками и шайбами оцинкованные, диаметр 6 мм</t>
  </si>
  <si>
    <t>2-0011-90</t>
  </si>
  <si>
    <t>Инженер I категории</t>
  </si>
  <si>
    <t>2-0012-90</t>
  </si>
  <si>
    <t>Инженер II категории</t>
  </si>
  <si>
    <t>1-2040-90</t>
  </si>
  <si>
    <t>Рабочий монтажник среднего разряда 4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</si>
  <si>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</si>
  <si>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</si>
  <si>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</si>
  <si>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</si>
  <si>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</si>
  <si>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</si>
  <si>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</si>
  <si>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</si>
  <si>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</si>
  <si>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101-2478</t>
  </si>
  <si>
    <t>ТССЦ Московской обл., 101-2478, приказ Минстроя России №675/пр от 28.02.2017 № 254/пр</t>
  </si>
  <si>
    <t>Лента К226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</si>
  <si>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</si>
  <si>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</si>
  <si>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</si>
  <si>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</si>
  <si>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</si>
  <si>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</si>
  <si>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1-2038-90</t>
  </si>
  <si>
    <t>Рабочий монтажник среднего разряда 3,8</t>
  </si>
  <si>
    <t>101-4621</t>
  </si>
  <si>
    <t>ТССЦ Московской обл., 101-4621, приказ Минстроя России №675/пр от 28.02.2017 № 254/пр</t>
  </si>
  <si>
    <t>Шуруп самонарезающий (LN) 3,5/11 мм</t>
  </si>
  <si>
    <t>101-2073</t>
  </si>
  <si>
    <t>ТССЦ Московской обл., 101-2073, приказ Минстроя России №675/пр от 28.02.2017 № 254/пр</t>
  </si>
  <si>
    <t>Нитки суровые</t>
  </si>
  <si>
    <t>101-3593</t>
  </si>
  <si>
    <t>ТССЦ Московской обл., 101-3593, приказ Минстроя России №675/пр от 28.02.2017 № 254/пр</t>
  </si>
  <si>
    <t>Лента киперная 40 мм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</si>
  <si>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</si>
  <si>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</si>
  <si>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</si>
  <si>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113-8040</t>
  </si>
  <si>
    <t>ТССЦ Московской обл., 113-8040, приказ Минстроя России №675/пр от 28.02.2017 № 254/пр</t>
  </si>
  <si>
    <t>Клей БМК-5к</t>
  </si>
  <si>
    <t>030902</t>
  </si>
  <si>
    <t>ТСЭМ Московской обл., 030902, приказ Минстроя России №675/пр от 28.02.2017 № 264/пр</t>
  </si>
  <si>
    <t>Подъемники гидравлические высотой подъема 10 м</t>
  </si>
  <si>
    <t>502-0639</t>
  </si>
  <si>
    <t>ТССЦ Московской обл., 502-0639, приказ Минстроя России №675/пр от 28.02.2017 № 258/пр</t>
  </si>
  <si>
    <t>Муфта</t>
  </si>
  <si>
    <t>509-0166</t>
  </si>
  <si>
    <t>ТССЦ Московской обл., 509-0166, приказ Минстроя России №675/пр от 28.02.2017 № 258/пр</t>
  </si>
  <si>
    <t>Серьга</t>
  </si>
  <si>
    <t>1-2031-90</t>
  </si>
  <si>
    <t>Рабочий монтажник среднего разряда 3,1</t>
  </si>
  <si>
    <t>МР 507/пр Прил.3, Табл.1, п. 4</t>
  </si>
  <si>
    <t>Методика применения сметных норм 507/пр (строит.)</t>
  </si>
  <si>
    <t>Поправка: МР 507/пр Прил.3, Табл.4,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</si>
  <si>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</si>
  <si>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</si>
  <si>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</si>
  <si>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</si>
  <si>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</si>
  <si>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</si>
  <si>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</si>
  <si>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</si>
  <si>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</si>
  <si>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</si>
  <si>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</si>
  <si>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</si>
  <si>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</si>
  <si>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</si>
  <si>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</si>
  <si>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</si>
  <si>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</si>
  <si>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</si>
  <si>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</si>
  <si>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</si>
  <si>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</si>
  <si>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</si>
  <si>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</si>
  <si>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</si>
  <si>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</si>
  <si>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</si>
  <si>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</si>
  <si>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</si>
  <si>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</si>
  <si>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</si>
  <si>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</si>
  <si>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</si>
  <si>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</si>
  <si>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</si>
  <si>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</si>
  <si>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</si>
  <si>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</si>
  <si>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</si>
  <si>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</si>
  <si>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</si>
  <si>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</si>
  <si>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</si>
  <si>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</si>
  <si>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</si>
  <si>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</si>
  <si>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ЗПП</t>
  </si>
  <si>
    <t>Подраздел: Стоимость оборудования</t>
  </si>
  <si>
    <r>
      <t>Оборудование :_x000D_
Шкаф телемеханики  в составе</t>
    </r>
    <r>
      <rPr>
        <i/>
        <sz val="11"/>
        <color rgb="FF821E82"/>
        <rFont val="Arial"/>
        <family val="2"/>
        <charset val="204"/>
      </rPr>
      <t xml:space="preserve">
17 019 497,73 = 16 327 850 +  3% Трансп +  1,2% Заг.скл</t>
    </r>
  </si>
  <si>
    <t>Всего по позиции</t>
  </si>
  <si>
    <t>=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</si>
  <si>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</si>
  <si>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</si>
  <si>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</si>
  <si>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</si>
  <si>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</si>
  <si>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</si>
  <si>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</si>
  <si>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</si>
  <si>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</si>
  <si>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</si>
  <si>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</si>
  <si>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</si>
  <si>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</si>
  <si>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</si>
  <si>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</si>
  <si>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</si>
  <si>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</si>
  <si>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</si>
  <si>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</si>
  <si>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</si>
  <si>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</si>
  <si>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</si>
  <si>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</si>
  <si>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</si>
  <si>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</si>
  <si>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</si>
  <si>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</si>
  <si>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Монтаж оборудования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</si>
  <si>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</si>
  <si>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</si>
  <si>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</si>
  <si>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</si>
  <si>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</si>
  <si>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</si>
  <si>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</si>
  <si>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</si>
  <si>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</si>
  <si>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</si>
  <si>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</si>
  <si>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Подраздел: Монтаж кабельной продукции</t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</si>
  <si>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</si>
  <si>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</si>
  <si>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Дуплексный оптический патч-корд (одномодовый), SC-SC, 25 м (в комплекте шкафа связи)</t>
    </r>
    <r>
      <rPr>
        <i/>
        <sz val="11"/>
        <rFont val="Arial"/>
        <family val="2"/>
        <charset val="204"/>
      </rPr>
      <t xml:space="preserve">
11 747,00 = 11 516,67 +  2% Заг.скл</t>
    </r>
  </si>
  <si>
    <t>Итого прямые затраты по разделу</t>
  </si>
  <si>
    <t>Раздел: ПС 220 кВ Красногорская</t>
  </si>
  <si>
    <r>
      <t>Оборудование :_x000D_
Коммутатор на 24 медных и 2 оптических Еthernet портов</t>
    </r>
    <r>
      <rPr>
        <i/>
        <sz val="11"/>
        <color rgb="FF821E82"/>
        <rFont val="Arial"/>
        <family val="2"/>
        <charset val="204"/>
      </rPr>
      <t xml:space="preserve">
1 362 212,44 = 1 306 854,1 +  3% Трансп +  1,2% Заг.скл</t>
    </r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</si>
  <si>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
ОТ *1,2; ЭМ *1,2; ОТм *1,2; ЗТ *1,2; ЗТм *1,2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</si>
  <si>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</si>
  <si>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</si>
  <si>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r>
      <t>Дуплексный оптический патч-корд (одномодовый), SC-SC, 50 м</t>
    </r>
    <r>
      <rPr>
        <i/>
        <sz val="11"/>
        <rFont val="Arial"/>
        <family val="2"/>
        <charset val="204"/>
      </rPr>
      <t xml:space="preserve">
8 792,40 = 8 620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</si>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</sst>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/>
    <xf numFmtId="0" fontId="26" fillId="0" borderId="0" xfId="0" applyFont="1" applyAlignment="1">
      <alignment vertical="top"/>
    </xf>
    <xf numFmtId="0" fontId="26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left" vertical="top"/>
    </xf>
    <xf numFmtId="0" fontId="24" fillId="0" borderId="1" xfId="0" quotePrefix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6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right" vertical="top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167" fontId="28" fillId="0" borderId="2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9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168" fontId="26" fillId="0" borderId="0" xfId="0" applyNumberFormat="1" applyFont="1" applyAlignment="1">
      <alignment horizontal="right" vertical="top"/>
    </xf>
    <xf numFmtId="0" fontId="26" fillId="0" borderId="0" xfId="0" quotePrefix="1" applyFont="1" applyAlignment="1">
      <alignment horizontal="left" vertical="top" wrapText="1"/>
    </xf>
    <xf numFmtId="0" fontId="29" fillId="0" borderId="0" xfId="0" applyFont="1" applyAlignment="1">
      <alignment horizontal="right" vertical="top" wrapText="1"/>
    </xf>
    <xf numFmtId="0" fontId="26" fillId="0" borderId="0" xfId="0" applyFont="1" applyAlignment="1">
      <alignment horizontal="right" vertical="top" wrapText="1"/>
    </xf>
    <xf numFmtId="166" fontId="29" fillId="0" borderId="0" xfId="0" applyNumberFormat="1" applyFont="1" applyAlignment="1">
      <alignment horizontal="right" vertical="top"/>
    </xf>
    <xf numFmtId="167" fontId="29" fillId="0" borderId="0" xfId="0" applyNumberFormat="1" applyFont="1" applyAlignment="1">
      <alignment horizontal="right" vertical="top"/>
    </xf>
    <xf numFmtId="0" fontId="26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7" fontId="26" fillId="0" borderId="1" xfId="0" applyNumberFormat="1" applyFont="1" applyBorder="1" applyAlignment="1">
      <alignment horizontal="righ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vertical="top" wrapText="1"/>
    </xf>
    <xf numFmtId="0" fontId="26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30" fillId="0" borderId="0" xfId="0" quotePrefix="1" applyFont="1" applyAlignment="1">
      <alignment vertical="top" wrapText="1"/>
    </xf>
    <xf numFmtId="0" fontId="27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righ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12584-82FF-42A3-BCC4-B270D44DCB99}">
  <sheetPr>
    <pageSetUpPr fitToPage="1"/>
  </sheetPr>
  <dimension ref="A1:CW630"/>
  <sheetViews>
    <sheetView tabSelected="1" zoomScaleNormal="100" workbookViewId="0">
      <selection activeCell="A457" sqref="A45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17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478</v>
      </c>
      <c r="B2" s="11"/>
      <c r="C2" s="11"/>
      <c r="D2" s="11"/>
      <c r="E2" s="11"/>
      <c r="F2" s="13" t="s">
        <v>515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479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480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481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482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483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484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485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02-01-11 Телемеханизация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486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02-01-11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Телемеханизация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487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488</v>
      </c>
      <c r="B29" s="14"/>
      <c r="C29" s="29" t="s">
        <v>516</v>
      </c>
      <c r="D29" s="14" t="s">
        <v>489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490</v>
      </c>
      <c r="B31" s="14"/>
      <c r="C31" s="31" t="s">
        <v>20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491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517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492</v>
      </c>
      <c r="B36" s="24"/>
      <c r="C36" s="124">
        <f>C39+C40+C41+C42</f>
        <v>18824.309999999998</v>
      </c>
      <c r="D36" s="123">
        <f>D39+D40+D41+D42</f>
        <v>2759.01</v>
      </c>
      <c r="E36" s="36"/>
      <c r="F36" s="14" t="s">
        <v>493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24"/>
      <c r="D37" s="124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494</v>
      </c>
      <c r="C38" s="126"/>
      <c r="D38" s="125"/>
      <c r="E38" s="39"/>
      <c r="F38" s="14"/>
      <c r="G38" s="14" t="s">
        <v>495</v>
      </c>
      <c r="H38" s="24"/>
      <c r="I38" s="126">
        <f>ROUND(SUM(AR50:AR623)/1000, 2)</f>
        <v>100.79</v>
      </c>
      <c r="J38" s="126">
        <f>ROUND((SUM(S50:S623))/1000, 2)</f>
        <v>1.98</v>
      </c>
      <c r="K38" s="14" t="s">
        <v>493</v>
      </c>
      <c r="L38" s="24"/>
    </row>
    <row r="39" spans="1:12" ht="14.25" customHeight="1" x14ac:dyDescent="0.2">
      <c r="A39" s="24"/>
      <c r="B39" s="35" t="s">
        <v>496</v>
      </c>
      <c r="C39" s="124">
        <f>ROUND((Source!P519)/1000, 2)</f>
        <v>12.25</v>
      </c>
      <c r="D39" s="123">
        <f>ROUND((SUM(BH50:BH623)+SUMIF(CD50:CD623, 1, AG50:AG623)+SUMIF(CD50:CD623, 1, AF50:AF623))/1000, 2)</f>
        <v>1.35</v>
      </c>
      <c r="E39" s="36"/>
      <c r="F39" s="14" t="s">
        <v>493</v>
      </c>
      <c r="G39" s="14" t="s">
        <v>497</v>
      </c>
      <c r="H39" s="24"/>
      <c r="I39" s="14"/>
      <c r="J39" s="127">
        <f>Source!P524</f>
        <v>207.47640000000001</v>
      </c>
      <c r="K39" s="14" t="s">
        <v>498</v>
      </c>
      <c r="L39" s="24"/>
    </row>
    <row r="40" spans="1:12" ht="14.25" customHeight="1" x14ac:dyDescent="0.2">
      <c r="A40" s="24"/>
      <c r="B40" s="35" t="s">
        <v>499</v>
      </c>
      <c r="C40" s="124">
        <f>ROUND((Source!P520)/1000, 2)</f>
        <v>430.35</v>
      </c>
      <c r="D40" s="123">
        <f>ROUND((SUM(BI50:BI623)+SUMIF(CD50:CD623, 2, AG50:AG623)+SUMIF(CD50:CD623, 2, AF50:AF623))/1000, 2)</f>
        <v>30.4</v>
      </c>
      <c r="E40" s="36"/>
      <c r="F40" s="14" t="s">
        <v>493</v>
      </c>
      <c r="G40" s="14" t="s">
        <v>500</v>
      </c>
      <c r="H40" s="24"/>
      <c r="I40" s="14"/>
      <c r="J40" s="127">
        <f>Source!P525</f>
        <v>3.2576999999999998</v>
      </c>
      <c r="K40" s="14" t="s">
        <v>498</v>
      </c>
      <c r="L40" s="24"/>
    </row>
    <row r="41" spans="1:12" ht="14.25" customHeight="1" x14ac:dyDescent="0.2">
      <c r="A41" s="24"/>
      <c r="B41" s="35" t="s">
        <v>501</v>
      </c>
      <c r="C41" s="124">
        <f>ROUND((Source!P511)/1000, 2)</f>
        <v>18381.71</v>
      </c>
      <c r="D41" s="123">
        <f>ROUND((SUM(BJ50:BJ623)+SUM(AH50:AH623))/1000, 2)</f>
        <v>2727.26</v>
      </c>
      <c r="E41" s="36"/>
      <c r="F41" s="14" t="s">
        <v>493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502</v>
      </c>
      <c r="C42" s="124">
        <f>ROUND((Source!P521)/1000, 2)</f>
        <v>0</v>
      </c>
      <c r="D42" s="123">
        <f>ROUND((SUM(BL50:BL623)+SUMIF(CD50:CD623, 4, AG50:AG623)+SUM(BM50:BM623)+SUM(BN50:BN623)+SUMIF(CD50:CD623, 4, AF50:AF623))/1000, 2)</f>
        <v>0</v>
      </c>
      <c r="E42" s="40"/>
      <c r="F42" s="14" t="s">
        <v>493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503</v>
      </c>
      <c r="B44" s="45" t="s">
        <v>504</v>
      </c>
      <c r="C44" s="45" t="s">
        <v>505</v>
      </c>
      <c r="D44" s="45" t="s">
        <v>506</v>
      </c>
      <c r="E44" s="43" t="s">
        <v>507</v>
      </c>
      <c r="F44" s="42"/>
      <c r="G44" s="49"/>
      <c r="H44" s="43" t="s">
        <v>508</v>
      </c>
      <c r="I44" s="42"/>
      <c r="J44" s="57"/>
      <c r="K44" s="54" t="s">
        <v>509</v>
      </c>
      <c r="L44" s="45" t="s">
        <v>510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511</v>
      </c>
      <c r="F48" s="60" t="s">
        <v>512</v>
      </c>
      <c r="G48" s="61" t="s">
        <v>513</v>
      </c>
      <c r="H48" s="60" t="s">
        <v>511</v>
      </c>
      <c r="I48" s="60" t="s">
        <v>512</v>
      </c>
      <c r="J48" s="62" t="s">
        <v>514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518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3" spans="1:82" ht="16.5" x14ac:dyDescent="0.2">
      <c r="A53" s="66" t="s">
        <v>519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</row>
    <row r="54" spans="1:82" ht="57" x14ac:dyDescent="0.2">
      <c r="A54" s="71" t="s">
        <v>25</v>
      </c>
      <c r="B54" s="72" t="str">
        <f>Source!F33</f>
        <v>Конъюктурный анализ п.448</v>
      </c>
      <c r="C54" s="72" t="s">
        <v>520</v>
      </c>
      <c r="D54" s="73" t="str">
        <f>Source!H33</f>
        <v>шт.</v>
      </c>
      <c r="E54" s="74">
        <f>Source!K33</f>
        <v>1</v>
      </c>
      <c r="F54" s="74"/>
      <c r="G54" s="74">
        <f>Source!I33</f>
        <v>1</v>
      </c>
      <c r="H54" s="75">
        <f>Source!AL33</f>
        <v>17019497.73</v>
      </c>
      <c r="I54" s="76"/>
      <c r="J54" s="75">
        <f>ROUND(L54/K54, 2)</f>
        <v>2525148.0699999998</v>
      </c>
      <c r="K54" s="76">
        <f>IF(Source!BC33&lt;&gt; 0, Source!BC33, 1)</f>
        <v>6.74</v>
      </c>
      <c r="L54" s="77">
        <f>Source!HH33</f>
        <v>17019498</v>
      </c>
    </row>
    <row r="55" spans="1:82" ht="15" x14ac:dyDescent="0.2">
      <c r="A55" s="67"/>
      <c r="B55" s="67"/>
      <c r="C55" s="78" t="s">
        <v>521</v>
      </c>
      <c r="D55" s="78"/>
      <c r="E55" s="78"/>
      <c r="F55" s="78"/>
      <c r="G55" s="78"/>
      <c r="H55" s="78"/>
      <c r="I55" s="79">
        <f>J54</f>
        <v>2525148.0699999998</v>
      </c>
      <c r="J55" s="79"/>
      <c r="K55" s="80">
        <f>L54</f>
        <v>17019498</v>
      </c>
      <c r="L55" s="80"/>
      <c r="O55" s="81">
        <f>J54</f>
        <v>2525148.0699999998</v>
      </c>
      <c r="P55">
        <f>0</f>
        <v>0</v>
      </c>
      <c r="R55" t="s">
        <v>522</v>
      </c>
      <c r="S55">
        <f>0</f>
        <v>0</v>
      </c>
      <c r="X55">
        <f>0</f>
        <v>0</v>
      </c>
      <c r="Z55" t="s">
        <v>522</v>
      </c>
      <c r="AA55" s="81">
        <f>J54</f>
        <v>2525148.0699999998</v>
      </c>
      <c r="AC55" s="81">
        <f>J54</f>
        <v>2525148.0699999998</v>
      </c>
      <c r="AD55">
        <f>ROUND((Source!AT33/100)*((ROUND(Source!AF33*Source!I33, 2)+ROUND(Source!AE33*Source!I33, 2))), 2)</f>
        <v>0</v>
      </c>
      <c r="AE55">
        <f>ROUND((Source!AU33/100)*((ROUND(Source!AF33*Source!I33, 2)+ROUND(Source!AE33*Source!I33, 2))), 2)</f>
        <v>0</v>
      </c>
      <c r="AN55" s="82">
        <f>L54</f>
        <v>17019498</v>
      </c>
      <c r="AO55">
        <f>0</f>
        <v>0</v>
      </c>
      <c r="AQ55" t="s">
        <v>522</v>
      </c>
      <c r="AR55">
        <f>0</f>
        <v>0</v>
      </c>
      <c r="AT55">
        <f>0</f>
        <v>0</v>
      </c>
      <c r="AV55" t="s">
        <v>522</v>
      </c>
      <c r="AW55" s="82">
        <f>L54</f>
        <v>17019498</v>
      </c>
      <c r="AY55" s="82">
        <f>L54</f>
        <v>17019498</v>
      </c>
      <c r="AZ55">
        <f>Source!X33</f>
        <v>0</v>
      </c>
      <c r="BA55">
        <f>Source!Y33</f>
        <v>0</v>
      </c>
      <c r="BJ55" s="81">
        <f>J54</f>
        <v>2525148.0699999998</v>
      </c>
      <c r="BK55" s="82">
        <f>L54</f>
        <v>17019498</v>
      </c>
      <c r="CD55">
        <v>3</v>
      </c>
    </row>
    <row r="57" spans="1:82" ht="15" hidden="1" x14ac:dyDescent="0.2">
      <c r="A57" s="88"/>
      <c r="B57" s="89"/>
      <c r="C57" s="90" t="s">
        <v>523</v>
      </c>
      <c r="D57" s="90"/>
      <c r="E57" s="90"/>
      <c r="F57" s="90"/>
      <c r="G57" s="90"/>
      <c r="H57" s="90"/>
      <c r="I57" s="91"/>
      <c r="J57" s="92">
        <f>J59+J60+J66+J70</f>
        <v>0</v>
      </c>
      <c r="K57" s="92"/>
      <c r="L57" s="93">
        <f>L59+L60+L66+L70</f>
        <v>0</v>
      </c>
    </row>
    <row r="58" spans="1:82" ht="14.25" hidden="1" x14ac:dyDescent="0.2">
      <c r="A58" s="68"/>
      <c r="B58" s="84"/>
      <c r="C58" s="94" t="s">
        <v>524</v>
      </c>
      <c r="D58" s="85"/>
      <c r="E58" s="85"/>
      <c r="F58" s="85"/>
      <c r="G58" s="85"/>
      <c r="H58" s="85"/>
      <c r="I58" s="69"/>
      <c r="J58" s="86"/>
      <c r="K58" s="86"/>
      <c r="L58" s="87"/>
    </row>
    <row r="59" spans="1:82" ht="14.25" hidden="1" x14ac:dyDescent="0.2">
      <c r="A59" s="68"/>
      <c r="B59" s="84"/>
      <c r="C59" s="85" t="s">
        <v>525</v>
      </c>
      <c r="D59" s="85"/>
      <c r="E59" s="85"/>
      <c r="F59" s="85"/>
      <c r="G59" s="85"/>
      <c r="H59" s="85"/>
      <c r="I59" s="69"/>
      <c r="J59" s="86">
        <f>SUM(S53:S55)</f>
        <v>0</v>
      </c>
      <c r="K59" s="86"/>
      <c r="L59" s="87">
        <f>SUM(AR53:AR55)</f>
        <v>0</v>
      </c>
    </row>
    <row r="60" spans="1:82" ht="14.25" hidden="1" x14ac:dyDescent="0.2">
      <c r="A60" s="68"/>
      <c r="B60" s="84"/>
      <c r="C60" s="85" t="s">
        <v>526</v>
      </c>
      <c r="D60" s="85"/>
      <c r="E60" s="85"/>
      <c r="F60" s="85"/>
      <c r="G60" s="85"/>
      <c r="H60" s="85"/>
      <c r="I60" s="69"/>
      <c r="J60" s="86">
        <f>J62+J65</f>
        <v>0</v>
      </c>
      <c r="K60" s="86"/>
      <c r="L60" s="87">
        <f>L62+L65</f>
        <v>0</v>
      </c>
    </row>
    <row r="61" spans="1:82" ht="14.25" hidden="1" x14ac:dyDescent="0.2">
      <c r="A61" s="68"/>
      <c r="B61" s="84"/>
      <c r="C61" s="94" t="s">
        <v>527</v>
      </c>
      <c r="D61" s="85"/>
      <c r="E61" s="85"/>
      <c r="F61" s="85"/>
      <c r="G61" s="85"/>
      <c r="H61" s="85"/>
      <c r="I61" s="69"/>
      <c r="J61" s="86"/>
      <c r="K61" s="86"/>
      <c r="L61" s="87"/>
    </row>
    <row r="62" spans="1:82" ht="14.25" hidden="1" x14ac:dyDescent="0.2">
      <c r="A62" s="68"/>
      <c r="B62" s="84"/>
      <c r="C62" s="85" t="s">
        <v>528</v>
      </c>
      <c r="D62" s="85"/>
      <c r="E62" s="85"/>
      <c r="F62" s="85"/>
      <c r="G62" s="85"/>
      <c r="H62" s="85"/>
      <c r="I62" s="69"/>
      <c r="J62" s="86">
        <f>SUM(P53:P55)</f>
        <v>0</v>
      </c>
      <c r="K62" s="86"/>
      <c r="L62" s="87">
        <f>SUM(AO53:AO55)</f>
        <v>0</v>
      </c>
    </row>
    <row r="63" spans="1:82" ht="14.25" hidden="1" x14ac:dyDescent="0.2">
      <c r="A63" s="68"/>
      <c r="B63" s="84"/>
      <c r="C63" s="94" t="s">
        <v>529</v>
      </c>
      <c r="D63" s="85"/>
      <c r="E63" s="85"/>
      <c r="F63" s="85"/>
      <c r="G63" s="85"/>
      <c r="H63" s="85"/>
      <c r="I63" s="69"/>
      <c r="J63" s="86"/>
      <c r="K63" s="86"/>
      <c r="L63" s="87"/>
    </row>
    <row r="64" spans="1:82" ht="14.25" hidden="1" x14ac:dyDescent="0.2">
      <c r="A64" s="68"/>
      <c r="B64" s="84"/>
      <c r="C64" s="85" t="s">
        <v>530</v>
      </c>
      <c r="D64" s="85"/>
      <c r="E64" s="85"/>
      <c r="F64" s="85"/>
      <c r="G64" s="85"/>
      <c r="H64" s="85"/>
      <c r="I64" s="69"/>
      <c r="J64" s="86">
        <f>SUM(X53:X55)</f>
        <v>0</v>
      </c>
      <c r="K64" s="86"/>
      <c r="L64" s="87">
        <f>SUM(AT53:AT55)</f>
        <v>0</v>
      </c>
    </row>
    <row r="65" spans="1:12" ht="14.25" hidden="1" x14ac:dyDescent="0.2">
      <c r="A65" s="68"/>
      <c r="B65" s="84"/>
      <c r="C65" s="85" t="s">
        <v>531</v>
      </c>
      <c r="D65" s="85"/>
      <c r="E65" s="85"/>
      <c r="F65" s="85"/>
      <c r="G65" s="85"/>
      <c r="H65" s="85"/>
      <c r="I65" s="69"/>
      <c r="J65" s="86">
        <f>SUM(Z53:Z55)</f>
        <v>0</v>
      </c>
      <c r="K65" s="86"/>
      <c r="L65" s="87">
        <f>SUM(AV53:AV55)</f>
        <v>0</v>
      </c>
    </row>
    <row r="66" spans="1:12" ht="14.25" hidden="1" x14ac:dyDescent="0.2">
      <c r="A66" s="68"/>
      <c r="B66" s="84"/>
      <c r="C66" s="85" t="s">
        <v>532</v>
      </c>
      <c r="D66" s="85"/>
      <c r="E66" s="85"/>
      <c r="F66" s="85"/>
      <c r="G66" s="85"/>
      <c r="H66" s="85"/>
      <c r="I66" s="69"/>
      <c r="J66" s="86">
        <f>J68+J69</f>
        <v>0</v>
      </c>
      <c r="K66" s="86"/>
      <c r="L66" s="87">
        <f>L68+L69</f>
        <v>0</v>
      </c>
    </row>
    <row r="67" spans="1:12" ht="14.25" hidden="1" x14ac:dyDescent="0.2">
      <c r="A67" s="68"/>
      <c r="B67" s="84"/>
      <c r="C67" s="94" t="s">
        <v>527</v>
      </c>
      <c r="D67" s="85"/>
      <c r="E67" s="85"/>
      <c r="F67" s="85"/>
      <c r="G67" s="85"/>
      <c r="H67" s="85"/>
      <c r="I67" s="69"/>
      <c r="J67" s="86"/>
      <c r="K67" s="86"/>
      <c r="L67" s="87"/>
    </row>
    <row r="68" spans="1:12" ht="14.25" hidden="1" x14ac:dyDescent="0.2">
      <c r="A68" s="68"/>
      <c r="B68" s="84"/>
      <c r="C68" s="85" t="s">
        <v>533</v>
      </c>
      <c r="D68" s="85"/>
      <c r="E68" s="85"/>
      <c r="F68" s="85"/>
      <c r="G68" s="85"/>
      <c r="H68" s="85"/>
      <c r="I68" s="69"/>
      <c r="J68" s="86">
        <f>SUM(AA53:AA55)-SUM(BJ53:BJ55)</f>
        <v>0</v>
      </c>
      <c r="K68" s="86"/>
      <c r="L68" s="87">
        <f>SUM(AW53:AW55)-SUM(BK53:BK55)</f>
        <v>0</v>
      </c>
    </row>
    <row r="69" spans="1:12" ht="14.25" hidden="1" x14ac:dyDescent="0.2">
      <c r="A69" s="68"/>
      <c r="B69" s="84"/>
      <c r="C69" s="85" t="s">
        <v>534</v>
      </c>
      <c r="D69" s="85"/>
      <c r="E69" s="85"/>
      <c r="F69" s="85"/>
      <c r="G69" s="85"/>
      <c r="H69" s="85"/>
      <c r="I69" s="69"/>
      <c r="J69" s="86">
        <f>SUM(BC53:BC55)</f>
        <v>0</v>
      </c>
      <c r="K69" s="86"/>
      <c r="L69" s="87">
        <f>SUM(BC53:BC55)</f>
        <v>0</v>
      </c>
    </row>
    <row r="70" spans="1:12" ht="14.25" hidden="1" x14ac:dyDescent="0.2">
      <c r="A70" s="68"/>
      <c r="B70" s="84"/>
      <c r="C70" s="85" t="s">
        <v>535</v>
      </c>
      <c r="D70" s="85"/>
      <c r="E70" s="85"/>
      <c r="F70" s="85"/>
      <c r="G70" s="85"/>
      <c r="H70" s="85"/>
      <c r="I70" s="69"/>
      <c r="J70" s="86">
        <f>SUM(AF53:AF55)</f>
        <v>0</v>
      </c>
      <c r="K70" s="86"/>
      <c r="L70" s="87">
        <f>SUM(BB53:BB55)</f>
        <v>0</v>
      </c>
    </row>
    <row r="71" spans="1:12" ht="14.25" hidden="1" x14ac:dyDescent="0.2">
      <c r="A71" s="68"/>
      <c r="B71" s="84"/>
      <c r="C71" s="85" t="s">
        <v>536</v>
      </c>
      <c r="D71" s="85"/>
      <c r="E71" s="85"/>
      <c r="F71" s="85"/>
      <c r="G71" s="85"/>
      <c r="H71" s="85"/>
      <c r="I71" s="69"/>
      <c r="J71" s="86">
        <f>SUM(S53:S55)+SUM(X53:X55)+SUM(Z53:Z55)</f>
        <v>0</v>
      </c>
      <c r="K71" s="86"/>
      <c r="L71" s="87">
        <f>SUM(AR53:AR55)+SUM(AT53:AT55)+SUM(AV53:AV55)</f>
        <v>0</v>
      </c>
    </row>
    <row r="72" spans="1:12" ht="14.25" hidden="1" x14ac:dyDescent="0.2">
      <c r="A72" s="68"/>
      <c r="B72" s="84"/>
      <c r="C72" s="85" t="s">
        <v>537</v>
      </c>
      <c r="D72" s="85"/>
      <c r="E72" s="85"/>
      <c r="F72" s="85"/>
      <c r="G72" s="85"/>
      <c r="H72" s="85"/>
      <c r="I72" s="69"/>
      <c r="J72" s="86">
        <f>SUM(AD53:AD55)</f>
        <v>0</v>
      </c>
      <c r="K72" s="86"/>
      <c r="L72" s="87">
        <f>SUM(AZ53:AZ55)</f>
        <v>0</v>
      </c>
    </row>
    <row r="73" spans="1:12" ht="14.25" hidden="1" x14ac:dyDescent="0.2">
      <c r="A73" s="68"/>
      <c r="B73" s="84"/>
      <c r="C73" s="85" t="s">
        <v>538</v>
      </c>
      <c r="D73" s="85"/>
      <c r="E73" s="85"/>
      <c r="F73" s="85"/>
      <c r="G73" s="85"/>
      <c r="H73" s="85"/>
      <c r="I73" s="69"/>
      <c r="J73" s="86">
        <f>SUM(AE53:AE55)</f>
        <v>0</v>
      </c>
      <c r="K73" s="86"/>
      <c r="L73" s="87">
        <f>SUM(BA53:BA55)</f>
        <v>0</v>
      </c>
    </row>
    <row r="74" spans="1:12" ht="14.25" x14ac:dyDescent="0.2">
      <c r="A74" s="68"/>
      <c r="B74" s="84"/>
      <c r="C74" s="85" t="s">
        <v>539</v>
      </c>
      <c r="D74" s="85"/>
      <c r="E74" s="85"/>
      <c r="F74" s="85"/>
      <c r="G74" s="85"/>
      <c r="H74" s="85"/>
      <c r="I74" s="69"/>
      <c r="J74" s="86">
        <f>J76+J77</f>
        <v>2525148.0699999998</v>
      </c>
      <c r="K74" s="86"/>
      <c r="L74" s="87">
        <f>L76+L77</f>
        <v>17019498</v>
      </c>
    </row>
    <row r="75" spans="1:12" ht="14.25" x14ac:dyDescent="0.2">
      <c r="A75" s="68"/>
      <c r="B75" s="84"/>
      <c r="C75" s="94" t="s">
        <v>524</v>
      </c>
      <c r="D75" s="85"/>
      <c r="E75" s="85"/>
      <c r="F75" s="85"/>
      <c r="G75" s="85"/>
      <c r="H75" s="85"/>
      <c r="I75" s="69"/>
      <c r="J75" s="86"/>
      <c r="K75" s="86"/>
      <c r="L75" s="87"/>
    </row>
    <row r="76" spans="1:12" ht="14.25" x14ac:dyDescent="0.2">
      <c r="A76" s="68"/>
      <c r="B76" s="84"/>
      <c r="C76" s="85" t="s">
        <v>540</v>
      </c>
      <c r="D76" s="85"/>
      <c r="E76" s="85"/>
      <c r="F76" s="85"/>
      <c r="G76" s="85"/>
      <c r="H76" s="85"/>
      <c r="I76" s="69"/>
      <c r="J76" s="86">
        <f>SUM(BJ53:BJ55)</f>
        <v>2525148.0699999998</v>
      </c>
      <c r="K76" s="86"/>
      <c r="L76" s="87">
        <f>SUM(BK53:BK55)</f>
        <v>17019498</v>
      </c>
    </row>
    <row r="77" spans="1:12" ht="14.25" hidden="1" x14ac:dyDescent="0.2">
      <c r="A77" s="68"/>
      <c r="B77" s="84"/>
      <c r="C77" s="85" t="s">
        <v>541</v>
      </c>
      <c r="D77" s="85"/>
      <c r="E77" s="85"/>
      <c r="F77" s="85"/>
      <c r="G77" s="85"/>
      <c r="H77" s="85"/>
      <c r="I77" s="69"/>
      <c r="J77" s="86">
        <f>SUM(AH53:AH55)</f>
        <v>0</v>
      </c>
      <c r="K77" s="86"/>
      <c r="L77" s="87">
        <f>SUM(BD53:BD55)</f>
        <v>0</v>
      </c>
    </row>
    <row r="78" spans="1:12" ht="14.25" hidden="1" x14ac:dyDescent="0.2">
      <c r="A78" s="68"/>
      <c r="B78" s="84"/>
      <c r="C78" s="85" t="s">
        <v>542</v>
      </c>
      <c r="D78" s="85"/>
      <c r="E78" s="85"/>
      <c r="F78" s="85"/>
      <c r="G78" s="85"/>
      <c r="H78" s="85"/>
      <c r="I78" s="69"/>
      <c r="J78" s="86">
        <f>SUM(BL53:BL55)</f>
        <v>0</v>
      </c>
      <c r="K78" s="86"/>
      <c r="L78" s="87"/>
    </row>
    <row r="79" spans="1:12" ht="14.25" hidden="1" x14ac:dyDescent="0.2">
      <c r="A79" s="68"/>
      <c r="B79" s="84"/>
      <c r="C79" s="85" t="s">
        <v>543</v>
      </c>
      <c r="D79" s="85"/>
      <c r="E79" s="85"/>
      <c r="F79" s="85"/>
      <c r="G79" s="85"/>
      <c r="H79" s="85"/>
      <c r="I79" s="69"/>
      <c r="J79" s="86">
        <f>SUM(BN53:BN55)</f>
        <v>0</v>
      </c>
      <c r="K79" s="86"/>
      <c r="L79" s="87">
        <f>SUM(BO53:BO55)</f>
        <v>0</v>
      </c>
    </row>
    <row r="80" spans="1:12" ht="15" x14ac:dyDescent="0.2">
      <c r="A80" s="88"/>
      <c r="B80" s="89"/>
      <c r="C80" s="90" t="s">
        <v>544</v>
      </c>
      <c r="D80" s="90"/>
      <c r="E80" s="90"/>
      <c r="F80" s="90"/>
      <c r="G80" s="90"/>
      <c r="H80" s="90"/>
      <c r="I80" s="91"/>
      <c r="J80" s="92">
        <f>J57+J72+J73+J74+J78+J79</f>
        <v>2525148.0699999998</v>
      </c>
      <c r="K80" s="92"/>
      <c r="L80" s="93">
        <f>L57+L72+L73+L74+L78+L79</f>
        <v>17019498</v>
      </c>
    </row>
    <row r="81" spans="1:12" ht="14.25" x14ac:dyDescent="0.2">
      <c r="A81" s="68"/>
      <c r="B81" s="84"/>
      <c r="C81" s="94" t="s">
        <v>545</v>
      </c>
      <c r="D81" s="85"/>
      <c r="E81" s="85"/>
      <c r="F81" s="85"/>
      <c r="G81" s="85"/>
      <c r="H81" s="85"/>
      <c r="I81" s="69"/>
      <c r="J81" s="86"/>
      <c r="K81" s="86"/>
      <c r="L81" s="87"/>
    </row>
    <row r="82" spans="1:12" ht="14.25" hidden="1" x14ac:dyDescent="0.2">
      <c r="A82" s="68"/>
      <c r="B82" s="84"/>
      <c r="C82" s="85" t="s">
        <v>546</v>
      </c>
      <c r="D82" s="85"/>
      <c r="E82" s="85"/>
      <c r="F82" s="85"/>
      <c r="G82" s="85"/>
      <c r="H82" s="85"/>
      <c r="I82" s="69"/>
      <c r="J82" s="86">
        <f>SUM(AB53:AB55)</f>
        <v>0</v>
      </c>
      <c r="K82" s="86"/>
      <c r="L82" s="87">
        <f>SUM(AX53:AX55)</f>
        <v>0</v>
      </c>
    </row>
    <row r="83" spans="1:12" ht="14.25" x14ac:dyDescent="0.2">
      <c r="A83" s="68"/>
      <c r="B83" s="84"/>
      <c r="C83" s="85" t="s">
        <v>547</v>
      </c>
      <c r="D83" s="85"/>
      <c r="E83" s="85"/>
      <c r="F83" s="85"/>
      <c r="G83" s="85"/>
      <c r="H83" s="85"/>
      <c r="I83" s="69"/>
      <c r="J83" s="86">
        <f>SUM(AC53:AC55)</f>
        <v>2525148.0699999998</v>
      </c>
      <c r="K83" s="86"/>
      <c r="L83" s="87">
        <f>SUM(AY53:AY55)</f>
        <v>17019498</v>
      </c>
    </row>
    <row r="84" spans="1:12" ht="14.25" hidden="1" customHeight="1" x14ac:dyDescent="0.2">
      <c r="A84" s="68"/>
      <c r="B84" s="84"/>
      <c r="C84" s="85" t="s">
        <v>548</v>
      </c>
      <c r="D84" s="85"/>
      <c r="E84" s="85"/>
      <c r="F84" s="95"/>
      <c r="G84" s="96">
        <f>Source!P57</f>
        <v>0</v>
      </c>
      <c r="H84" s="68"/>
      <c r="I84" s="68"/>
      <c r="J84" s="68"/>
      <c r="K84" s="68"/>
      <c r="L84" s="68"/>
    </row>
    <row r="85" spans="1:12" ht="14.25" hidden="1" customHeight="1" x14ac:dyDescent="0.2">
      <c r="A85" s="68"/>
      <c r="B85" s="84"/>
      <c r="C85" s="85" t="s">
        <v>549</v>
      </c>
      <c r="D85" s="85"/>
      <c r="E85" s="85"/>
      <c r="F85" s="95"/>
      <c r="G85" s="96">
        <f>Source!P58</f>
        <v>0</v>
      </c>
      <c r="H85" s="68"/>
      <c r="I85" s="68"/>
      <c r="J85" s="68"/>
      <c r="K85" s="68"/>
      <c r="L85" s="68"/>
    </row>
    <row r="88" spans="1:12" ht="16.5" x14ac:dyDescent="0.2">
      <c r="A88" s="66" t="s">
        <v>550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</row>
    <row r="89" spans="1:12" ht="42.75" x14ac:dyDescent="0.2">
      <c r="A89" s="97" t="s">
        <v>87</v>
      </c>
      <c r="B89" s="83" t="str">
        <f>Source!F70</f>
        <v>м08-03-573-1</v>
      </c>
      <c r="C89" s="83" t="str">
        <f>Source!G70</f>
        <v>Пульт управления напольный, высота до 1200 мм, глубина и ширина по фронту до 700х600 мм</v>
      </c>
      <c r="D89" s="98" t="str">
        <f>Source!H70</f>
        <v>1  ШТ.</v>
      </c>
      <c r="E89" s="69">
        <f>Source!K70</f>
        <v>1</v>
      </c>
      <c r="F89" s="69"/>
      <c r="G89" s="69">
        <f>Source!I70</f>
        <v>1</v>
      </c>
      <c r="H89" s="86"/>
      <c r="I89" s="99"/>
      <c r="J89" s="86"/>
      <c r="K89" s="99"/>
      <c r="L89" s="87"/>
    </row>
    <row r="90" spans="1:12" ht="14.25" x14ac:dyDescent="0.2">
      <c r="A90" s="83"/>
      <c r="B90" s="99">
        <v>1</v>
      </c>
      <c r="C90" s="83" t="s">
        <v>551</v>
      </c>
      <c r="D90" s="98"/>
      <c r="E90" s="69"/>
      <c r="F90" s="69"/>
      <c r="G90" s="69"/>
      <c r="H90" s="86">
        <f>Source!AO70</f>
        <v>23.51</v>
      </c>
      <c r="I90" s="99"/>
      <c r="J90" s="86">
        <f>ROUND(Source!AF70*Source!I70, 2)</f>
        <v>23.51</v>
      </c>
      <c r="K90" s="99">
        <f>IF(Source!BA70&lt;&gt; 0, Source!BA70, 1)</f>
        <v>50.93</v>
      </c>
      <c r="L90" s="87">
        <f>Source!S70</f>
        <v>1197</v>
      </c>
    </row>
    <row r="91" spans="1:12" ht="14.25" x14ac:dyDescent="0.2">
      <c r="A91" s="83"/>
      <c r="B91" s="99">
        <v>2</v>
      </c>
      <c r="C91" s="83" t="s">
        <v>552</v>
      </c>
      <c r="D91" s="98"/>
      <c r="E91" s="69"/>
      <c r="F91" s="69"/>
      <c r="G91" s="69"/>
      <c r="H91" s="86">
        <f>Source!AM70</f>
        <v>76.98</v>
      </c>
      <c r="I91" s="99"/>
      <c r="J91" s="86">
        <f>ROUND((((Source!ET70)-(Source!EU70))+Source!AE70)*Source!I70, 2)</f>
        <v>76.98</v>
      </c>
      <c r="K91" s="99">
        <f>IF(Source!BB70&lt;&gt; 0, Source!BB70, 1)</f>
        <v>15.52</v>
      </c>
      <c r="L91" s="87">
        <f>Source!Q70</f>
        <v>1195</v>
      </c>
    </row>
    <row r="92" spans="1:12" ht="14.25" x14ac:dyDescent="0.2">
      <c r="A92" s="83"/>
      <c r="B92" s="99">
        <v>3</v>
      </c>
      <c r="C92" s="83" t="s">
        <v>553</v>
      </c>
      <c r="D92" s="98"/>
      <c r="E92" s="69"/>
      <c r="F92" s="69"/>
      <c r="G92" s="69"/>
      <c r="H92" s="86">
        <f>Source!AN70</f>
        <v>6.76</v>
      </c>
      <c r="I92" s="99"/>
      <c r="J92" s="100">
        <f>ROUND(Source!AE70*Source!I70, 2)</f>
        <v>6.76</v>
      </c>
      <c r="K92" s="99">
        <f>IF(Source!BS70&lt;&gt; 0, Source!BS70, 1)</f>
        <v>50.93</v>
      </c>
      <c r="L92" s="101">
        <f>Source!R70</f>
        <v>344</v>
      </c>
    </row>
    <row r="93" spans="1:12" ht="14.25" x14ac:dyDescent="0.2">
      <c r="A93" s="83"/>
      <c r="B93" s="99">
        <v>4</v>
      </c>
      <c r="C93" s="83" t="s">
        <v>554</v>
      </c>
      <c r="D93" s="98"/>
      <c r="E93" s="69"/>
      <c r="F93" s="69"/>
      <c r="G93" s="69"/>
      <c r="H93" s="86">
        <f>Source!AL70</f>
        <v>6.45</v>
      </c>
      <c r="I93" s="99"/>
      <c r="J93" s="86">
        <f>ROUND(Source!AC70*Source!I70, 2)</f>
        <v>6.45</v>
      </c>
      <c r="K93" s="99">
        <f>IF(Source!BC70&lt;&gt; 0, Source!BC70, 1)</f>
        <v>13.9</v>
      </c>
      <c r="L93" s="87">
        <f>Source!P70</f>
        <v>90</v>
      </c>
    </row>
    <row r="94" spans="1:12" ht="14.25" x14ac:dyDescent="0.2">
      <c r="A94" s="83"/>
      <c r="B94" s="83"/>
      <c r="C94" s="83" t="s">
        <v>555</v>
      </c>
      <c r="D94" s="98" t="s">
        <v>498</v>
      </c>
      <c r="E94" s="69">
        <f>Source!AQ70</f>
        <v>2.37</v>
      </c>
      <c r="F94" s="69"/>
      <c r="G94" s="69">
        <f>ROUND(Source!U70, 7)</f>
        <v>2.37</v>
      </c>
      <c r="H94" s="86"/>
      <c r="I94" s="99"/>
      <c r="J94" s="86"/>
      <c r="K94" s="99"/>
      <c r="L94" s="87"/>
    </row>
    <row r="95" spans="1:12" ht="14.25" x14ac:dyDescent="0.2">
      <c r="A95" s="83"/>
      <c r="B95" s="83"/>
      <c r="C95" s="102" t="s">
        <v>556</v>
      </c>
      <c r="D95" s="103" t="s">
        <v>498</v>
      </c>
      <c r="E95" s="104">
        <f>Source!AR70</f>
        <v>0.59</v>
      </c>
      <c r="F95" s="104"/>
      <c r="G95" s="104">
        <f>ROUND(Source!V70, 7)</f>
        <v>0.59</v>
      </c>
      <c r="H95" s="105"/>
      <c r="I95" s="106"/>
      <c r="J95" s="105"/>
      <c r="K95" s="106"/>
      <c r="L95" s="107"/>
    </row>
    <row r="96" spans="1:12" ht="14.25" x14ac:dyDescent="0.2">
      <c r="A96" s="83"/>
      <c r="B96" s="83"/>
      <c r="C96" s="83" t="s">
        <v>557</v>
      </c>
      <c r="D96" s="98"/>
      <c r="E96" s="69"/>
      <c r="F96" s="69"/>
      <c r="G96" s="69"/>
      <c r="H96" s="86">
        <f>H90+H91+H93</f>
        <v>106.94000000000001</v>
      </c>
      <c r="I96" s="99"/>
      <c r="J96" s="86">
        <f>J90+J91+J93</f>
        <v>106.94000000000001</v>
      </c>
      <c r="K96" s="99"/>
      <c r="L96" s="87">
        <f>L90+L91+L93</f>
        <v>2482</v>
      </c>
    </row>
    <row r="97" spans="1:82" ht="14.25" x14ac:dyDescent="0.2">
      <c r="A97" s="83"/>
      <c r="B97" s="83"/>
      <c r="C97" s="83" t="s">
        <v>558</v>
      </c>
      <c r="D97" s="98"/>
      <c r="E97" s="69"/>
      <c r="F97" s="69"/>
      <c r="G97" s="69"/>
      <c r="H97" s="86"/>
      <c r="I97" s="99"/>
      <c r="J97" s="86">
        <f>SUM(S89:S100)+SUM(T89:T100)+SUM(X89:X100)+SUM(Y89:Y100)+SUM(Z89:Z100)</f>
        <v>30.270000000000003</v>
      </c>
      <c r="K97" s="99"/>
      <c r="L97" s="87">
        <f>SUM(AR89:AR100)+SUM(AS89:AS100)+SUM(AT89:AT100)+SUM(AU89:AU100)+SUM(AV89:AV100)</f>
        <v>1541</v>
      </c>
    </row>
    <row r="98" spans="1:82" ht="28.5" x14ac:dyDescent="0.2">
      <c r="A98" s="83"/>
      <c r="B98" s="83" t="s">
        <v>95</v>
      </c>
      <c r="C98" s="83" t="s">
        <v>559</v>
      </c>
      <c r="D98" s="98" t="s">
        <v>560</v>
      </c>
      <c r="E98" s="69">
        <f>Source!BZ70</f>
        <v>97</v>
      </c>
      <c r="F98" s="69"/>
      <c r="G98" s="69">
        <f>Source!AT70</f>
        <v>97</v>
      </c>
      <c r="H98" s="86"/>
      <c r="I98" s="99"/>
      <c r="J98" s="86">
        <f>SUM(AD89:AD100)</f>
        <v>29.36</v>
      </c>
      <c r="K98" s="99"/>
      <c r="L98" s="87">
        <f>SUM(AZ89:AZ100)</f>
        <v>1495</v>
      </c>
    </row>
    <row r="99" spans="1:82" ht="28.5" x14ac:dyDescent="0.2">
      <c r="A99" s="102"/>
      <c r="B99" s="102" t="s">
        <v>96</v>
      </c>
      <c r="C99" s="102" t="s">
        <v>561</v>
      </c>
      <c r="D99" s="103" t="s">
        <v>560</v>
      </c>
      <c r="E99" s="104">
        <f>Source!CA70</f>
        <v>51</v>
      </c>
      <c r="F99" s="104"/>
      <c r="G99" s="104">
        <f>Source!AU70</f>
        <v>51</v>
      </c>
      <c r="H99" s="105"/>
      <c r="I99" s="106"/>
      <c r="J99" s="105">
        <f>SUM(AE89:AE100)</f>
        <v>15.44</v>
      </c>
      <c r="K99" s="106"/>
      <c r="L99" s="107">
        <f>SUM(BA89:BA100)</f>
        <v>786</v>
      </c>
    </row>
    <row r="100" spans="1:82" ht="15" x14ac:dyDescent="0.2">
      <c r="C100" s="70" t="s">
        <v>521</v>
      </c>
      <c r="D100" s="70"/>
      <c r="E100" s="70"/>
      <c r="F100" s="70"/>
      <c r="G100" s="70"/>
      <c r="H100" s="70"/>
      <c r="I100" s="108">
        <f>J90+J91+J93+J98+J99</f>
        <v>151.74</v>
      </c>
      <c r="J100" s="108"/>
      <c r="K100" s="109">
        <f>L90+L91+L93+L98+L99</f>
        <v>4763</v>
      </c>
      <c r="L100" s="109"/>
      <c r="O100" s="81">
        <f>J90+J91+J93+J98+J99</f>
        <v>151.74</v>
      </c>
      <c r="P100" s="81">
        <f>J91</f>
        <v>76.98</v>
      </c>
      <c r="R100" t="s">
        <v>522</v>
      </c>
      <c r="S100" s="81">
        <f>J90</f>
        <v>23.51</v>
      </c>
      <c r="U100" s="81">
        <f>J90</f>
        <v>23.51</v>
      </c>
      <c r="X100" s="81">
        <f>J92</f>
        <v>6.76</v>
      </c>
      <c r="Z100" t="s">
        <v>522</v>
      </c>
      <c r="AA100" s="81">
        <f>J93</f>
        <v>6.45</v>
      </c>
      <c r="AD100">
        <f>ROUND((Source!AT70/100)*((ROUND(Source!AF70*Source!I70, 2)+ROUND(Source!AE70*Source!I70, 2))), 2)</f>
        <v>29.36</v>
      </c>
      <c r="AE100">
        <f>ROUND((Source!AU70/100)*((ROUND(Source!AF70*Source!I70, 2)+ROUND(Source!AE70*Source!I70, 2))), 2)</f>
        <v>15.44</v>
      </c>
      <c r="AN100" s="82">
        <f>L90+L91+L93+L98+L99</f>
        <v>4763</v>
      </c>
      <c r="AO100" s="82">
        <f>L91</f>
        <v>1195</v>
      </c>
      <c r="AQ100" t="s">
        <v>522</v>
      </c>
      <c r="AR100" s="82">
        <f>L90</f>
        <v>1197</v>
      </c>
      <c r="AT100" s="82">
        <f>L92</f>
        <v>344</v>
      </c>
      <c r="AV100" t="s">
        <v>522</v>
      </c>
      <c r="AW100" s="82">
        <f>L93</f>
        <v>90</v>
      </c>
      <c r="AZ100">
        <f>Source!X70</f>
        <v>1495</v>
      </c>
      <c r="BA100">
        <f>Source!Y70</f>
        <v>786</v>
      </c>
      <c r="BI100" s="81">
        <f>J90+J91+J93+J98+J99</f>
        <v>151.74</v>
      </c>
      <c r="CD100">
        <v>2</v>
      </c>
    </row>
    <row r="101" spans="1:82" ht="42.75" x14ac:dyDescent="0.2">
      <c r="A101" s="97" t="s">
        <v>30</v>
      </c>
      <c r="B101" s="83" t="str">
        <f>Source!F74</f>
        <v>м08-03-526-1</v>
      </c>
      <c r="C101" s="83" t="str">
        <f>Source!G74</f>
        <v>Автомат одно-, двух-, трехполюсный, устанавливаемый на конструкции на стене или колонне, на ток до 25 А</v>
      </c>
      <c r="D101" s="98" t="str">
        <f>Source!H74</f>
        <v>1  ШТ.</v>
      </c>
      <c r="E101" s="69">
        <f>Source!K74</f>
        <v>3</v>
      </c>
      <c r="F101" s="69"/>
      <c r="G101" s="69">
        <f>Source!I74</f>
        <v>3</v>
      </c>
      <c r="H101" s="86"/>
      <c r="I101" s="99"/>
      <c r="J101" s="86"/>
      <c r="K101" s="99"/>
      <c r="L101" s="87"/>
    </row>
    <row r="102" spans="1:82" ht="14.25" x14ac:dyDescent="0.2">
      <c r="A102" s="83"/>
      <c r="B102" s="99">
        <v>1</v>
      </c>
      <c r="C102" s="83" t="s">
        <v>551</v>
      </c>
      <c r="D102" s="98"/>
      <c r="E102" s="69"/>
      <c r="F102" s="69"/>
      <c r="G102" s="69"/>
      <c r="H102" s="86">
        <f>Source!AO74</f>
        <v>14.84</v>
      </c>
      <c r="I102" s="99"/>
      <c r="J102" s="86">
        <f>ROUND(Source!AF74*Source!I74, 2)</f>
        <v>44.52</v>
      </c>
      <c r="K102" s="99">
        <f>IF(Source!BA74&lt;&gt; 0, Source!BA74, 1)</f>
        <v>50.93</v>
      </c>
      <c r="L102" s="87">
        <f>Source!S74</f>
        <v>2267</v>
      </c>
    </row>
    <row r="103" spans="1:82" ht="14.25" x14ac:dyDescent="0.2">
      <c r="A103" s="83"/>
      <c r="B103" s="99">
        <v>2</v>
      </c>
      <c r="C103" s="83" t="s">
        <v>552</v>
      </c>
      <c r="D103" s="98"/>
      <c r="E103" s="69"/>
      <c r="F103" s="69"/>
      <c r="G103" s="69"/>
      <c r="H103" s="86">
        <f>Source!AM74</f>
        <v>1.1299999999999999</v>
      </c>
      <c r="I103" s="99"/>
      <c r="J103" s="86">
        <f>ROUND((((Source!ET74)-(Source!EU74))+Source!AE74)*Source!I74, 2)</f>
        <v>3.39</v>
      </c>
      <c r="K103" s="99">
        <f>IF(Source!BB74&lt;&gt; 0, Source!BB74, 1)</f>
        <v>8.01</v>
      </c>
      <c r="L103" s="87">
        <f>Source!Q74</f>
        <v>27</v>
      </c>
    </row>
    <row r="104" spans="1:82" ht="14.25" x14ac:dyDescent="0.2">
      <c r="A104" s="83"/>
      <c r="B104" s="99">
        <v>4</v>
      </c>
      <c r="C104" s="83" t="s">
        <v>554</v>
      </c>
      <c r="D104" s="98"/>
      <c r="E104" s="69"/>
      <c r="F104" s="69"/>
      <c r="G104" s="69"/>
      <c r="H104" s="86">
        <f>Source!AL74</f>
        <v>20.52</v>
      </c>
      <c r="I104" s="99"/>
      <c r="J104" s="86">
        <f>ROUND(Source!AC74*Source!I74, 2)</f>
        <v>61.56</v>
      </c>
      <c r="K104" s="99">
        <f>IF(Source!BC74&lt;&gt; 0, Source!BC74, 1)</f>
        <v>13.94</v>
      </c>
      <c r="L104" s="87">
        <f>Source!P74</f>
        <v>858</v>
      </c>
    </row>
    <row r="105" spans="1:82" ht="14.25" x14ac:dyDescent="0.2">
      <c r="A105" s="83"/>
      <c r="B105" s="83"/>
      <c r="C105" s="102" t="s">
        <v>555</v>
      </c>
      <c r="D105" s="103" t="s">
        <v>498</v>
      </c>
      <c r="E105" s="104">
        <f>Source!AQ74</f>
        <v>1.56</v>
      </c>
      <c r="F105" s="104"/>
      <c r="G105" s="104">
        <f>ROUND(Source!U74, 7)</f>
        <v>4.68</v>
      </c>
      <c r="H105" s="105"/>
      <c r="I105" s="106"/>
      <c r="J105" s="105"/>
      <c r="K105" s="106"/>
      <c r="L105" s="107"/>
    </row>
    <row r="106" spans="1:82" ht="14.25" x14ac:dyDescent="0.2">
      <c r="A106" s="83"/>
      <c r="B106" s="83"/>
      <c r="C106" s="83" t="s">
        <v>557</v>
      </c>
      <c r="D106" s="98"/>
      <c r="E106" s="69"/>
      <c r="F106" s="69"/>
      <c r="G106" s="69"/>
      <c r="H106" s="86">
        <f>H102+H103+H104</f>
        <v>36.489999999999995</v>
      </c>
      <c r="I106" s="99"/>
      <c r="J106" s="86">
        <f>J102+J103+J104</f>
        <v>109.47</v>
      </c>
      <c r="K106" s="99"/>
      <c r="L106" s="87">
        <f>L102+L103+L104</f>
        <v>3152</v>
      </c>
    </row>
    <row r="107" spans="1:82" ht="14.25" x14ac:dyDescent="0.2">
      <c r="A107" s="83"/>
      <c r="B107" s="83"/>
      <c r="C107" s="83" t="s">
        <v>558</v>
      </c>
      <c r="D107" s="98"/>
      <c r="E107" s="69"/>
      <c r="F107" s="69"/>
      <c r="G107" s="69"/>
      <c r="H107" s="86"/>
      <c r="I107" s="99"/>
      <c r="J107" s="86">
        <f>SUM(S101:S110)+SUM(T101:T110)+SUM(X101:X110)+SUM(Y101:Y110)+SUM(Z101:Z110)</f>
        <v>44.52</v>
      </c>
      <c r="K107" s="99"/>
      <c r="L107" s="87">
        <f>SUM(AR101:AR110)+SUM(AS101:AS110)+SUM(AT101:AT110)+SUM(AU101:AU110)+SUM(AV101:AV110)</f>
        <v>2267</v>
      </c>
    </row>
    <row r="108" spans="1:82" ht="28.5" x14ac:dyDescent="0.2">
      <c r="A108" s="83"/>
      <c r="B108" s="83" t="s">
        <v>95</v>
      </c>
      <c r="C108" s="83" t="s">
        <v>559</v>
      </c>
      <c r="D108" s="98" t="s">
        <v>560</v>
      </c>
      <c r="E108" s="69">
        <f>Source!BZ74</f>
        <v>97</v>
      </c>
      <c r="F108" s="69"/>
      <c r="G108" s="69">
        <f>Source!AT74</f>
        <v>97</v>
      </c>
      <c r="H108" s="86"/>
      <c r="I108" s="99"/>
      <c r="J108" s="86">
        <f>SUM(AD101:AD110)</f>
        <v>43.18</v>
      </c>
      <c r="K108" s="99"/>
      <c r="L108" s="87">
        <f>SUM(AZ101:AZ110)</f>
        <v>2199</v>
      </c>
    </row>
    <row r="109" spans="1:82" ht="28.5" x14ac:dyDescent="0.2">
      <c r="A109" s="102"/>
      <c r="B109" s="102" t="s">
        <v>96</v>
      </c>
      <c r="C109" s="102" t="s">
        <v>561</v>
      </c>
      <c r="D109" s="103" t="s">
        <v>560</v>
      </c>
      <c r="E109" s="104">
        <f>Source!CA74</f>
        <v>51</v>
      </c>
      <c r="F109" s="104"/>
      <c r="G109" s="104">
        <f>Source!AU74</f>
        <v>51</v>
      </c>
      <c r="H109" s="105"/>
      <c r="I109" s="106"/>
      <c r="J109" s="105">
        <f>SUM(AE101:AE110)</f>
        <v>22.71</v>
      </c>
      <c r="K109" s="106"/>
      <c r="L109" s="107">
        <f>SUM(BA101:BA110)</f>
        <v>1156</v>
      </c>
    </row>
    <row r="110" spans="1:82" ht="15" x14ac:dyDescent="0.2">
      <c r="C110" s="70" t="s">
        <v>521</v>
      </c>
      <c r="D110" s="70"/>
      <c r="E110" s="70"/>
      <c r="F110" s="70"/>
      <c r="G110" s="70"/>
      <c r="H110" s="70"/>
      <c r="I110" s="108">
        <f>J102+J103+J104+J108+J109</f>
        <v>175.36</v>
      </c>
      <c r="J110" s="108"/>
      <c r="K110" s="109">
        <f>L102+L103+L104+L108+L109</f>
        <v>6507</v>
      </c>
      <c r="L110" s="109"/>
      <c r="O110" s="81">
        <f>J102+J103+J104+J108+J109</f>
        <v>175.36</v>
      </c>
      <c r="P110" s="81">
        <f>J103</f>
        <v>3.39</v>
      </c>
      <c r="R110" t="s">
        <v>522</v>
      </c>
      <c r="S110" s="81">
        <f>J102</f>
        <v>44.52</v>
      </c>
      <c r="U110" s="81">
        <f>J102</f>
        <v>44.52</v>
      </c>
      <c r="X110">
        <f>0</f>
        <v>0</v>
      </c>
      <c r="Z110" t="s">
        <v>522</v>
      </c>
      <c r="AA110" s="81">
        <f>J104</f>
        <v>61.56</v>
      </c>
      <c r="AD110">
        <f>ROUND((Source!AT74/100)*((ROUND(Source!AF74*Source!I74, 2)+ROUND(Source!AE74*Source!I74, 2))), 2)</f>
        <v>43.18</v>
      </c>
      <c r="AE110">
        <f>ROUND((Source!AU74/100)*((ROUND(Source!AF74*Source!I74, 2)+ROUND(Source!AE74*Source!I74, 2))), 2)</f>
        <v>22.71</v>
      </c>
      <c r="AN110" s="82">
        <f>L102+L103+L104+L108+L109</f>
        <v>6507</v>
      </c>
      <c r="AO110" s="82">
        <f>L103</f>
        <v>27</v>
      </c>
      <c r="AQ110" t="s">
        <v>522</v>
      </c>
      <c r="AR110" s="82">
        <f>L102</f>
        <v>2267</v>
      </c>
      <c r="AT110">
        <f>0</f>
        <v>0</v>
      </c>
      <c r="AV110" t="s">
        <v>522</v>
      </c>
      <c r="AW110" s="82">
        <f>L104</f>
        <v>858</v>
      </c>
      <c r="AZ110">
        <f>Source!X74</f>
        <v>2199</v>
      </c>
      <c r="BA110">
        <f>Source!Y74</f>
        <v>1156</v>
      </c>
      <c r="BI110" s="81">
        <f>J102+J103+J104+J108+J109</f>
        <v>175.36</v>
      </c>
      <c r="CD110">
        <v>2</v>
      </c>
    </row>
    <row r="112" spans="1:82" ht="15" x14ac:dyDescent="0.2">
      <c r="A112" s="88"/>
      <c r="B112" s="89"/>
      <c r="C112" s="90" t="s">
        <v>523</v>
      </c>
      <c r="D112" s="90"/>
      <c r="E112" s="90"/>
      <c r="F112" s="90"/>
      <c r="G112" s="90"/>
      <c r="H112" s="90"/>
      <c r="I112" s="91"/>
      <c r="J112" s="92">
        <f>J114+J115+J121+J125</f>
        <v>216.41000000000003</v>
      </c>
      <c r="K112" s="92"/>
      <c r="L112" s="93">
        <f>L114+L115+L121+L125</f>
        <v>5634</v>
      </c>
    </row>
    <row r="113" spans="1:12" ht="14.25" x14ac:dyDescent="0.2">
      <c r="A113" s="68"/>
      <c r="B113" s="84"/>
      <c r="C113" s="94" t="s">
        <v>524</v>
      </c>
      <c r="D113" s="85"/>
      <c r="E113" s="85"/>
      <c r="F113" s="85"/>
      <c r="G113" s="85"/>
      <c r="H113" s="85"/>
      <c r="I113" s="69"/>
      <c r="J113" s="86"/>
      <c r="K113" s="86"/>
      <c r="L113" s="87"/>
    </row>
    <row r="114" spans="1:12" ht="14.25" x14ac:dyDescent="0.2">
      <c r="A114" s="68"/>
      <c r="B114" s="84"/>
      <c r="C114" s="85" t="s">
        <v>525</v>
      </c>
      <c r="D114" s="85"/>
      <c r="E114" s="85"/>
      <c r="F114" s="85"/>
      <c r="G114" s="85"/>
      <c r="H114" s="85"/>
      <c r="I114" s="69"/>
      <c r="J114" s="86">
        <f>SUM(S88:S110)</f>
        <v>68.03</v>
      </c>
      <c r="K114" s="86"/>
      <c r="L114" s="87">
        <f>SUM(AR88:AR110)</f>
        <v>3464</v>
      </c>
    </row>
    <row r="115" spans="1:12" ht="14.25" x14ac:dyDescent="0.2">
      <c r="A115" s="68"/>
      <c r="B115" s="84"/>
      <c r="C115" s="85" t="s">
        <v>526</v>
      </c>
      <c r="D115" s="85"/>
      <c r="E115" s="85"/>
      <c r="F115" s="85"/>
      <c r="G115" s="85"/>
      <c r="H115" s="85"/>
      <c r="I115" s="69"/>
      <c r="J115" s="86">
        <f>J117+J120</f>
        <v>80.37</v>
      </c>
      <c r="K115" s="86"/>
      <c r="L115" s="87">
        <f>L117+L120</f>
        <v>1222</v>
      </c>
    </row>
    <row r="116" spans="1:12" ht="14.25" x14ac:dyDescent="0.2">
      <c r="A116" s="68"/>
      <c r="B116" s="84"/>
      <c r="C116" s="94" t="s">
        <v>527</v>
      </c>
      <c r="D116" s="85"/>
      <c r="E116" s="85"/>
      <c r="F116" s="85"/>
      <c r="G116" s="85"/>
      <c r="H116" s="85"/>
      <c r="I116" s="69"/>
      <c r="J116" s="86"/>
      <c r="K116" s="86"/>
      <c r="L116" s="87"/>
    </row>
    <row r="117" spans="1:12" ht="14.25" x14ac:dyDescent="0.2">
      <c r="A117" s="68"/>
      <c r="B117" s="84"/>
      <c r="C117" s="85" t="s">
        <v>528</v>
      </c>
      <c r="D117" s="85"/>
      <c r="E117" s="85"/>
      <c r="F117" s="85"/>
      <c r="G117" s="85"/>
      <c r="H117" s="85"/>
      <c r="I117" s="69"/>
      <c r="J117" s="86">
        <f>SUM(P88:P110)</f>
        <v>80.37</v>
      </c>
      <c r="K117" s="86"/>
      <c r="L117" s="87">
        <f>SUM(AO88:AO110)</f>
        <v>1222</v>
      </c>
    </row>
    <row r="118" spans="1:12" ht="14.25" x14ac:dyDescent="0.2">
      <c r="A118" s="68"/>
      <c r="B118" s="84"/>
      <c r="C118" s="94" t="s">
        <v>529</v>
      </c>
      <c r="D118" s="85"/>
      <c r="E118" s="85"/>
      <c r="F118" s="85"/>
      <c r="G118" s="85"/>
      <c r="H118" s="85"/>
      <c r="I118" s="69"/>
      <c r="J118" s="86"/>
      <c r="K118" s="86"/>
      <c r="L118" s="87"/>
    </row>
    <row r="119" spans="1:12" ht="14.25" x14ac:dyDescent="0.2">
      <c r="A119" s="68"/>
      <c r="B119" s="84"/>
      <c r="C119" s="85" t="s">
        <v>530</v>
      </c>
      <c r="D119" s="85"/>
      <c r="E119" s="85"/>
      <c r="F119" s="85"/>
      <c r="G119" s="85"/>
      <c r="H119" s="85"/>
      <c r="I119" s="69"/>
      <c r="J119" s="86">
        <f>SUM(X88:X110)</f>
        <v>6.76</v>
      </c>
      <c r="K119" s="86"/>
      <c r="L119" s="87">
        <f>SUM(AT88:AT110)</f>
        <v>344</v>
      </c>
    </row>
    <row r="120" spans="1:12" ht="14.25" hidden="1" x14ac:dyDescent="0.2">
      <c r="A120" s="68"/>
      <c r="B120" s="84"/>
      <c r="C120" s="85" t="s">
        <v>531</v>
      </c>
      <c r="D120" s="85"/>
      <c r="E120" s="85"/>
      <c r="F120" s="85"/>
      <c r="G120" s="85"/>
      <c r="H120" s="85"/>
      <c r="I120" s="69"/>
      <c r="J120" s="86">
        <f>SUM(Z88:Z110)</f>
        <v>0</v>
      </c>
      <c r="K120" s="86"/>
      <c r="L120" s="87">
        <f>SUM(AV88:AV110)</f>
        <v>0</v>
      </c>
    </row>
    <row r="121" spans="1:12" ht="14.25" x14ac:dyDescent="0.2">
      <c r="A121" s="68"/>
      <c r="B121" s="84"/>
      <c r="C121" s="85" t="s">
        <v>532</v>
      </c>
      <c r="D121" s="85"/>
      <c r="E121" s="85"/>
      <c r="F121" s="85"/>
      <c r="G121" s="85"/>
      <c r="H121" s="85"/>
      <c r="I121" s="69"/>
      <c r="J121" s="86">
        <f>J123+J124</f>
        <v>68.010000000000005</v>
      </c>
      <c r="K121" s="86"/>
      <c r="L121" s="87">
        <f>L123+L124</f>
        <v>948</v>
      </c>
    </row>
    <row r="122" spans="1:12" ht="14.25" x14ac:dyDescent="0.2">
      <c r="A122" s="68"/>
      <c r="B122" s="84"/>
      <c r="C122" s="94" t="s">
        <v>527</v>
      </c>
      <c r="D122" s="85"/>
      <c r="E122" s="85"/>
      <c r="F122" s="85"/>
      <c r="G122" s="85"/>
      <c r="H122" s="85"/>
      <c r="I122" s="69"/>
      <c r="J122" s="86"/>
      <c r="K122" s="86"/>
      <c r="L122" s="87"/>
    </row>
    <row r="123" spans="1:12" ht="14.25" x14ac:dyDescent="0.2">
      <c r="A123" s="68"/>
      <c r="B123" s="84"/>
      <c r="C123" s="85" t="s">
        <v>533</v>
      </c>
      <c r="D123" s="85"/>
      <c r="E123" s="85"/>
      <c r="F123" s="85"/>
      <c r="G123" s="85"/>
      <c r="H123" s="85"/>
      <c r="I123" s="69"/>
      <c r="J123" s="86">
        <f>SUM(AA88:AA110)-SUM(BJ88:BJ110)</f>
        <v>68.010000000000005</v>
      </c>
      <c r="K123" s="86"/>
      <c r="L123" s="87">
        <f>SUM(AW88:AW110)-SUM(BK88:BK110)</f>
        <v>948</v>
      </c>
    </row>
    <row r="124" spans="1:12" ht="14.25" hidden="1" x14ac:dyDescent="0.2">
      <c r="A124" s="68"/>
      <c r="B124" s="84"/>
      <c r="C124" s="85" t="s">
        <v>534</v>
      </c>
      <c r="D124" s="85"/>
      <c r="E124" s="85"/>
      <c r="F124" s="85"/>
      <c r="G124" s="85"/>
      <c r="H124" s="85"/>
      <c r="I124" s="69"/>
      <c r="J124" s="86">
        <f>SUM(BC88:BC110)</f>
        <v>0</v>
      </c>
      <c r="K124" s="86"/>
      <c r="L124" s="87">
        <f>SUM(BC88:BC110)</f>
        <v>0</v>
      </c>
    </row>
    <row r="125" spans="1:12" ht="14.25" hidden="1" x14ac:dyDescent="0.2">
      <c r="A125" s="68"/>
      <c r="B125" s="84"/>
      <c r="C125" s="85" t="s">
        <v>535</v>
      </c>
      <c r="D125" s="85"/>
      <c r="E125" s="85"/>
      <c r="F125" s="85"/>
      <c r="G125" s="85"/>
      <c r="H125" s="85"/>
      <c r="I125" s="69"/>
      <c r="J125" s="86">
        <f>SUM(AF88:AF110)</f>
        <v>0</v>
      </c>
      <c r="K125" s="86"/>
      <c r="L125" s="87">
        <f>SUM(BB88:BB110)</f>
        <v>0</v>
      </c>
    </row>
    <row r="126" spans="1:12" ht="14.25" x14ac:dyDescent="0.2">
      <c r="A126" s="68"/>
      <c r="B126" s="84"/>
      <c r="C126" s="85" t="s">
        <v>536</v>
      </c>
      <c r="D126" s="85"/>
      <c r="E126" s="85"/>
      <c r="F126" s="85"/>
      <c r="G126" s="85"/>
      <c r="H126" s="85"/>
      <c r="I126" s="69"/>
      <c r="J126" s="86">
        <f>SUM(S88:S110)+SUM(X88:X110)+SUM(Z88:Z110)</f>
        <v>74.790000000000006</v>
      </c>
      <c r="K126" s="86"/>
      <c r="L126" s="87">
        <f>SUM(AR88:AR110)+SUM(AT88:AT110)+SUM(AV88:AV110)</f>
        <v>3808</v>
      </c>
    </row>
    <row r="127" spans="1:12" ht="14.25" x14ac:dyDescent="0.2">
      <c r="A127" s="68"/>
      <c r="B127" s="84"/>
      <c r="C127" s="85" t="s">
        <v>537</v>
      </c>
      <c r="D127" s="85"/>
      <c r="E127" s="85"/>
      <c r="F127" s="85"/>
      <c r="G127" s="85"/>
      <c r="H127" s="85"/>
      <c r="I127" s="69"/>
      <c r="J127" s="86">
        <f>SUM(AD88:AD110)</f>
        <v>72.539999999999992</v>
      </c>
      <c r="K127" s="86"/>
      <c r="L127" s="87">
        <f>SUM(AZ88:AZ110)</f>
        <v>3694</v>
      </c>
    </row>
    <row r="128" spans="1:12" ht="14.25" x14ac:dyDescent="0.2">
      <c r="A128" s="68"/>
      <c r="B128" s="84"/>
      <c r="C128" s="85" t="s">
        <v>538</v>
      </c>
      <c r="D128" s="85"/>
      <c r="E128" s="85"/>
      <c r="F128" s="85"/>
      <c r="G128" s="85"/>
      <c r="H128" s="85"/>
      <c r="I128" s="69"/>
      <c r="J128" s="86">
        <f>SUM(AE88:AE110)</f>
        <v>38.15</v>
      </c>
      <c r="K128" s="86"/>
      <c r="L128" s="87">
        <f>SUM(BA88:BA110)</f>
        <v>1942</v>
      </c>
    </row>
    <row r="129" spans="1:12" ht="14.25" hidden="1" x14ac:dyDescent="0.2">
      <c r="A129" s="68"/>
      <c r="B129" s="84"/>
      <c r="C129" s="85" t="s">
        <v>539</v>
      </c>
      <c r="D129" s="85"/>
      <c r="E129" s="85"/>
      <c r="F129" s="85"/>
      <c r="G129" s="85"/>
      <c r="H129" s="85"/>
      <c r="I129" s="69"/>
      <c r="J129" s="86">
        <f>J131+J132</f>
        <v>0</v>
      </c>
      <c r="K129" s="86"/>
      <c r="L129" s="87">
        <f>L131+L132</f>
        <v>0</v>
      </c>
    </row>
    <row r="130" spans="1:12" ht="14.25" hidden="1" x14ac:dyDescent="0.2">
      <c r="A130" s="68"/>
      <c r="B130" s="84"/>
      <c r="C130" s="94" t="s">
        <v>524</v>
      </c>
      <c r="D130" s="85"/>
      <c r="E130" s="85"/>
      <c r="F130" s="85"/>
      <c r="G130" s="85"/>
      <c r="H130" s="85"/>
      <c r="I130" s="69"/>
      <c r="J130" s="86"/>
      <c r="K130" s="86"/>
      <c r="L130" s="87"/>
    </row>
    <row r="131" spans="1:12" ht="14.25" hidden="1" x14ac:dyDescent="0.2">
      <c r="A131" s="68"/>
      <c r="B131" s="84"/>
      <c r="C131" s="85" t="s">
        <v>540</v>
      </c>
      <c r="D131" s="85"/>
      <c r="E131" s="85"/>
      <c r="F131" s="85"/>
      <c r="G131" s="85"/>
      <c r="H131" s="85"/>
      <c r="I131" s="69"/>
      <c r="J131" s="86">
        <f>SUM(BJ88:BJ110)</f>
        <v>0</v>
      </c>
      <c r="K131" s="86"/>
      <c r="L131" s="87">
        <f>SUM(BK88:BK110)</f>
        <v>0</v>
      </c>
    </row>
    <row r="132" spans="1:12" ht="14.25" hidden="1" x14ac:dyDescent="0.2">
      <c r="A132" s="68"/>
      <c r="B132" s="84"/>
      <c r="C132" s="85" t="s">
        <v>541</v>
      </c>
      <c r="D132" s="85"/>
      <c r="E132" s="85"/>
      <c r="F132" s="85"/>
      <c r="G132" s="85"/>
      <c r="H132" s="85"/>
      <c r="I132" s="69"/>
      <c r="J132" s="86">
        <f>SUM(AH88:AH110)</f>
        <v>0</v>
      </c>
      <c r="K132" s="86"/>
      <c r="L132" s="87">
        <f>SUM(BD88:BD110)</f>
        <v>0</v>
      </c>
    </row>
    <row r="133" spans="1:12" ht="14.25" hidden="1" x14ac:dyDescent="0.2">
      <c r="A133" s="68"/>
      <c r="B133" s="84"/>
      <c r="C133" s="85" t="s">
        <v>542</v>
      </c>
      <c r="D133" s="85"/>
      <c r="E133" s="85"/>
      <c r="F133" s="85"/>
      <c r="G133" s="85"/>
      <c r="H133" s="85"/>
      <c r="I133" s="69"/>
      <c r="J133" s="86">
        <f>SUM(BL88:BL110)</f>
        <v>0</v>
      </c>
      <c r="K133" s="86"/>
      <c r="L133" s="87"/>
    </row>
    <row r="134" spans="1:12" ht="14.25" hidden="1" x14ac:dyDescent="0.2">
      <c r="A134" s="68"/>
      <c r="B134" s="84"/>
      <c r="C134" s="85" t="s">
        <v>543</v>
      </c>
      <c r="D134" s="85"/>
      <c r="E134" s="85"/>
      <c r="F134" s="85"/>
      <c r="G134" s="85"/>
      <c r="H134" s="85"/>
      <c r="I134" s="69"/>
      <c r="J134" s="86">
        <f>SUM(BN88:BN110)</f>
        <v>0</v>
      </c>
      <c r="K134" s="86"/>
      <c r="L134" s="87">
        <f>SUM(BO88:BO110)</f>
        <v>0</v>
      </c>
    </row>
    <row r="135" spans="1:12" ht="15" x14ac:dyDescent="0.2">
      <c r="A135" s="88"/>
      <c r="B135" s="89"/>
      <c r="C135" s="90" t="s">
        <v>544</v>
      </c>
      <c r="D135" s="90"/>
      <c r="E135" s="90"/>
      <c r="F135" s="90"/>
      <c r="G135" s="90"/>
      <c r="H135" s="90"/>
      <c r="I135" s="91"/>
      <c r="J135" s="92">
        <f>J112+J127+J128+J129+J133+J134</f>
        <v>327.10000000000002</v>
      </c>
      <c r="K135" s="92"/>
      <c r="L135" s="93">
        <f>L112+L127+L128+L129+L133+L134</f>
        <v>11270</v>
      </c>
    </row>
    <row r="136" spans="1:12" ht="14.25" x14ac:dyDescent="0.2">
      <c r="A136" s="68"/>
      <c r="B136" s="84"/>
      <c r="C136" s="94" t="s">
        <v>545</v>
      </c>
      <c r="D136" s="85"/>
      <c r="E136" s="85"/>
      <c r="F136" s="85"/>
      <c r="G136" s="85"/>
      <c r="H136" s="85"/>
      <c r="I136" s="69"/>
      <c r="J136" s="86"/>
      <c r="K136" s="86"/>
      <c r="L136" s="87"/>
    </row>
    <row r="137" spans="1:12" ht="14.25" hidden="1" x14ac:dyDescent="0.2">
      <c r="A137" s="68"/>
      <c r="B137" s="84"/>
      <c r="C137" s="85" t="s">
        <v>546</v>
      </c>
      <c r="D137" s="85"/>
      <c r="E137" s="85"/>
      <c r="F137" s="85"/>
      <c r="G137" s="85"/>
      <c r="H137" s="85"/>
      <c r="I137" s="69"/>
      <c r="J137" s="86">
        <f>SUM(AB88:AB110)</f>
        <v>0</v>
      </c>
      <c r="K137" s="86"/>
      <c r="L137" s="87">
        <f>SUM(AX88:AX110)</f>
        <v>0</v>
      </c>
    </row>
    <row r="138" spans="1:12" ht="14.25" hidden="1" x14ac:dyDescent="0.2">
      <c r="A138" s="68"/>
      <c r="B138" s="84"/>
      <c r="C138" s="85" t="s">
        <v>547</v>
      </c>
      <c r="D138" s="85"/>
      <c r="E138" s="85"/>
      <c r="F138" s="85"/>
      <c r="G138" s="85"/>
      <c r="H138" s="85"/>
      <c r="I138" s="69"/>
      <c r="J138" s="86">
        <f>SUM(AC88:AC110)</f>
        <v>0</v>
      </c>
      <c r="K138" s="86"/>
      <c r="L138" s="87">
        <f>SUM(AY88:AY110)</f>
        <v>0</v>
      </c>
    </row>
    <row r="139" spans="1:12" ht="14.25" x14ac:dyDescent="0.2">
      <c r="A139" s="68"/>
      <c r="B139" s="84"/>
      <c r="C139" s="85" t="s">
        <v>548</v>
      </c>
      <c r="D139" s="85"/>
      <c r="E139" s="85"/>
      <c r="F139" s="95"/>
      <c r="G139" s="96">
        <f>Source!P106</f>
        <v>7.05</v>
      </c>
      <c r="H139" s="68"/>
      <c r="I139" s="68"/>
      <c r="J139" s="68"/>
      <c r="K139" s="68"/>
      <c r="L139" s="68"/>
    </row>
    <row r="140" spans="1:12" ht="14.25" x14ac:dyDescent="0.2">
      <c r="A140" s="68"/>
      <c r="B140" s="84"/>
      <c r="C140" s="85" t="s">
        <v>549</v>
      </c>
      <c r="D140" s="85"/>
      <c r="E140" s="85"/>
      <c r="F140" s="95"/>
      <c r="G140" s="96">
        <f>Source!P107</f>
        <v>0.59</v>
      </c>
      <c r="H140" s="68"/>
      <c r="I140" s="68"/>
      <c r="J140" s="68"/>
      <c r="K140" s="68"/>
      <c r="L140" s="68"/>
    </row>
    <row r="143" spans="1:12" ht="16.5" x14ac:dyDescent="0.2">
      <c r="A143" s="66" t="s">
        <v>562</v>
      </c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</row>
    <row r="144" spans="1:12" ht="42.75" x14ac:dyDescent="0.2">
      <c r="A144" s="97" t="s">
        <v>131</v>
      </c>
      <c r="B144" s="83" t="str">
        <f>Source!F119</f>
        <v>м10-02-051-3</v>
      </c>
      <c r="C144" s="83" t="str">
        <f>Source!G119</f>
        <v>Перемычки кабельные между секциями одного статива с укладкой в кабельном канале</v>
      </c>
      <c r="D144" s="98" t="str">
        <f>Source!H119</f>
        <v>100 перемычек</v>
      </c>
      <c r="E144" s="69">
        <f>Source!K119</f>
        <v>0.04</v>
      </c>
      <c r="F144" s="69"/>
      <c r="G144" s="69">
        <f>Source!I119</f>
        <v>0.04</v>
      </c>
      <c r="H144" s="86"/>
      <c r="I144" s="99"/>
      <c r="J144" s="86"/>
      <c r="K144" s="99"/>
      <c r="L144" s="87"/>
    </row>
    <row r="145" spans="1:82" x14ac:dyDescent="0.2">
      <c r="C145" s="110" t="str">
        <f>"Объем: "&amp;Source!I119&amp;"=4/"&amp;"100"</f>
        <v>Объем: 0,04=4/100</v>
      </c>
    </row>
    <row r="146" spans="1:82" ht="14.25" x14ac:dyDescent="0.2">
      <c r="A146" s="83"/>
      <c r="B146" s="99">
        <v>1</v>
      </c>
      <c r="C146" s="83" t="s">
        <v>551</v>
      </c>
      <c r="D146" s="98"/>
      <c r="E146" s="69"/>
      <c r="F146" s="69"/>
      <c r="G146" s="69"/>
      <c r="H146" s="86">
        <f>Source!AO119</f>
        <v>39.44</v>
      </c>
      <c r="I146" s="99"/>
      <c r="J146" s="86">
        <f>ROUND(Source!AF119*Source!I119, 2)</f>
        <v>1.58</v>
      </c>
      <c r="K146" s="99">
        <f>IF(Source!BA119&lt;&gt; 0, Source!BA119, 1)</f>
        <v>50.93</v>
      </c>
      <c r="L146" s="87">
        <f>Source!S119</f>
        <v>80</v>
      </c>
    </row>
    <row r="147" spans="1:82" ht="14.25" x14ac:dyDescent="0.2">
      <c r="A147" s="83"/>
      <c r="B147" s="99">
        <v>4</v>
      </c>
      <c r="C147" s="83" t="s">
        <v>554</v>
      </c>
      <c r="D147" s="98"/>
      <c r="E147" s="69"/>
      <c r="F147" s="69"/>
      <c r="G147" s="69"/>
      <c r="H147" s="86">
        <f>Source!AL119</f>
        <v>0.79</v>
      </c>
      <c r="I147" s="99"/>
      <c r="J147" s="86">
        <f>ROUND(Source!AC119*Source!I119, 2)</f>
        <v>0.03</v>
      </c>
      <c r="K147" s="99">
        <f>IF(Source!BC119&lt;&gt; 0, Source!BC119, 1)</f>
        <v>50.86</v>
      </c>
      <c r="L147" s="87">
        <f>Source!P119</f>
        <v>2</v>
      </c>
    </row>
    <row r="148" spans="1:82" ht="14.25" x14ac:dyDescent="0.2">
      <c r="A148" s="83"/>
      <c r="B148" s="83"/>
      <c r="C148" s="102" t="s">
        <v>555</v>
      </c>
      <c r="D148" s="103" t="s">
        <v>498</v>
      </c>
      <c r="E148" s="104">
        <f>Source!AQ119</f>
        <v>4.0999999999999996</v>
      </c>
      <c r="F148" s="104"/>
      <c r="G148" s="104">
        <f>ROUND(Source!U119, 7)</f>
        <v>0.16400000000000001</v>
      </c>
      <c r="H148" s="105"/>
      <c r="I148" s="106"/>
      <c r="J148" s="105"/>
      <c r="K148" s="106"/>
      <c r="L148" s="107"/>
    </row>
    <row r="149" spans="1:82" ht="14.25" x14ac:dyDescent="0.2">
      <c r="A149" s="83"/>
      <c r="B149" s="83"/>
      <c r="C149" s="83" t="s">
        <v>557</v>
      </c>
      <c r="D149" s="98"/>
      <c r="E149" s="69"/>
      <c r="F149" s="69"/>
      <c r="G149" s="69"/>
      <c r="H149" s="86">
        <f>H146+H147</f>
        <v>40.229999999999997</v>
      </c>
      <c r="I149" s="99"/>
      <c r="J149" s="86">
        <f>J146+J147</f>
        <v>1.61</v>
      </c>
      <c r="K149" s="99"/>
      <c r="L149" s="87">
        <f>L146+L147</f>
        <v>82</v>
      </c>
    </row>
    <row r="150" spans="1:82" ht="14.25" x14ac:dyDescent="0.2">
      <c r="A150" s="83"/>
      <c r="B150" s="83"/>
      <c r="C150" s="83" t="s">
        <v>558</v>
      </c>
      <c r="D150" s="98"/>
      <c r="E150" s="69"/>
      <c r="F150" s="69"/>
      <c r="G150" s="69"/>
      <c r="H150" s="86"/>
      <c r="I150" s="99"/>
      <c r="J150" s="86">
        <f>SUM(S144:S153)+SUM(T144:T153)+SUM(X144:X153)+SUM(Y144:Y153)+SUM(Z144:Z153)</f>
        <v>1.58</v>
      </c>
      <c r="K150" s="99"/>
      <c r="L150" s="87">
        <f>SUM(AR144:AR153)+SUM(AS144:AS153)+SUM(AT144:AT153)+SUM(AU144:AU153)+SUM(AV144:AV153)</f>
        <v>80</v>
      </c>
    </row>
    <row r="151" spans="1:82" ht="28.5" x14ac:dyDescent="0.2">
      <c r="A151" s="83"/>
      <c r="B151" s="83" t="s">
        <v>118</v>
      </c>
      <c r="C151" s="83" t="s">
        <v>563</v>
      </c>
      <c r="D151" s="98" t="s">
        <v>560</v>
      </c>
      <c r="E151" s="69">
        <f>Source!BZ119</f>
        <v>90</v>
      </c>
      <c r="F151" s="69"/>
      <c r="G151" s="69">
        <f>Source!AT119</f>
        <v>90</v>
      </c>
      <c r="H151" s="86"/>
      <c r="I151" s="99"/>
      <c r="J151" s="86">
        <f>SUM(AD144:AD153)</f>
        <v>1.42</v>
      </c>
      <c r="K151" s="99"/>
      <c r="L151" s="87">
        <f>SUM(AZ144:AZ153)</f>
        <v>72</v>
      </c>
    </row>
    <row r="152" spans="1:82" ht="28.5" x14ac:dyDescent="0.2">
      <c r="A152" s="102"/>
      <c r="B152" s="102" t="s">
        <v>119</v>
      </c>
      <c r="C152" s="102" t="s">
        <v>564</v>
      </c>
      <c r="D152" s="103" t="s">
        <v>560</v>
      </c>
      <c r="E152" s="104">
        <f>Source!CA119</f>
        <v>46</v>
      </c>
      <c r="F152" s="104"/>
      <c r="G152" s="104">
        <f>Source!AU119</f>
        <v>46</v>
      </c>
      <c r="H152" s="105"/>
      <c r="I152" s="106"/>
      <c r="J152" s="105">
        <f>SUM(AE144:AE153)</f>
        <v>0.73</v>
      </c>
      <c r="K152" s="106"/>
      <c r="L152" s="107">
        <f>SUM(BA144:BA153)</f>
        <v>37</v>
      </c>
    </row>
    <row r="153" spans="1:82" ht="15" x14ac:dyDescent="0.2">
      <c r="C153" s="70" t="s">
        <v>521</v>
      </c>
      <c r="D153" s="70"/>
      <c r="E153" s="70"/>
      <c r="F153" s="70"/>
      <c r="G153" s="70"/>
      <c r="H153" s="70"/>
      <c r="I153" s="108">
        <f>J146+J147+J151+J152</f>
        <v>3.7600000000000002</v>
      </c>
      <c r="J153" s="108"/>
      <c r="K153" s="109">
        <f>L146+L147+L151+L152</f>
        <v>191</v>
      </c>
      <c r="L153" s="109"/>
      <c r="O153" s="81">
        <f>J146+J147+J151+J152</f>
        <v>3.7600000000000002</v>
      </c>
      <c r="P153">
        <f>0</f>
        <v>0</v>
      </c>
      <c r="R153" t="s">
        <v>522</v>
      </c>
      <c r="S153" s="81">
        <f>J146</f>
        <v>1.58</v>
      </c>
      <c r="U153" s="81">
        <f>J146</f>
        <v>1.58</v>
      </c>
      <c r="X153">
        <f>0</f>
        <v>0</v>
      </c>
      <c r="Z153" t="s">
        <v>522</v>
      </c>
      <c r="AA153" s="81">
        <f>J147</f>
        <v>0.03</v>
      </c>
      <c r="AD153">
        <f>ROUND((Source!AT119/100)*((ROUND(Source!AF119*Source!I119, 2)+ROUND(Source!AE119*Source!I119, 2))), 2)</f>
        <v>1.42</v>
      </c>
      <c r="AE153">
        <f>ROUND((Source!AU119/100)*((ROUND(Source!AF119*Source!I119, 2)+ROUND(Source!AE119*Source!I119, 2))), 2)</f>
        <v>0.73</v>
      </c>
      <c r="AN153" s="82">
        <f>L146+L147+L151+L152</f>
        <v>191</v>
      </c>
      <c r="AO153">
        <f>0</f>
        <v>0</v>
      </c>
      <c r="AQ153" t="s">
        <v>522</v>
      </c>
      <c r="AR153" s="82">
        <f>L146</f>
        <v>80</v>
      </c>
      <c r="AT153">
        <f>0</f>
        <v>0</v>
      </c>
      <c r="AV153" t="s">
        <v>522</v>
      </c>
      <c r="AW153" s="82">
        <f>L147</f>
        <v>2</v>
      </c>
      <c r="AZ153">
        <f>Source!X119</f>
        <v>72</v>
      </c>
      <c r="BA153">
        <f>Source!Y119</f>
        <v>37</v>
      </c>
      <c r="BI153" s="81">
        <f>J146+J147+J151+J152</f>
        <v>3.7600000000000002</v>
      </c>
      <c r="CD153">
        <v>2</v>
      </c>
    </row>
    <row r="154" spans="1:82" ht="57" x14ac:dyDescent="0.2">
      <c r="A154" s="111" t="s">
        <v>136</v>
      </c>
      <c r="B154" s="102" t="str">
        <f>Source!F121</f>
        <v>Конъюктурный анализ п. 174</v>
      </c>
      <c r="C154" s="102" t="s">
        <v>565</v>
      </c>
      <c r="D154" s="103" t="str">
        <f>Source!H121</f>
        <v>шт.</v>
      </c>
      <c r="E154" s="104">
        <f>Source!K121</f>
        <v>4</v>
      </c>
      <c r="F154" s="104"/>
      <c r="G154" s="104">
        <f>Source!I121</f>
        <v>4</v>
      </c>
      <c r="H154" s="105">
        <f>Source!AL121</f>
        <v>11747</v>
      </c>
      <c r="I154" s="106"/>
      <c r="J154" s="105">
        <f>ROUND(L154/K154, 2)</f>
        <v>4864.18</v>
      </c>
      <c r="K154" s="106">
        <f>IF(Source!BC121&lt;&gt; 0, Source!BC121, 1)</f>
        <v>9.66</v>
      </c>
      <c r="L154" s="107">
        <f>Source!HG121</f>
        <v>46988</v>
      </c>
    </row>
    <row r="155" spans="1:82" ht="15" x14ac:dyDescent="0.2">
      <c r="C155" s="70" t="s">
        <v>521</v>
      </c>
      <c r="D155" s="70"/>
      <c r="E155" s="70"/>
      <c r="F155" s="70"/>
      <c r="G155" s="70"/>
      <c r="H155" s="70"/>
      <c r="I155" s="108">
        <f>J154</f>
        <v>4864.18</v>
      </c>
      <c r="J155" s="108"/>
      <c r="K155" s="109">
        <f>L154</f>
        <v>46988</v>
      </c>
      <c r="L155" s="109"/>
      <c r="O155" s="81">
        <f>J154</f>
        <v>4864.18</v>
      </c>
      <c r="P155">
        <f>0</f>
        <v>0</v>
      </c>
      <c r="R155" t="s">
        <v>522</v>
      </c>
      <c r="S155">
        <f>0</f>
        <v>0</v>
      </c>
      <c r="U155">
        <f>0</f>
        <v>0</v>
      </c>
      <c r="X155">
        <f>0</f>
        <v>0</v>
      </c>
      <c r="Z155" t="s">
        <v>522</v>
      </c>
      <c r="AA155" s="81">
        <f>J154</f>
        <v>4864.18</v>
      </c>
      <c r="AB155" s="81">
        <f>J154</f>
        <v>4864.18</v>
      </c>
      <c r="AD155">
        <f>ROUND((Source!AT121/100)*((ROUND(Source!AF121*Source!I121, 2)+ROUND(Source!AE121*Source!I121, 2))), 2)</f>
        <v>0</v>
      </c>
      <c r="AE155">
        <f>ROUND((Source!AU121/100)*((ROUND(Source!AF121*Source!I121, 2)+ROUND(Source!AE121*Source!I121, 2))), 2)</f>
        <v>0</v>
      </c>
      <c r="AN155" s="82">
        <f>L154</f>
        <v>46988</v>
      </c>
      <c r="AO155">
        <f>0</f>
        <v>0</v>
      </c>
      <c r="AQ155" t="s">
        <v>522</v>
      </c>
      <c r="AR155">
        <f>0</f>
        <v>0</v>
      </c>
      <c r="AT155">
        <f>0</f>
        <v>0</v>
      </c>
      <c r="AV155" t="s">
        <v>522</v>
      </c>
      <c r="AW155" s="82">
        <f>L154</f>
        <v>46988</v>
      </c>
      <c r="AX155" s="82">
        <f>L154</f>
        <v>46988</v>
      </c>
      <c r="AZ155">
        <f>Source!X121</f>
        <v>0</v>
      </c>
      <c r="BA155">
        <f>Source!Y121</f>
        <v>0</v>
      </c>
      <c r="BI155" s="81">
        <f>J154</f>
        <v>4864.18</v>
      </c>
      <c r="CD155">
        <v>2</v>
      </c>
    </row>
    <row r="156" spans="1:82" ht="57" x14ac:dyDescent="0.2">
      <c r="A156" s="97" t="s">
        <v>145</v>
      </c>
      <c r="B156" s="83" t="str">
        <f>Source!F123</f>
        <v>м08-02-147-1</v>
      </c>
      <c r="C156" s="83" t="str">
        <f>Source!G123</f>
        <v>Кабель до 35 кВ по установленным конструкциям и лоткам с креплением на поворотах и в конце трассы, масса 1 м кабеля до 1 кг</v>
      </c>
      <c r="D156" s="98" t="str">
        <f>Source!H123</f>
        <v>100 М КАБЕЛЯ</v>
      </c>
      <c r="E156" s="69">
        <f>Source!K123</f>
        <v>4.8</v>
      </c>
      <c r="F156" s="69"/>
      <c r="G156" s="69">
        <f>Source!I123</f>
        <v>4.8</v>
      </c>
      <c r="H156" s="86"/>
      <c r="I156" s="99"/>
      <c r="J156" s="86"/>
      <c r="K156" s="99"/>
      <c r="L156" s="87"/>
    </row>
    <row r="157" spans="1:82" x14ac:dyDescent="0.2">
      <c r="C157" s="110" t="str">
        <f>"Объем: "&amp;Source!I123&amp;"=(30+"&amp;"250+"&amp;"350-"&amp;"150)/"&amp;"100"</f>
        <v>Объем: 4,8=(30+250+350-150)/100</v>
      </c>
    </row>
    <row r="158" spans="1:82" ht="14.25" x14ac:dyDescent="0.2">
      <c r="A158" s="83"/>
      <c r="B158" s="99">
        <v>1</v>
      </c>
      <c r="C158" s="83" t="s">
        <v>551</v>
      </c>
      <c r="D158" s="98"/>
      <c r="E158" s="69"/>
      <c r="F158" s="69"/>
      <c r="G158" s="69"/>
      <c r="H158" s="86">
        <f>Source!AO123</f>
        <v>89.27</v>
      </c>
      <c r="I158" s="99"/>
      <c r="J158" s="86">
        <f>ROUND(Source!AF123*Source!I123, 2)</f>
        <v>428.5</v>
      </c>
      <c r="K158" s="99">
        <f>IF(Source!BA123&lt;&gt; 0, Source!BA123, 1)</f>
        <v>50.93</v>
      </c>
      <c r="L158" s="87">
        <f>Source!S123</f>
        <v>21823</v>
      </c>
    </row>
    <row r="159" spans="1:82" ht="14.25" x14ac:dyDescent="0.2">
      <c r="A159" s="83"/>
      <c r="B159" s="99">
        <v>2</v>
      </c>
      <c r="C159" s="83" t="s">
        <v>552</v>
      </c>
      <c r="D159" s="98"/>
      <c r="E159" s="69"/>
      <c r="F159" s="69"/>
      <c r="G159" s="69"/>
      <c r="H159" s="86">
        <f>Source!AM123</f>
        <v>57.5</v>
      </c>
      <c r="I159" s="99"/>
      <c r="J159" s="86">
        <f>ROUND((((Source!ET123)-(Source!EU123))+Source!AE123)*Source!I123, 2)</f>
        <v>276</v>
      </c>
      <c r="K159" s="99">
        <f>IF(Source!BB123&lt;&gt; 0, Source!BB123, 1)</f>
        <v>14.34</v>
      </c>
      <c r="L159" s="87">
        <f>Source!Q123</f>
        <v>3958</v>
      </c>
    </row>
    <row r="160" spans="1:82" ht="14.25" x14ac:dyDescent="0.2">
      <c r="A160" s="83"/>
      <c r="B160" s="99">
        <v>3</v>
      </c>
      <c r="C160" s="83" t="s">
        <v>553</v>
      </c>
      <c r="D160" s="98"/>
      <c r="E160" s="69"/>
      <c r="F160" s="69"/>
      <c r="G160" s="69"/>
      <c r="H160" s="86">
        <f>Source!AN123</f>
        <v>2.7</v>
      </c>
      <c r="I160" s="99"/>
      <c r="J160" s="100">
        <f>ROUND(Source!AE123*Source!I123, 2)</f>
        <v>12.96</v>
      </c>
      <c r="K160" s="99">
        <f>IF(Source!BS123&lt;&gt; 0, Source!BS123, 1)</f>
        <v>50.93</v>
      </c>
      <c r="L160" s="101">
        <f>Source!R123</f>
        <v>660</v>
      </c>
    </row>
    <row r="161" spans="1:82" ht="14.25" x14ac:dyDescent="0.2">
      <c r="A161" s="83"/>
      <c r="B161" s="99">
        <v>4</v>
      </c>
      <c r="C161" s="83" t="s">
        <v>554</v>
      </c>
      <c r="D161" s="98"/>
      <c r="E161" s="69"/>
      <c r="F161" s="69"/>
      <c r="G161" s="69"/>
      <c r="H161" s="86">
        <f>Source!AL123</f>
        <v>30.39</v>
      </c>
      <c r="I161" s="99"/>
      <c r="J161" s="86">
        <f>ROUND(Source!AC123*Source!I123, 2)</f>
        <v>145.87</v>
      </c>
      <c r="K161" s="99">
        <f>IF(Source!BC123&lt;&gt; 0, Source!BC123, 1)</f>
        <v>14.46</v>
      </c>
      <c r="L161" s="87">
        <f>Source!P123</f>
        <v>2109</v>
      </c>
    </row>
    <row r="162" spans="1:82" ht="14.25" x14ac:dyDescent="0.2">
      <c r="A162" s="83"/>
      <c r="B162" s="83"/>
      <c r="C162" s="83" t="s">
        <v>555</v>
      </c>
      <c r="D162" s="98" t="s">
        <v>498</v>
      </c>
      <c r="E162" s="69">
        <f>Source!AQ123</f>
        <v>9.2799999999999994</v>
      </c>
      <c r="F162" s="69"/>
      <c r="G162" s="69">
        <f>ROUND(Source!U123, 7)</f>
        <v>44.543999999999997</v>
      </c>
      <c r="H162" s="86"/>
      <c r="I162" s="99"/>
      <c r="J162" s="86"/>
      <c r="K162" s="99"/>
      <c r="L162" s="87"/>
    </row>
    <row r="163" spans="1:82" ht="14.25" x14ac:dyDescent="0.2">
      <c r="A163" s="83"/>
      <c r="B163" s="83"/>
      <c r="C163" s="102" t="s">
        <v>556</v>
      </c>
      <c r="D163" s="103" t="s">
        <v>498</v>
      </c>
      <c r="E163" s="104">
        <f>Source!AR123</f>
        <v>0.2</v>
      </c>
      <c r="F163" s="104"/>
      <c r="G163" s="104">
        <f>ROUND(Source!V123, 7)</f>
        <v>0.96</v>
      </c>
      <c r="H163" s="105"/>
      <c r="I163" s="106"/>
      <c r="J163" s="105"/>
      <c r="K163" s="106"/>
      <c r="L163" s="107"/>
    </row>
    <row r="164" spans="1:82" ht="14.25" x14ac:dyDescent="0.2">
      <c r="A164" s="83"/>
      <c r="B164" s="83"/>
      <c r="C164" s="83" t="s">
        <v>557</v>
      </c>
      <c r="D164" s="98"/>
      <c r="E164" s="69"/>
      <c r="F164" s="69"/>
      <c r="G164" s="69"/>
      <c r="H164" s="86">
        <f>H158+H159+H161</f>
        <v>177.15999999999997</v>
      </c>
      <c r="I164" s="99"/>
      <c r="J164" s="86">
        <f>J158+J159+J161</f>
        <v>850.37</v>
      </c>
      <c r="K164" s="99"/>
      <c r="L164" s="87">
        <f>L158+L159+L161</f>
        <v>27890</v>
      </c>
    </row>
    <row r="165" spans="1:82" ht="14.25" x14ac:dyDescent="0.2">
      <c r="A165" s="83"/>
      <c r="B165" s="83"/>
      <c r="C165" s="83" t="s">
        <v>558</v>
      </c>
      <c r="D165" s="98"/>
      <c r="E165" s="69"/>
      <c r="F165" s="69"/>
      <c r="G165" s="69"/>
      <c r="H165" s="86"/>
      <c r="I165" s="99"/>
      <c r="J165" s="86">
        <f>SUM(S156:S168)+SUM(T156:T168)+SUM(X156:X168)+SUM(Y156:Y168)+SUM(Z156:Z168)</f>
        <v>441.46</v>
      </c>
      <c r="K165" s="99"/>
      <c r="L165" s="87">
        <f>SUM(AR156:AR168)+SUM(AS156:AS168)+SUM(AT156:AT168)+SUM(AU156:AU168)+SUM(AV156:AV168)</f>
        <v>22483</v>
      </c>
    </row>
    <row r="166" spans="1:82" ht="28.5" x14ac:dyDescent="0.2">
      <c r="A166" s="83"/>
      <c r="B166" s="83" t="s">
        <v>95</v>
      </c>
      <c r="C166" s="83" t="s">
        <v>559</v>
      </c>
      <c r="D166" s="98" t="s">
        <v>560</v>
      </c>
      <c r="E166" s="69">
        <f>Source!BZ123</f>
        <v>97</v>
      </c>
      <c r="F166" s="69"/>
      <c r="G166" s="69">
        <f>Source!AT123</f>
        <v>97</v>
      </c>
      <c r="H166" s="86"/>
      <c r="I166" s="99"/>
      <c r="J166" s="86">
        <f>SUM(AD156:AD168)</f>
        <v>428.22</v>
      </c>
      <c r="K166" s="99"/>
      <c r="L166" s="87">
        <f>SUM(AZ156:AZ168)</f>
        <v>21809</v>
      </c>
    </row>
    <row r="167" spans="1:82" ht="28.5" x14ac:dyDescent="0.2">
      <c r="A167" s="102"/>
      <c r="B167" s="102" t="s">
        <v>96</v>
      </c>
      <c r="C167" s="102" t="s">
        <v>561</v>
      </c>
      <c r="D167" s="103" t="s">
        <v>560</v>
      </c>
      <c r="E167" s="104">
        <f>Source!CA123</f>
        <v>51</v>
      </c>
      <c r="F167" s="104"/>
      <c r="G167" s="104">
        <f>Source!AU123</f>
        <v>51</v>
      </c>
      <c r="H167" s="105"/>
      <c r="I167" s="106"/>
      <c r="J167" s="105">
        <f>SUM(AE156:AE168)</f>
        <v>225.14</v>
      </c>
      <c r="K167" s="106"/>
      <c r="L167" s="107">
        <f>SUM(BA156:BA168)</f>
        <v>11466</v>
      </c>
    </row>
    <row r="168" spans="1:82" ht="15" x14ac:dyDescent="0.2">
      <c r="C168" s="70" t="s">
        <v>521</v>
      </c>
      <c r="D168" s="70"/>
      <c r="E168" s="70"/>
      <c r="F168" s="70"/>
      <c r="G168" s="70"/>
      <c r="H168" s="70"/>
      <c r="I168" s="108">
        <f>J158+J159+J161+J166+J167</f>
        <v>1503.73</v>
      </c>
      <c r="J168" s="108"/>
      <c r="K168" s="109">
        <f>L158+L159+L161+L166+L167</f>
        <v>61165</v>
      </c>
      <c r="L168" s="109"/>
      <c r="O168" s="81">
        <f>J158+J159+J161+J166+J167</f>
        <v>1503.73</v>
      </c>
      <c r="P168" s="81">
        <f>J159</f>
        <v>276</v>
      </c>
      <c r="R168" t="s">
        <v>522</v>
      </c>
      <c r="S168" s="81">
        <f>J158</f>
        <v>428.5</v>
      </c>
      <c r="U168" s="81">
        <f>J158</f>
        <v>428.5</v>
      </c>
      <c r="X168" s="81">
        <f>J160</f>
        <v>12.96</v>
      </c>
      <c r="Z168" t="s">
        <v>522</v>
      </c>
      <c r="AA168" s="81">
        <f>J161</f>
        <v>145.87</v>
      </c>
      <c r="AD168">
        <f>ROUND((Source!AT123/100)*((ROUND(Source!AF123*Source!I123, 2)+ROUND(Source!AE123*Source!I123, 2))), 2)</f>
        <v>428.22</v>
      </c>
      <c r="AE168">
        <f>ROUND((Source!AU123/100)*((ROUND(Source!AF123*Source!I123, 2)+ROUND(Source!AE123*Source!I123, 2))), 2)</f>
        <v>225.14</v>
      </c>
      <c r="AN168" s="82">
        <f>L158+L159+L161+L166+L167</f>
        <v>61165</v>
      </c>
      <c r="AO168" s="82">
        <f>L159</f>
        <v>3958</v>
      </c>
      <c r="AQ168" t="s">
        <v>522</v>
      </c>
      <c r="AR168" s="82">
        <f>L158</f>
        <v>21823</v>
      </c>
      <c r="AT168" s="82">
        <f>L160</f>
        <v>660</v>
      </c>
      <c r="AV168" t="s">
        <v>522</v>
      </c>
      <c r="AW168" s="82">
        <f>L161</f>
        <v>2109</v>
      </c>
      <c r="AZ168">
        <f>Source!X123</f>
        <v>21809</v>
      </c>
      <c r="BA168">
        <f>Source!Y123</f>
        <v>11466</v>
      </c>
      <c r="BI168" s="81">
        <f>J158+J159+J161+J166+J167</f>
        <v>1503.73</v>
      </c>
      <c r="CD168">
        <v>2</v>
      </c>
    </row>
    <row r="169" spans="1:82" ht="42.75" x14ac:dyDescent="0.2">
      <c r="A169" s="97" t="s">
        <v>150</v>
      </c>
      <c r="B169" s="83" t="str">
        <f>Source!F125</f>
        <v>м08-02-148-2</v>
      </c>
      <c r="C169" s="83" t="str">
        <f>Source!G125</f>
        <v>Кабель до 35 кВ в проложенных трубах, блоках и коробах, масса 1 м кабеля до 2 кг</v>
      </c>
      <c r="D169" s="98" t="str">
        <f>Source!H125</f>
        <v>100 М КАБЕЛЯ</v>
      </c>
      <c r="E169" s="69">
        <f>Source!K125</f>
        <v>1.5</v>
      </c>
      <c r="F169" s="69"/>
      <c r="G169" s="69">
        <f>Source!I125</f>
        <v>1.5</v>
      </c>
      <c r="H169" s="86"/>
      <c r="I169" s="99"/>
      <c r="J169" s="86"/>
      <c r="K169" s="99"/>
      <c r="L169" s="87"/>
    </row>
    <row r="170" spans="1:82" x14ac:dyDescent="0.2">
      <c r="C170" s="110" t="str">
        <f>"Объем: "&amp;Source!I125&amp;"=150/"&amp;"100"</f>
        <v>Объем: 1,5=150/100</v>
      </c>
    </row>
    <row r="171" spans="1:82" ht="14.25" x14ac:dyDescent="0.2">
      <c r="A171" s="83"/>
      <c r="B171" s="99">
        <v>1</v>
      </c>
      <c r="C171" s="83" t="s">
        <v>551</v>
      </c>
      <c r="D171" s="98"/>
      <c r="E171" s="69"/>
      <c r="F171" s="69"/>
      <c r="G171" s="69"/>
      <c r="H171" s="86">
        <f>Source!AO125</f>
        <v>140.84</v>
      </c>
      <c r="I171" s="99"/>
      <c r="J171" s="86">
        <f>ROUND(Source!AF125*Source!I125, 2)</f>
        <v>211.26</v>
      </c>
      <c r="K171" s="99">
        <f>IF(Source!BA125&lt;&gt; 0, Source!BA125, 1)</f>
        <v>50.93</v>
      </c>
      <c r="L171" s="87">
        <f>Source!S125</f>
        <v>10759</v>
      </c>
    </row>
    <row r="172" spans="1:82" ht="14.25" x14ac:dyDescent="0.2">
      <c r="A172" s="83"/>
      <c r="B172" s="99">
        <v>2</v>
      </c>
      <c r="C172" s="83" t="s">
        <v>552</v>
      </c>
      <c r="D172" s="98"/>
      <c r="E172" s="69"/>
      <c r="F172" s="69"/>
      <c r="G172" s="69"/>
      <c r="H172" s="86">
        <f>Source!AM125</f>
        <v>64.72</v>
      </c>
      <c r="I172" s="99"/>
      <c r="J172" s="86">
        <f>ROUND((((Source!ET125)-(Source!EU125))+Source!AE125)*Source!I125, 2)</f>
        <v>97.08</v>
      </c>
      <c r="K172" s="99">
        <f>IF(Source!BB125&lt;&gt; 0, Source!BB125, 1)</f>
        <v>13.63</v>
      </c>
      <c r="L172" s="87">
        <f>Source!Q125</f>
        <v>1323</v>
      </c>
    </row>
    <row r="173" spans="1:82" ht="14.25" x14ac:dyDescent="0.2">
      <c r="A173" s="83"/>
      <c r="B173" s="99">
        <v>3</v>
      </c>
      <c r="C173" s="83" t="s">
        <v>553</v>
      </c>
      <c r="D173" s="98"/>
      <c r="E173" s="69"/>
      <c r="F173" s="69"/>
      <c r="G173" s="69"/>
      <c r="H173" s="86">
        <f>Source!AN125</f>
        <v>2.7</v>
      </c>
      <c r="I173" s="99"/>
      <c r="J173" s="100">
        <f>ROUND(Source!AE125*Source!I125, 2)</f>
        <v>4.05</v>
      </c>
      <c r="K173" s="99">
        <f>IF(Source!BS125&lt;&gt; 0, Source!BS125, 1)</f>
        <v>50.93</v>
      </c>
      <c r="L173" s="101">
        <f>Source!R125</f>
        <v>206</v>
      </c>
    </row>
    <row r="174" spans="1:82" ht="14.25" x14ac:dyDescent="0.2">
      <c r="A174" s="83"/>
      <c r="B174" s="99">
        <v>4</v>
      </c>
      <c r="C174" s="83" t="s">
        <v>554</v>
      </c>
      <c r="D174" s="98"/>
      <c r="E174" s="69"/>
      <c r="F174" s="69"/>
      <c r="G174" s="69"/>
      <c r="H174" s="86">
        <f>Source!AL125</f>
        <v>38.65</v>
      </c>
      <c r="I174" s="99"/>
      <c r="J174" s="86">
        <f>ROUND(Source!AC125*Source!I125, 2)</f>
        <v>57.98</v>
      </c>
      <c r="K174" s="99">
        <f>IF(Source!BC125&lt;&gt; 0, Source!BC125, 1)</f>
        <v>14.12</v>
      </c>
      <c r="L174" s="87">
        <f>Source!P125</f>
        <v>819</v>
      </c>
    </row>
    <row r="175" spans="1:82" ht="14.25" x14ac:dyDescent="0.2">
      <c r="A175" s="83"/>
      <c r="B175" s="83"/>
      <c r="C175" s="83" t="s">
        <v>555</v>
      </c>
      <c r="D175" s="98" t="s">
        <v>498</v>
      </c>
      <c r="E175" s="69">
        <f>Source!AQ125</f>
        <v>14.64</v>
      </c>
      <c r="F175" s="69"/>
      <c r="G175" s="69">
        <f>ROUND(Source!U125, 7)</f>
        <v>21.96</v>
      </c>
      <c r="H175" s="86"/>
      <c r="I175" s="99"/>
      <c r="J175" s="86"/>
      <c r="K175" s="99"/>
      <c r="L175" s="87"/>
    </row>
    <row r="176" spans="1:82" ht="14.25" x14ac:dyDescent="0.2">
      <c r="A176" s="83"/>
      <c r="B176" s="83"/>
      <c r="C176" s="102" t="s">
        <v>556</v>
      </c>
      <c r="D176" s="103" t="s">
        <v>498</v>
      </c>
      <c r="E176" s="104">
        <f>Source!AR125</f>
        <v>0.2</v>
      </c>
      <c r="F176" s="104"/>
      <c r="G176" s="104">
        <f>ROUND(Source!V125, 7)</f>
        <v>0.3</v>
      </c>
      <c r="H176" s="105"/>
      <c r="I176" s="106"/>
      <c r="J176" s="105"/>
      <c r="K176" s="106"/>
      <c r="L176" s="107"/>
    </row>
    <row r="177" spans="1:82" ht="14.25" x14ac:dyDescent="0.2">
      <c r="A177" s="83"/>
      <c r="B177" s="83"/>
      <c r="C177" s="83" t="s">
        <v>557</v>
      </c>
      <c r="D177" s="98"/>
      <c r="E177" s="69"/>
      <c r="F177" s="69"/>
      <c r="G177" s="69"/>
      <c r="H177" s="86">
        <f>H171+H172+H174</f>
        <v>244.21</v>
      </c>
      <c r="I177" s="99"/>
      <c r="J177" s="86">
        <f>J171+J172+J174</f>
        <v>366.32</v>
      </c>
      <c r="K177" s="99"/>
      <c r="L177" s="87">
        <f>L171+L172+L174</f>
        <v>12901</v>
      </c>
    </row>
    <row r="178" spans="1:82" ht="14.25" x14ac:dyDescent="0.2">
      <c r="A178" s="83"/>
      <c r="B178" s="83"/>
      <c r="C178" s="83" t="s">
        <v>558</v>
      </c>
      <c r="D178" s="98"/>
      <c r="E178" s="69"/>
      <c r="F178" s="69"/>
      <c r="G178" s="69"/>
      <c r="H178" s="86"/>
      <c r="I178" s="99"/>
      <c r="J178" s="86">
        <f>SUM(S169:S181)+SUM(T169:T181)+SUM(X169:X181)+SUM(Y169:Y181)+SUM(Z169:Z181)</f>
        <v>215.31</v>
      </c>
      <c r="K178" s="99"/>
      <c r="L178" s="87">
        <f>SUM(AR169:AR181)+SUM(AS169:AS181)+SUM(AT169:AT181)+SUM(AU169:AU181)+SUM(AV169:AV181)</f>
        <v>10965</v>
      </c>
    </row>
    <row r="179" spans="1:82" ht="28.5" x14ac:dyDescent="0.2">
      <c r="A179" s="83"/>
      <c r="B179" s="83" t="s">
        <v>95</v>
      </c>
      <c r="C179" s="83" t="s">
        <v>559</v>
      </c>
      <c r="D179" s="98" t="s">
        <v>560</v>
      </c>
      <c r="E179" s="69">
        <f>Source!BZ125</f>
        <v>97</v>
      </c>
      <c r="F179" s="69"/>
      <c r="G179" s="69">
        <f>Source!AT125</f>
        <v>97</v>
      </c>
      <c r="H179" s="86"/>
      <c r="I179" s="99"/>
      <c r="J179" s="86">
        <f>SUM(AD169:AD181)</f>
        <v>208.85</v>
      </c>
      <c r="K179" s="99"/>
      <c r="L179" s="87">
        <f>SUM(AZ169:AZ181)</f>
        <v>10636</v>
      </c>
    </row>
    <row r="180" spans="1:82" ht="28.5" x14ac:dyDescent="0.2">
      <c r="A180" s="102"/>
      <c r="B180" s="102" t="s">
        <v>96</v>
      </c>
      <c r="C180" s="102" t="s">
        <v>561</v>
      </c>
      <c r="D180" s="103" t="s">
        <v>560</v>
      </c>
      <c r="E180" s="104">
        <f>Source!CA125</f>
        <v>51</v>
      </c>
      <c r="F180" s="104"/>
      <c r="G180" s="104">
        <f>Source!AU125</f>
        <v>51</v>
      </c>
      <c r="H180" s="105"/>
      <c r="I180" s="106"/>
      <c r="J180" s="105">
        <f>SUM(AE169:AE181)</f>
        <v>109.81</v>
      </c>
      <c r="K180" s="106"/>
      <c r="L180" s="107">
        <f>SUM(BA169:BA181)</f>
        <v>5592</v>
      </c>
    </row>
    <row r="181" spans="1:82" ht="15" x14ac:dyDescent="0.2">
      <c r="C181" s="70" t="s">
        <v>521</v>
      </c>
      <c r="D181" s="70"/>
      <c r="E181" s="70"/>
      <c r="F181" s="70"/>
      <c r="G181" s="70"/>
      <c r="H181" s="70"/>
      <c r="I181" s="108">
        <f>J171+J172+J174+J179+J180</f>
        <v>684.98</v>
      </c>
      <c r="J181" s="108"/>
      <c r="K181" s="109">
        <f>L171+L172+L174+L179+L180</f>
        <v>29129</v>
      </c>
      <c r="L181" s="109"/>
      <c r="O181" s="81">
        <f>J171+J172+J174+J179+J180</f>
        <v>684.98</v>
      </c>
      <c r="P181" s="81">
        <f>J172</f>
        <v>97.08</v>
      </c>
      <c r="R181" t="s">
        <v>522</v>
      </c>
      <c r="S181" s="81">
        <f>J171</f>
        <v>211.26</v>
      </c>
      <c r="U181" s="81">
        <f>J171</f>
        <v>211.26</v>
      </c>
      <c r="X181" s="81">
        <f>J173</f>
        <v>4.05</v>
      </c>
      <c r="Z181" t="s">
        <v>522</v>
      </c>
      <c r="AA181" s="81">
        <f>J174</f>
        <v>57.98</v>
      </c>
      <c r="AD181">
        <f>ROUND((Source!AT125/100)*((ROUND(Source!AF125*Source!I125, 2)+ROUND(Source!AE125*Source!I125, 2))), 2)</f>
        <v>208.85</v>
      </c>
      <c r="AE181">
        <f>ROUND((Source!AU125/100)*((ROUND(Source!AF125*Source!I125, 2)+ROUND(Source!AE125*Source!I125, 2))), 2)</f>
        <v>109.81</v>
      </c>
      <c r="AN181" s="82">
        <f>L171+L172+L174+L179+L180</f>
        <v>29129</v>
      </c>
      <c r="AO181" s="82">
        <f>L172</f>
        <v>1323</v>
      </c>
      <c r="AQ181" t="s">
        <v>522</v>
      </c>
      <c r="AR181" s="82">
        <f>L171</f>
        <v>10759</v>
      </c>
      <c r="AT181" s="82">
        <f>L173</f>
        <v>206</v>
      </c>
      <c r="AV181" t="s">
        <v>522</v>
      </c>
      <c r="AW181" s="82">
        <f>L174</f>
        <v>819</v>
      </c>
      <c r="AZ181">
        <f>Source!X125</f>
        <v>10636</v>
      </c>
      <c r="BA181">
        <f>Source!Y125</f>
        <v>5592</v>
      </c>
      <c r="BI181" s="81">
        <f>J171+J172+J174+J179+J180</f>
        <v>684.98</v>
      </c>
      <c r="CD181">
        <v>2</v>
      </c>
    </row>
    <row r="182" spans="1:82" ht="99.75" x14ac:dyDescent="0.2">
      <c r="A182" s="97" t="s">
        <v>154</v>
      </c>
      <c r="B182" s="83" t="str">
        <f>Source!F127</f>
        <v>501-1986</v>
      </c>
      <c r="C182" s="83" t="str">
        <f>Source!G127</f>
        <v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5х2,5</v>
      </c>
      <c r="D182" s="98" t="str">
        <f>Source!H127</f>
        <v>1000 м</v>
      </c>
      <c r="E182" s="69">
        <f>Source!K127</f>
        <v>0.25</v>
      </c>
      <c r="F182" s="69"/>
      <c r="G182" s="69">
        <f>Source!I127</f>
        <v>0.25</v>
      </c>
      <c r="H182" s="86">
        <f>Source!AL127</f>
        <v>38348.22</v>
      </c>
      <c r="I182" s="99"/>
      <c r="J182" s="86">
        <f>ROUND(Source!AC127*Source!I127, 2)</f>
        <v>9587.06</v>
      </c>
      <c r="K182" s="99">
        <f>IF(Source!BC127&lt;&gt; 0, Source!BC127, 1)</f>
        <v>3.75</v>
      </c>
      <c r="L182" s="87">
        <f>Source!P127</f>
        <v>35951</v>
      </c>
    </row>
    <row r="183" spans="1:82" x14ac:dyDescent="0.2">
      <c r="A183" s="112"/>
      <c r="B183" s="112"/>
      <c r="C183" s="113" t="str">
        <f>"Объем: "&amp;Source!I127&amp;"=(250)/"&amp;"1000"</f>
        <v>Объем: 0,25=(250)/1000</v>
      </c>
      <c r="D183" s="112"/>
      <c r="E183" s="112"/>
      <c r="F183" s="112"/>
      <c r="G183" s="112"/>
      <c r="H183" s="112"/>
      <c r="I183" s="112"/>
      <c r="J183" s="112"/>
      <c r="K183" s="112"/>
      <c r="L183" s="112"/>
    </row>
    <row r="184" spans="1:82" ht="15" x14ac:dyDescent="0.2">
      <c r="C184" s="70" t="s">
        <v>521</v>
      </c>
      <c r="D184" s="70"/>
      <c r="E184" s="70"/>
      <c r="F184" s="70"/>
      <c r="G184" s="70"/>
      <c r="H184" s="70"/>
      <c r="I184" s="108">
        <f>J182</f>
        <v>9587.06</v>
      </c>
      <c r="J184" s="108"/>
      <c r="K184" s="109">
        <f>L182</f>
        <v>35951</v>
      </c>
      <c r="L184" s="109"/>
      <c r="O184" s="81">
        <f>J182</f>
        <v>9587.06</v>
      </c>
      <c r="P184">
        <f>0</f>
        <v>0</v>
      </c>
      <c r="R184" t="s">
        <v>522</v>
      </c>
      <c r="S184">
        <f>0</f>
        <v>0</v>
      </c>
      <c r="U184">
        <f>0</f>
        <v>0</v>
      </c>
      <c r="X184">
        <f>0</f>
        <v>0</v>
      </c>
      <c r="Z184" t="s">
        <v>522</v>
      </c>
      <c r="AA184" s="81">
        <f>J182</f>
        <v>9587.06</v>
      </c>
      <c r="AD184">
        <f>ROUND((Source!AT127/100)*((ROUND(Source!AF127*Source!I127, 2)+ROUND(Source!AE127*Source!I127, 2))), 2)</f>
        <v>0</v>
      </c>
      <c r="AE184">
        <f>ROUND((Source!AU127/100)*((ROUND(Source!AF127*Source!I127, 2)+ROUND(Source!AE127*Source!I127, 2))), 2)</f>
        <v>0</v>
      </c>
      <c r="AN184" s="82">
        <f>L182</f>
        <v>35951</v>
      </c>
      <c r="AO184">
        <f>0</f>
        <v>0</v>
      </c>
      <c r="AQ184" t="s">
        <v>522</v>
      </c>
      <c r="AR184">
        <f>0</f>
        <v>0</v>
      </c>
      <c r="AT184">
        <f>0</f>
        <v>0</v>
      </c>
      <c r="AV184" t="s">
        <v>522</v>
      </c>
      <c r="AW184" s="82">
        <f>L182</f>
        <v>35951</v>
      </c>
      <c r="AZ184">
        <f>Source!X127</f>
        <v>0</v>
      </c>
      <c r="BA184">
        <f>Source!Y127</f>
        <v>0</v>
      </c>
      <c r="BI184" s="81">
        <f>J182</f>
        <v>9587.06</v>
      </c>
      <c r="CD184">
        <v>2</v>
      </c>
    </row>
    <row r="185" spans="1:82" ht="85.5" x14ac:dyDescent="0.2">
      <c r="A185" s="97" t="s">
        <v>163</v>
      </c>
      <c r="B185" s="83" t="str">
        <f>Source!F129</f>
        <v>501-8605</v>
      </c>
      <c r="C185" s="83" t="str">
        <f>Source!G129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v>
      </c>
      <c r="D185" s="98" t="str">
        <f>Source!H129</f>
        <v>1000 м</v>
      </c>
      <c r="E185" s="69">
        <f>Source!K129</f>
        <v>0.03</v>
      </c>
      <c r="F185" s="69"/>
      <c r="G185" s="69">
        <f>Source!I129</f>
        <v>0.03</v>
      </c>
      <c r="H185" s="86">
        <f>Source!AL129</f>
        <v>14763.11</v>
      </c>
      <c r="I185" s="99"/>
      <c r="J185" s="86">
        <f>ROUND(Source!AC129*Source!I129, 2)</f>
        <v>442.89</v>
      </c>
      <c r="K185" s="99">
        <f>IF(Source!BC129&lt;&gt; 0, Source!BC129, 1)</f>
        <v>6.8</v>
      </c>
      <c r="L185" s="87">
        <f>Source!P129</f>
        <v>3012</v>
      </c>
    </row>
    <row r="186" spans="1:82" x14ac:dyDescent="0.2">
      <c r="A186" s="112"/>
      <c r="B186" s="112"/>
      <c r="C186" s="113" t="str">
        <f>"Объем: "&amp;Source!I129&amp;"=(30)/"&amp;"1000"</f>
        <v>Объем: 0,03=(30)/1000</v>
      </c>
      <c r="D186" s="112"/>
      <c r="E186" s="112"/>
      <c r="F186" s="112"/>
      <c r="G186" s="112"/>
      <c r="H186" s="112"/>
      <c r="I186" s="112"/>
      <c r="J186" s="112"/>
      <c r="K186" s="112"/>
      <c r="L186" s="112"/>
    </row>
    <row r="187" spans="1:82" ht="15" x14ac:dyDescent="0.2">
      <c r="C187" s="70" t="s">
        <v>521</v>
      </c>
      <c r="D187" s="70"/>
      <c r="E187" s="70"/>
      <c r="F187" s="70"/>
      <c r="G187" s="70"/>
      <c r="H187" s="70"/>
      <c r="I187" s="108">
        <f>J185</f>
        <v>442.89</v>
      </c>
      <c r="J187" s="108"/>
      <c r="K187" s="109">
        <f>L185</f>
        <v>3012</v>
      </c>
      <c r="L187" s="109"/>
      <c r="O187" s="81">
        <f>J185</f>
        <v>442.89</v>
      </c>
      <c r="P187">
        <f>0</f>
        <v>0</v>
      </c>
      <c r="R187" t="s">
        <v>522</v>
      </c>
      <c r="S187">
        <f>0</f>
        <v>0</v>
      </c>
      <c r="U187">
        <f>0</f>
        <v>0</v>
      </c>
      <c r="X187">
        <f>0</f>
        <v>0</v>
      </c>
      <c r="Z187" t="s">
        <v>522</v>
      </c>
      <c r="AA187" s="81">
        <f>J185</f>
        <v>442.89</v>
      </c>
      <c r="AD187">
        <f>ROUND((Source!AT129/100)*((ROUND(Source!AF129*Source!I129, 2)+ROUND(Source!AE129*Source!I129, 2))), 2)</f>
        <v>0</v>
      </c>
      <c r="AE187">
        <f>ROUND((Source!AU129/100)*((ROUND(Source!AF129*Source!I129, 2)+ROUND(Source!AE129*Source!I129, 2))), 2)</f>
        <v>0</v>
      </c>
      <c r="AN187" s="82">
        <f>L185</f>
        <v>3012</v>
      </c>
      <c r="AO187">
        <f>0</f>
        <v>0</v>
      </c>
      <c r="AQ187" t="s">
        <v>522</v>
      </c>
      <c r="AR187">
        <f>0</f>
        <v>0</v>
      </c>
      <c r="AT187">
        <f>0</f>
        <v>0</v>
      </c>
      <c r="AV187" t="s">
        <v>522</v>
      </c>
      <c r="AW187" s="82">
        <f>L185</f>
        <v>3012</v>
      </c>
      <c r="AZ187">
        <f>Source!X129</f>
        <v>0</v>
      </c>
      <c r="BA187">
        <f>Source!Y129</f>
        <v>0</v>
      </c>
      <c r="BI187" s="81">
        <f>J185</f>
        <v>442.89</v>
      </c>
      <c r="CD187">
        <v>2</v>
      </c>
    </row>
    <row r="188" spans="1:82" ht="28.5" x14ac:dyDescent="0.2">
      <c r="A188" s="97" t="s">
        <v>167</v>
      </c>
      <c r="B188" s="83" t="str">
        <f>Source!F131</f>
        <v>501-1757</v>
      </c>
      <c r="C188" s="83" t="str">
        <f>Source!G131</f>
        <v>Кабель компьютерный (витая пара) FTP 4х2х0,52</v>
      </c>
      <c r="D188" s="98" t="str">
        <f>Source!H131</f>
        <v>1000 м</v>
      </c>
      <c r="E188" s="69">
        <f>Source!K131</f>
        <v>0.35</v>
      </c>
      <c r="F188" s="69"/>
      <c r="G188" s="69">
        <f>Source!I131</f>
        <v>0.35</v>
      </c>
      <c r="H188" s="86">
        <f>Source!AL131</f>
        <v>1200</v>
      </c>
      <c r="I188" s="99"/>
      <c r="J188" s="86">
        <f>ROUND(Source!AC131*Source!I131, 2)</f>
        <v>420</v>
      </c>
      <c r="K188" s="99">
        <f>IF(Source!BC131&lt;&gt; 0, Source!BC131, 1)</f>
        <v>17.02</v>
      </c>
      <c r="L188" s="87">
        <f>Source!P131</f>
        <v>7148</v>
      </c>
    </row>
    <row r="189" spans="1:82" x14ac:dyDescent="0.2">
      <c r="A189" s="112"/>
      <c r="B189" s="112"/>
      <c r="C189" s="113" t="str">
        <f>"Объем: "&amp;Source!I131&amp;"=(350)/"&amp;"1000"</f>
        <v>Объем: 0,35=(350)/1000</v>
      </c>
      <c r="D189" s="112"/>
      <c r="E189" s="112"/>
      <c r="F189" s="112"/>
      <c r="G189" s="112"/>
      <c r="H189" s="112"/>
      <c r="I189" s="112"/>
      <c r="J189" s="112"/>
      <c r="K189" s="112"/>
      <c r="L189" s="112"/>
    </row>
    <row r="190" spans="1:82" ht="15" x14ac:dyDescent="0.2">
      <c r="C190" s="70" t="s">
        <v>521</v>
      </c>
      <c r="D190" s="70"/>
      <c r="E190" s="70"/>
      <c r="F190" s="70"/>
      <c r="G190" s="70"/>
      <c r="H190" s="70"/>
      <c r="I190" s="108">
        <f>J188</f>
        <v>420</v>
      </c>
      <c r="J190" s="108"/>
      <c r="K190" s="109">
        <f>L188</f>
        <v>7148</v>
      </c>
      <c r="L190" s="109"/>
      <c r="O190" s="81">
        <f>J188</f>
        <v>420</v>
      </c>
      <c r="P190">
        <f>0</f>
        <v>0</v>
      </c>
      <c r="R190" t="s">
        <v>522</v>
      </c>
      <c r="S190">
        <f>0</f>
        <v>0</v>
      </c>
      <c r="U190">
        <f>0</f>
        <v>0</v>
      </c>
      <c r="X190">
        <f>0</f>
        <v>0</v>
      </c>
      <c r="Z190" t="s">
        <v>522</v>
      </c>
      <c r="AA190" s="81">
        <f>J188</f>
        <v>420</v>
      </c>
      <c r="AD190">
        <f>ROUND((Source!AT131/100)*((ROUND(Source!AF131*Source!I131, 2)+ROUND(Source!AE131*Source!I131, 2))), 2)</f>
        <v>0</v>
      </c>
      <c r="AE190">
        <f>ROUND((Source!AU131/100)*((ROUND(Source!AF131*Source!I131, 2)+ROUND(Source!AE131*Source!I131, 2))), 2)</f>
        <v>0</v>
      </c>
      <c r="AN190" s="82">
        <f>L188</f>
        <v>7148</v>
      </c>
      <c r="AO190">
        <f>0</f>
        <v>0</v>
      </c>
      <c r="AQ190" t="s">
        <v>522</v>
      </c>
      <c r="AR190">
        <f>0</f>
        <v>0</v>
      </c>
      <c r="AT190">
        <f>0</f>
        <v>0</v>
      </c>
      <c r="AV190" t="s">
        <v>522</v>
      </c>
      <c r="AW190" s="82">
        <f>L188</f>
        <v>7148</v>
      </c>
      <c r="AZ190">
        <f>Source!X131</f>
        <v>0</v>
      </c>
      <c r="BA190">
        <f>Source!Y131</f>
        <v>0</v>
      </c>
      <c r="BI190" s="81">
        <f>J188</f>
        <v>420</v>
      </c>
      <c r="CD190">
        <v>2</v>
      </c>
    </row>
    <row r="191" spans="1:82" ht="57" x14ac:dyDescent="0.2">
      <c r="A191" s="97" t="s">
        <v>171</v>
      </c>
      <c r="B191" s="83" t="str">
        <f>Source!F133</f>
        <v>м08-02-472-10</v>
      </c>
      <c r="C191" s="83" t="str">
        <f>Source!G133</f>
        <v>Проводник заземляющий из медного изолированного провода сечением 25 мм2 открыто по строительным основаниям</v>
      </c>
      <c r="D191" s="98" t="str">
        <f>Source!H133</f>
        <v>100 м</v>
      </c>
      <c r="E191" s="69">
        <f>Source!K133</f>
        <v>0.3</v>
      </c>
      <c r="F191" s="69"/>
      <c r="G191" s="69">
        <f>Source!I133</f>
        <v>0.3</v>
      </c>
      <c r="H191" s="86"/>
      <c r="I191" s="99"/>
      <c r="J191" s="86"/>
      <c r="K191" s="99"/>
      <c r="L191" s="87"/>
    </row>
    <row r="192" spans="1:82" x14ac:dyDescent="0.2">
      <c r="C192" s="110" t="str">
        <f>"Объем: "&amp;Source!I133&amp;"=30/"&amp;"100"</f>
        <v>Объем: 0,3=30/100</v>
      </c>
    </row>
    <row r="193" spans="1:82" ht="14.25" x14ac:dyDescent="0.2">
      <c r="A193" s="83"/>
      <c r="B193" s="99">
        <v>1</v>
      </c>
      <c r="C193" s="83" t="s">
        <v>551</v>
      </c>
      <c r="D193" s="98"/>
      <c r="E193" s="69"/>
      <c r="F193" s="69"/>
      <c r="G193" s="69"/>
      <c r="H193" s="86">
        <f>Source!AO133</f>
        <v>302.3</v>
      </c>
      <c r="I193" s="99"/>
      <c r="J193" s="86">
        <f>ROUND(Source!AF133*Source!I133, 2)</f>
        <v>90.69</v>
      </c>
      <c r="K193" s="99">
        <f>IF(Source!BA133&lt;&gt; 0, Source!BA133, 1)</f>
        <v>50.93</v>
      </c>
      <c r="L193" s="87">
        <f>Source!S133</f>
        <v>4619</v>
      </c>
    </row>
    <row r="194" spans="1:82" ht="14.25" x14ac:dyDescent="0.2">
      <c r="A194" s="83"/>
      <c r="B194" s="99">
        <v>2</v>
      </c>
      <c r="C194" s="83" t="s">
        <v>552</v>
      </c>
      <c r="D194" s="98"/>
      <c r="E194" s="69"/>
      <c r="F194" s="69"/>
      <c r="G194" s="69"/>
      <c r="H194" s="86">
        <f>Source!AM133</f>
        <v>31.61</v>
      </c>
      <c r="I194" s="99"/>
      <c r="J194" s="86">
        <f>ROUND((((Source!ET133)-(Source!EU133))+Source!AE133)*Source!I133, 2)</f>
        <v>9.48</v>
      </c>
      <c r="K194" s="99">
        <f>IF(Source!BB133&lt;&gt; 0, Source!BB133, 1)</f>
        <v>6.67</v>
      </c>
      <c r="L194" s="87">
        <f>Source!Q133</f>
        <v>63</v>
      </c>
    </row>
    <row r="195" spans="1:82" ht="14.25" x14ac:dyDescent="0.2">
      <c r="A195" s="83"/>
      <c r="B195" s="99">
        <v>3</v>
      </c>
      <c r="C195" s="83" t="s">
        <v>553</v>
      </c>
      <c r="D195" s="98"/>
      <c r="E195" s="69"/>
      <c r="F195" s="69"/>
      <c r="G195" s="69"/>
      <c r="H195" s="86">
        <f>Source!AN133</f>
        <v>0.41</v>
      </c>
      <c r="I195" s="99"/>
      <c r="J195" s="100">
        <f>ROUND(Source!AE133*Source!I133, 2)</f>
        <v>0.12</v>
      </c>
      <c r="K195" s="99">
        <f>IF(Source!BS133&lt;&gt; 0, Source!BS133, 1)</f>
        <v>50.93</v>
      </c>
      <c r="L195" s="101">
        <f>Source!R133</f>
        <v>6</v>
      </c>
    </row>
    <row r="196" spans="1:82" ht="14.25" x14ac:dyDescent="0.2">
      <c r="A196" s="83"/>
      <c r="B196" s="99">
        <v>4</v>
      </c>
      <c r="C196" s="83" t="s">
        <v>554</v>
      </c>
      <c r="D196" s="98"/>
      <c r="E196" s="69"/>
      <c r="F196" s="69"/>
      <c r="G196" s="69"/>
      <c r="H196" s="86">
        <f>Source!AL133</f>
        <v>186.06</v>
      </c>
      <c r="I196" s="99"/>
      <c r="J196" s="86">
        <f>ROUND(Source!AC133*Source!I133, 2)</f>
        <v>55.82</v>
      </c>
      <c r="K196" s="99">
        <f>IF(Source!BC133&lt;&gt; 0, Source!BC133, 1)</f>
        <v>3.05</v>
      </c>
      <c r="L196" s="87">
        <f>Source!P133</f>
        <v>170</v>
      </c>
    </row>
    <row r="197" spans="1:82" ht="14.25" x14ac:dyDescent="0.2">
      <c r="A197" s="83"/>
      <c r="B197" s="83"/>
      <c r="C197" s="83" t="s">
        <v>555</v>
      </c>
      <c r="D197" s="98" t="s">
        <v>498</v>
      </c>
      <c r="E197" s="69">
        <f>Source!AQ133</f>
        <v>32.159999999999997</v>
      </c>
      <c r="F197" s="69"/>
      <c r="G197" s="69">
        <f>ROUND(Source!U133, 7)</f>
        <v>9.6479999999999997</v>
      </c>
      <c r="H197" s="86"/>
      <c r="I197" s="99"/>
      <c r="J197" s="86"/>
      <c r="K197" s="99"/>
      <c r="L197" s="87"/>
    </row>
    <row r="198" spans="1:82" ht="14.25" x14ac:dyDescent="0.2">
      <c r="A198" s="83"/>
      <c r="B198" s="83"/>
      <c r="C198" s="102" t="s">
        <v>556</v>
      </c>
      <c r="D198" s="103" t="s">
        <v>498</v>
      </c>
      <c r="E198" s="104">
        <f>Source!AR133</f>
        <v>0.03</v>
      </c>
      <c r="F198" s="104"/>
      <c r="G198" s="104">
        <f>ROUND(Source!V133, 7)</f>
        <v>8.9999999999999993E-3</v>
      </c>
      <c r="H198" s="105"/>
      <c r="I198" s="106"/>
      <c r="J198" s="105"/>
      <c r="K198" s="106"/>
      <c r="L198" s="107"/>
    </row>
    <row r="199" spans="1:82" ht="14.25" x14ac:dyDescent="0.2">
      <c r="A199" s="83"/>
      <c r="B199" s="83"/>
      <c r="C199" s="83" t="s">
        <v>557</v>
      </c>
      <c r="D199" s="98"/>
      <c r="E199" s="69"/>
      <c r="F199" s="69"/>
      <c r="G199" s="69"/>
      <c r="H199" s="86">
        <f>H193+H194+H196</f>
        <v>519.97</v>
      </c>
      <c r="I199" s="99"/>
      <c r="J199" s="86">
        <f>J193+J194+J196</f>
        <v>155.99</v>
      </c>
      <c r="K199" s="99"/>
      <c r="L199" s="87">
        <f>L193+L194+L196</f>
        <v>4852</v>
      </c>
    </row>
    <row r="200" spans="1:82" ht="14.25" x14ac:dyDescent="0.2">
      <c r="A200" s="83"/>
      <c r="B200" s="83"/>
      <c r="C200" s="83" t="s">
        <v>558</v>
      </c>
      <c r="D200" s="98"/>
      <c r="E200" s="69"/>
      <c r="F200" s="69"/>
      <c r="G200" s="69"/>
      <c r="H200" s="86"/>
      <c r="I200" s="99"/>
      <c r="J200" s="86">
        <f>SUM(S191:S203)+SUM(T191:T203)+SUM(X191:X203)+SUM(Y191:Y203)+SUM(Z191:Z203)</f>
        <v>90.81</v>
      </c>
      <c r="K200" s="99"/>
      <c r="L200" s="87">
        <f>SUM(AR191:AR203)+SUM(AS191:AS203)+SUM(AT191:AT203)+SUM(AU191:AU203)+SUM(AV191:AV203)</f>
        <v>4625</v>
      </c>
    </row>
    <row r="201" spans="1:82" ht="28.5" x14ac:dyDescent="0.2">
      <c r="A201" s="83"/>
      <c r="B201" s="83" t="s">
        <v>95</v>
      </c>
      <c r="C201" s="83" t="s">
        <v>559</v>
      </c>
      <c r="D201" s="98" t="s">
        <v>560</v>
      </c>
      <c r="E201" s="69">
        <f>Source!BZ133</f>
        <v>97</v>
      </c>
      <c r="F201" s="69"/>
      <c r="G201" s="69">
        <f>Source!AT133</f>
        <v>97</v>
      </c>
      <c r="H201" s="86"/>
      <c r="I201" s="99"/>
      <c r="J201" s="86">
        <f>SUM(AD191:AD203)</f>
        <v>88.09</v>
      </c>
      <c r="K201" s="99"/>
      <c r="L201" s="87">
        <f>SUM(AZ191:AZ203)</f>
        <v>4486</v>
      </c>
    </row>
    <row r="202" spans="1:82" ht="28.5" x14ac:dyDescent="0.2">
      <c r="A202" s="102"/>
      <c r="B202" s="102" t="s">
        <v>96</v>
      </c>
      <c r="C202" s="102" t="s">
        <v>561</v>
      </c>
      <c r="D202" s="103" t="s">
        <v>560</v>
      </c>
      <c r="E202" s="104">
        <f>Source!CA133</f>
        <v>51</v>
      </c>
      <c r="F202" s="104"/>
      <c r="G202" s="104">
        <f>Source!AU133</f>
        <v>51</v>
      </c>
      <c r="H202" s="105"/>
      <c r="I202" s="106"/>
      <c r="J202" s="105">
        <f>SUM(AE191:AE203)</f>
        <v>46.31</v>
      </c>
      <c r="K202" s="106"/>
      <c r="L202" s="107">
        <f>SUM(BA191:BA203)</f>
        <v>2359</v>
      </c>
    </row>
    <row r="203" spans="1:82" ht="15" x14ac:dyDescent="0.2">
      <c r="C203" s="70" t="s">
        <v>521</v>
      </c>
      <c r="D203" s="70"/>
      <c r="E203" s="70"/>
      <c r="F203" s="70"/>
      <c r="G203" s="70"/>
      <c r="H203" s="70"/>
      <c r="I203" s="108">
        <f>J193+J194+J196+J201+J202</f>
        <v>290.39</v>
      </c>
      <c r="J203" s="108"/>
      <c r="K203" s="109">
        <f>L193+L194+L196+L201+L202</f>
        <v>11697</v>
      </c>
      <c r="L203" s="109"/>
      <c r="O203" s="81">
        <f>J193+J194+J196+J201+J202</f>
        <v>290.39</v>
      </c>
      <c r="P203" s="81">
        <f>J194</f>
        <v>9.48</v>
      </c>
      <c r="R203" t="s">
        <v>522</v>
      </c>
      <c r="S203" s="81">
        <f>J193</f>
        <v>90.69</v>
      </c>
      <c r="U203" s="81">
        <f>J193</f>
        <v>90.69</v>
      </c>
      <c r="X203" s="81">
        <f>J195</f>
        <v>0.12</v>
      </c>
      <c r="Z203" t="s">
        <v>522</v>
      </c>
      <c r="AA203" s="81">
        <f>J196</f>
        <v>55.82</v>
      </c>
      <c r="AD203">
        <f>ROUND((Source!AT133/100)*((ROUND(Source!AF133*Source!I133, 2)+ROUND(Source!AE133*Source!I133, 2))), 2)</f>
        <v>88.09</v>
      </c>
      <c r="AE203">
        <f>ROUND((Source!AU133/100)*((ROUND(Source!AF133*Source!I133, 2)+ROUND(Source!AE133*Source!I133, 2))), 2)</f>
        <v>46.31</v>
      </c>
      <c r="AN203" s="82">
        <f>L193+L194+L196+L201+L202</f>
        <v>11697</v>
      </c>
      <c r="AO203" s="82">
        <f>L194</f>
        <v>63</v>
      </c>
      <c r="AQ203" t="s">
        <v>522</v>
      </c>
      <c r="AR203" s="82">
        <f>L193</f>
        <v>4619</v>
      </c>
      <c r="AT203" s="82">
        <f>L195</f>
        <v>6</v>
      </c>
      <c r="AV203" t="s">
        <v>522</v>
      </c>
      <c r="AW203" s="82">
        <f>L196</f>
        <v>170</v>
      </c>
      <c r="AZ203">
        <f>Source!X133</f>
        <v>4486</v>
      </c>
      <c r="BA203">
        <f>Source!Y133</f>
        <v>2359</v>
      </c>
      <c r="BI203" s="81">
        <f>J193+J194+J196+J201+J202</f>
        <v>290.39</v>
      </c>
      <c r="CD203">
        <v>2</v>
      </c>
    </row>
    <row r="204" spans="1:82" ht="57" x14ac:dyDescent="0.2">
      <c r="A204" s="97" t="s">
        <v>176</v>
      </c>
      <c r="B204" s="83" t="str">
        <f>Source!F135</f>
        <v>502-0497</v>
      </c>
      <c r="C204" s="83" t="str">
        <f>Source!G135</f>
        <v>Провода силовые для электрических установок на напряжение до 450 В с медной жилой марки ПВ1, сечением 2,5 мм2</v>
      </c>
      <c r="D204" s="98" t="str">
        <f>Source!H135</f>
        <v>1000 м</v>
      </c>
      <c r="E204" s="69">
        <f>Source!K135</f>
        <v>0.03</v>
      </c>
      <c r="F204" s="69"/>
      <c r="G204" s="69">
        <f>Source!I135</f>
        <v>0.03</v>
      </c>
      <c r="H204" s="86">
        <f>Source!AL135</f>
        <v>1343</v>
      </c>
      <c r="I204" s="99"/>
      <c r="J204" s="86">
        <f>ROUND(Source!AC135*Source!I135, 2)</f>
        <v>40.29</v>
      </c>
      <c r="K204" s="99">
        <f>IF(Source!BC135&lt;&gt; 0, Source!BC135, 1)</f>
        <v>18.53</v>
      </c>
      <c r="L204" s="87">
        <f>Source!P135</f>
        <v>747</v>
      </c>
    </row>
    <row r="205" spans="1:82" x14ac:dyDescent="0.2">
      <c r="A205" s="112"/>
      <c r="B205" s="112"/>
      <c r="C205" s="113" t="str">
        <f>"Объем: "&amp;Source!I135&amp;"=(30)/"&amp;"1000"</f>
        <v>Объем: 0,03=(30)/1000</v>
      </c>
      <c r="D205" s="112"/>
      <c r="E205" s="112"/>
      <c r="F205" s="112"/>
      <c r="G205" s="112"/>
      <c r="H205" s="112"/>
      <c r="I205" s="112"/>
      <c r="J205" s="112"/>
      <c r="K205" s="112"/>
      <c r="L205" s="112"/>
    </row>
    <row r="206" spans="1:82" ht="15" x14ac:dyDescent="0.2">
      <c r="C206" s="70" t="s">
        <v>521</v>
      </c>
      <c r="D206" s="70"/>
      <c r="E206" s="70"/>
      <c r="F206" s="70"/>
      <c r="G206" s="70"/>
      <c r="H206" s="70"/>
      <c r="I206" s="108">
        <f>J204</f>
        <v>40.29</v>
      </c>
      <c r="J206" s="108"/>
      <c r="K206" s="109">
        <f>L204</f>
        <v>747</v>
      </c>
      <c r="L206" s="109"/>
      <c r="O206" s="81">
        <f>J204</f>
        <v>40.29</v>
      </c>
      <c r="P206">
        <f>0</f>
        <v>0</v>
      </c>
      <c r="R206" t="s">
        <v>522</v>
      </c>
      <c r="S206">
        <f>0</f>
        <v>0</v>
      </c>
      <c r="U206">
        <f>0</f>
        <v>0</v>
      </c>
      <c r="X206">
        <f>0</f>
        <v>0</v>
      </c>
      <c r="Z206" t="s">
        <v>522</v>
      </c>
      <c r="AA206" s="81">
        <f>J204</f>
        <v>40.29</v>
      </c>
      <c r="AD206">
        <f>ROUND((Source!AT135/100)*((ROUND(Source!AF135*Source!I135, 2)+ROUND(Source!AE135*Source!I135, 2))), 2)</f>
        <v>0</v>
      </c>
      <c r="AE206">
        <f>ROUND((Source!AU135/100)*((ROUND(Source!AF135*Source!I135, 2)+ROUND(Source!AE135*Source!I135, 2))), 2)</f>
        <v>0</v>
      </c>
      <c r="AN206" s="82">
        <f>L204</f>
        <v>747</v>
      </c>
      <c r="AO206">
        <f>0</f>
        <v>0</v>
      </c>
      <c r="AQ206" t="s">
        <v>522</v>
      </c>
      <c r="AR206">
        <f>0</f>
        <v>0</v>
      </c>
      <c r="AT206">
        <f>0</f>
        <v>0</v>
      </c>
      <c r="AV206" t="s">
        <v>522</v>
      </c>
      <c r="AW206" s="82">
        <f>L204</f>
        <v>747</v>
      </c>
      <c r="AZ206">
        <f>Source!X135</f>
        <v>0</v>
      </c>
      <c r="BA206">
        <f>Source!Y135</f>
        <v>0</v>
      </c>
      <c r="BI206" s="81">
        <f>J204</f>
        <v>40.29</v>
      </c>
      <c r="CD206">
        <v>2</v>
      </c>
    </row>
    <row r="207" spans="1:82" ht="28.5" x14ac:dyDescent="0.2">
      <c r="A207" s="97" t="s">
        <v>184</v>
      </c>
      <c r="B207" s="83" t="str">
        <f>Source!F139</f>
        <v>509-8384</v>
      </c>
      <c r="C207" s="83" t="str">
        <f>Source!G139</f>
        <v>Коннектор (джек) RJ-45 8P-8C CAT6 (со вставкой) REXANT</v>
      </c>
      <c r="D207" s="98" t="str">
        <f>Source!H139</f>
        <v>100 шт.</v>
      </c>
      <c r="E207" s="69">
        <f>Source!K139</f>
        <v>1</v>
      </c>
      <c r="F207" s="69"/>
      <c r="G207" s="69">
        <f>Source!I139</f>
        <v>1</v>
      </c>
      <c r="H207" s="86">
        <f>Source!AL139</f>
        <v>343.28</v>
      </c>
      <c r="I207" s="99"/>
      <c r="J207" s="86">
        <f>ROUND(Source!AC139*Source!I139, 2)</f>
        <v>343.28</v>
      </c>
      <c r="K207" s="99">
        <f>IF(Source!BC139&lt;&gt; 0, Source!BC139, 1)</f>
        <v>3.86</v>
      </c>
      <c r="L207" s="87">
        <f>Source!P139</f>
        <v>1325</v>
      </c>
    </row>
    <row r="208" spans="1:82" x14ac:dyDescent="0.2">
      <c r="A208" s="112"/>
      <c r="B208" s="112"/>
      <c r="C208" s="113" t="str">
        <f>"Объем: "&amp;Source!I139&amp;"=100/"&amp;"100"</f>
        <v>Объем: 1=100/100</v>
      </c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1:82" ht="15" x14ac:dyDescent="0.2">
      <c r="C209" s="70" t="s">
        <v>521</v>
      </c>
      <c r="D209" s="70"/>
      <c r="E209" s="70"/>
      <c r="F209" s="70"/>
      <c r="G209" s="70"/>
      <c r="H209" s="70"/>
      <c r="I209" s="108">
        <f>J207</f>
        <v>343.28</v>
      </c>
      <c r="J209" s="108"/>
      <c r="K209" s="109">
        <f>L207</f>
        <v>1325</v>
      </c>
      <c r="L209" s="109"/>
      <c r="O209" s="81">
        <f>J207</f>
        <v>343.28</v>
      </c>
      <c r="P209">
        <f>0</f>
        <v>0</v>
      </c>
      <c r="R209" t="s">
        <v>522</v>
      </c>
      <c r="S209">
        <f>0</f>
        <v>0</v>
      </c>
      <c r="U209">
        <f>0</f>
        <v>0</v>
      </c>
      <c r="X209">
        <f>0</f>
        <v>0</v>
      </c>
      <c r="Z209" t="s">
        <v>522</v>
      </c>
      <c r="AA209" s="81">
        <f>J207</f>
        <v>343.28</v>
      </c>
      <c r="AD209">
        <f>ROUND((Source!AT139/100)*((ROUND(Source!AF139*Source!I139, 2)+ROUND(Source!AE139*Source!I139, 2))), 2)</f>
        <v>0</v>
      </c>
      <c r="AE209">
        <f>ROUND((Source!AU139/100)*((ROUND(Source!AF139*Source!I139, 2)+ROUND(Source!AE139*Source!I139, 2))), 2)</f>
        <v>0</v>
      </c>
      <c r="AN209" s="82">
        <f>L207</f>
        <v>1325</v>
      </c>
      <c r="AO209">
        <f>0</f>
        <v>0</v>
      </c>
      <c r="AQ209" t="s">
        <v>522</v>
      </c>
      <c r="AR209">
        <f>0</f>
        <v>0</v>
      </c>
      <c r="AT209">
        <f>0</f>
        <v>0</v>
      </c>
      <c r="AV209" t="s">
        <v>522</v>
      </c>
      <c r="AW209" s="82">
        <f>L207</f>
        <v>1325</v>
      </c>
      <c r="AZ209">
        <f>Source!X139</f>
        <v>0</v>
      </c>
      <c r="BA209">
        <f>Source!Y139</f>
        <v>0</v>
      </c>
      <c r="BI209" s="81">
        <f>J207</f>
        <v>343.28</v>
      </c>
      <c r="CD209">
        <v>2</v>
      </c>
    </row>
    <row r="210" spans="1:82" ht="28.5" x14ac:dyDescent="0.2">
      <c r="A210" s="97" t="s">
        <v>189</v>
      </c>
      <c r="B210" s="83" t="str">
        <f>Source!F141</f>
        <v>111-3161</v>
      </c>
      <c r="C210" s="83" t="str">
        <f>Source!G141</f>
        <v>Хомут стяжной (СИП) Е778  (прим. стяжки нейлоновые 4,8х450мм)</v>
      </c>
      <c r="D210" s="98" t="str">
        <f>Source!H141</f>
        <v>100 шт.</v>
      </c>
      <c r="E210" s="69">
        <f>Source!K141</f>
        <v>5</v>
      </c>
      <c r="F210" s="69"/>
      <c r="G210" s="69">
        <f>Source!I141</f>
        <v>5</v>
      </c>
      <c r="H210" s="86">
        <f>Source!AL141</f>
        <v>73</v>
      </c>
      <c r="I210" s="99"/>
      <c r="J210" s="86">
        <f>ROUND(Source!AC141*Source!I141, 2)</f>
        <v>365</v>
      </c>
      <c r="K210" s="99">
        <f>IF(Source!BC141&lt;&gt; 0, Source!BC141, 1)</f>
        <v>9.68</v>
      </c>
      <c r="L210" s="87">
        <f>Source!P141</f>
        <v>3533</v>
      </c>
    </row>
    <row r="211" spans="1:82" x14ac:dyDescent="0.2">
      <c r="A211" s="112"/>
      <c r="B211" s="112"/>
      <c r="C211" s="113" t="str">
        <f>"Объем: "&amp;Source!I141&amp;"=500/"&amp;"100"</f>
        <v>Объем: 5=500/100</v>
      </c>
      <c r="D211" s="112"/>
      <c r="E211" s="112"/>
      <c r="F211" s="112"/>
      <c r="G211" s="112"/>
      <c r="H211" s="112"/>
      <c r="I211" s="112"/>
      <c r="J211" s="112"/>
      <c r="K211" s="112"/>
      <c r="L211" s="112"/>
    </row>
    <row r="212" spans="1:82" ht="15" x14ac:dyDescent="0.2">
      <c r="C212" s="70" t="s">
        <v>521</v>
      </c>
      <c r="D212" s="70"/>
      <c r="E212" s="70"/>
      <c r="F212" s="70"/>
      <c r="G212" s="70"/>
      <c r="H212" s="70"/>
      <c r="I212" s="108">
        <f>J210</f>
        <v>365</v>
      </c>
      <c r="J212" s="108"/>
      <c r="K212" s="109">
        <f>L210</f>
        <v>3533</v>
      </c>
      <c r="L212" s="109"/>
      <c r="O212" s="81">
        <f>J210</f>
        <v>365</v>
      </c>
      <c r="P212">
        <f>0</f>
        <v>0</v>
      </c>
      <c r="R212" t="s">
        <v>522</v>
      </c>
      <c r="S212">
        <f>0</f>
        <v>0</v>
      </c>
      <c r="U212">
        <f>0</f>
        <v>0</v>
      </c>
      <c r="X212">
        <f>0</f>
        <v>0</v>
      </c>
      <c r="Z212" t="s">
        <v>522</v>
      </c>
      <c r="AA212" s="81">
        <f>J210</f>
        <v>365</v>
      </c>
      <c r="AD212">
        <f>ROUND((Source!AT141/100)*((ROUND(Source!AF141*Source!I141, 2)+ROUND(Source!AE141*Source!I141, 2))), 2)</f>
        <v>0</v>
      </c>
      <c r="AE212">
        <f>ROUND((Source!AU141/100)*((ROUND(Source!AF141*Source!I141, 2)+ROUND(Source!AE141*Source!I141, 2))), 2)</f>
        <v>0</v>
      </c>
      <c r="AN212" s="82">
        <f>L210</f>
        <v>3533</v>
      </c>
      <c r="AO212">
        <f>0</f>
        <v>0</v>
      </c>
      <c r="AQ212" t="s">
        <v>522</v>
      </c>
      <c r="AR212">
        <f>0</f>
        <v>0</v>
      </c>
      <c r="AT212">
        <f>0</f>
        <v>0</v>
      </c>
      <c r="AV212" t="s">
        <v>522</v>
      </c>
      <c r="AW212" s="82">
        <f>L210</f>
        <v>3533</v>
      </c>
      <c r="AZ212">
        <f>Source!X141</f>
        <v>0</v>
      </c>
      <c r="BA212">
        <f>Source!Y141</f>
        <v>0</v>
      </c>
      <c r="BH212" s="81">
        <f>J210</f>
        <v>365</v>
      </c>
      <c r="CD212">
        <v>1</v>
      </c>
    </row>
    <row r="213" spans="1:82" ht="57" x14ac:dyDescent="0.2">
      <c r="A213" s="97" t="s">
        <v>196</v>
      </c>
      <c r="B213" s="83" t="str">
        <f>Source!F143</f>
        <v>м08-02-409-1</v>
      </c>
      <c r="C213" s="83" t="str">
        <f>Source!G143</f>
        <v>Труба винипластовая по установленным конструкциям, по стенам и колоннам с креплением скобами, диаметр до 25 мм</v>
      </c>
      <c r="D213" s="98" t="str">
        <f>Source!H143</f>
        <v>100 м</v>
      </c>
      <c r="E213" s="69">
        <f>Source!K143</f>
        <v>1.5</v>
      </c>
      <c r="F213" s="69"/>
      <c r="G213" s="69">
        <f>Source!I143</f>
        <v>1.5</v>
      </c>
      <c r="H213" s="86"/>
      <c r="I213" s="99"/>
      <c r="J213" s="86"/>
      <c r="K213" s="99"/>
      <c r="L213" s="87"/>
    </row>
    <row r="214" spans="1:82" x14ac:dyDescent="0.2">
      <c r="C214" s="110" t="str">
        <f>"Объем: "&amp;Source!I143&amp;"=150/"&amp;"100"</f>
        <v>Объем: 1,5=150/100</v>
      </c>
    </row>
    <row r="215" spans="1:82" ht="14.25" x14ac:dyDescent="0.2">
      <c r="A215" s="83"/>
      <c r="B215" s="99">
        <v>1</v>
      </c>
      <c r="C215" s="83" t="s">
        <v>551</v>
      </c>
      <c r="D215" s="98"/>
      <c r="E215" s="69"/>
      <c r="F215" s="69"/>
      <c r="G215" s="69"/>
      <c r="H215" s="86">
        <f>Source!AO143</f>
        <v>178.98</v>
      </c>
      <c r="I215" s="99"/>
      <c r="J215" s="86">
        <f>ROUND(Source!AF143*Source!I143, 2)</f>
        <v>268.47000000000003</v>
      </c>
      <c r="K215" s="99">
        <f>IF(Source!BA143&lt;&gt; 0, Source!BA143, 1)</f>
        <v>50.93</v>
      </c>
      <c r="L215" s="87">
        <f>Source!S143</f>
        <v>13673</v>
      </c>
    </row>
    <row r="216" spans="1:82" ht="14.25" x14ac:dyDescent="0.2">
      <c r="A216" s="83"/>
      <c r="B216" s="99">
        <v>2</v>
      </c>
      <c r="C216" s="83" t="s">
        <v>552</v>
      </c>
      <c r="D216" s="98"/>
      <c r="E216" s="69"/>
      <c r="F216" s="69"/>
      <c r="G216" s="69"/>
      <c r="H216" s="86">
        <f>Source!AM143</f>
        <v>45.51</v>
      </c>
      <c r="I216" s="99"/>
      <c r="J216" s="86">
        <f>ROUND((((Source!ET143)-(Source!EU143))+Source!AE143)*Source!I143, 2)</f>
        <v>68.27</v>
      </c>
      <c r="K216" s="99">
        <f>IF(Source!BB143&lt;&gt; 0, Source!BB143, 1)</f>
        <v>13.25</v>
      </c>
      <c r="L216" s="87">
        <f>Source!Q143</f>
        <v>905</v>
      </c>
    </row>
    <row r="217" spans="1:82" ht="14.25" x14ac:dyDescent="0.2">
      <c r="A217" s="83"/>
      <c r="B217" s="99">
        <v>3</v>
      </c>
      <c r="C217" s="83" t="s">
        <v>553</v>
      </c>
      <c r="D217" s="98"/>
      <c r="E217" s="69"/>
      <c r="F217" s="69"/>
      <c r="G217" s="69"/>
      <c r="H217" s="86">
        <f>Source!AN143</f>
        <v>1.22</v>
      </c>
      <c r="I217" s="99"/>
      <c r="J217" s="100">
        <f>ROUND(Source!AE143*Source!I143, 2)</f>
        <v>1.83</v>
      </c>
      <c r="K217" s="99">
        <f>IF(Source!BS143&lt;&gt; 0, Source!BS143, 1)</f>
        <v>50.93</v>
      </c>
      <c r="L217" s="101">
        <f>Source!R143</f>
        <v>93</v>
      </c>
    </row>
    <row r="218" spans="1:82" ht="14.25" x14ac:dyDescent="0.2">
      <c r="A218" s="83"/>
      <c r="B218" s="99">
        <v>4</v>
      </c>
      <c r="C218" s="83" t="s">
        <v>554</v>
      </c>
      <c r="D218" s="98"/>
      <c r="E218" s="69"/>
      <c r="F218" s="69"/>
      <c r="G218" s="69"/>
      <c r="H218" s="86">
        <f>Source!AL143</f>
        <v>24.12</v>
      </c>
      <c r="I218" s="99"/>
      <c r="J218" s="86">
        <f>ROUND(Source!AC143*Source!I143, 2)</f>
        <v>36.18</v>
      </c>
      <c r="K218" s="99">
        <f>IF(Source!BC143&lt;&gt; 0, Source!BC143, 1)</f>
        <v>15.99</v>
      </c>
      <c r="L218" s="87">
        <f>Source!P143</f>
        <v>579</v>
      </c>
    </row>
    <row r="219" spans="1:82" ht="14.25" x14ac:dyDescent="0.2">
      <c r="A219" s="83"/>
      <c r="B219" s="83"/>
      <c r="C219" s="83" t="s">
        <v>555</v>
      </c>
      <c r="D219" s="98" t="s">
        <v>498</v>
      </c>
      <c r="E219" s="69">
        <f>Source!AQ143</f>
        <v>19.04</v>
      </c>
      <c r="F219" s="69"/>
      <c r="G219" s="69">
        <f>ROUND(Source!U143, 7)</f>
        <v>28.56</v>
      </c>
      <c r="H219" s="86"/>
      <c r="I219" s="99"/>
      <c r="J219" s="86"/>
      <c r="K219" s="99"/>
      <c r="L219" s="87"/>
    </row>
    <row r="220" spans="1:82" ht="14.25" x14ac:dyDescent="0.2">
      <c r="A220" s="83"/>
      <c r="B220" s="83"/>
      <c r="C220" s="102" t="s">
        <v>556</v>
      </c>
      <c r="D220" s="103" t="s">
        <v>498</v>
      </c>
      <c r="E220" s="104">
        <f>Source!AR143</f>
        <v>0.09</v>
      </c>
      <c r="F220" s="104"/>
      <c r="G220" s="104">
        <f>ROUND(Source!V143, 7)</f>
        <v>0.13500000000000001</v>
      </c>
      <c r="H220" s="105"/>
      <c r="I220" s="106"/>
      <c r="J220" s="105"/>
      <c r="K220" s="106"/>
      <c r="L220" s="107"/>
    </row>
    <row r="221" spans="1:82" ht="14.25" x14ac:dyDescent="0.2">
      <c r="A221" s="83"/>
      <c r="B221" s="83"/>
      <c r="C221" s="83" t="s">
        <v>557</v>
      </c>
      <c r="D221" s="98"/>
      <c r="E221" s="69"/>
      <c r="F221" s="69"/>
      <c r="G221" s="69"/>
      <c r="H221" s="86">
        <f>H215+H216+H218</f>
        <v>248.60999999999999</v>
      </c>
      <c r="I221" s="99"/>
      <c r="J221" s="86">
        <f>J215+J216+J218</f>
        <v>372.92</v>
      </c>
      <c r="K221" s="99"/>
      <c r="L221" s="87">
        <f>L215+L216+L218</f>
        <v>15157</v>
      </c>
    </row>
    <row r="222" spans="1:82" ht="14.25" x14ac:dyDescent="0.2">
      <c r="A222" s="83"/>
      <c r="B222" s="83"/>
      <c r="C222" s="83" t="s">
        <v>558</v>
      </c>
      <c r="D222" s="98"/>
      <c r="E222" s="69"/>
      <c r="F222" s="69"/>
      <c r="G222" s="69"/>
      <c r="H222" s="86"/>
      <c r="I222" s="99"/>
      <c r="J222" s="86">
        <f>SUM(S213:S225)+SUM(T213:T225)+SUM(X213:X225)+SUM(Y213:Y225)+SUM(Z213:Z225)</f>
        <v>270.3</v>
      </c>
      <c r="K222" s="99"/>
      <c r="L222" s="87">
        <f>SUM(AR213:AR225)+SUM(AS213:AS225)+SUM(AT213:AT225)+SUM(AU213:AU225)+SUM(AV213:AV225)</f>
        <v>13766</v>
      </c>
    </row>
    <row r="223" spans="1:82" ht="28.5" x14ac:dyDescent="0.2">
      <c r="A223" s="83"/>
      <c r="B223" s="83" t="s">
        <v>95</v>
      </c>
      <c r="C223" s="83" t="s">
        <v>559</v>
      </c>
      <c r="D223" s="98" t="s">
        <v>560</v>
      </c>
      <c r="E223" s="69">
        <f>Source!BZ143</f>
        <v>97</v>
      </c>
      <c r="F223" s="69"/>
      <c r="G223" s="69">
        <f>Source!AT143</f>
        <v>97</v>
      </c>
      <c r="H223" s="86"/>
      <c r="I223" s="99"/>
      <c r="J223" s="86">
        <f>SUM(AD213:AD225)</f>
        <v>262.19</v>
      </c>
      <c r="K223" s="99"/>
      <c r="L223" s="87">
        <f>SUM(AZ213:AZ225)</f>
        <v>13353</v>
      </c>
    </row>
    <row r="224" spans="1:82" ht="28.5" x14ac:dyDescent="0.2">
      <c r="A224" s="102"/>
      <c r="B224" s="102" t="s">
        <v>96</v>
      </c>
      <c r="C224" s="102" t="s">
        <v>561</v>
      </c>
      <c r="D224" s="103" t="s">
        <v>560</v>
      </c>
      <c r="E224" s="104">
        <f>Source!CA143</f>
        <v>51</v>
      </c>
      <c r="F224" s="104"/>
      <c r="G224" s="104">
        <f>Source!AU143</f>
        <v>51</v>
      </c>
      <c r="H224" s="105"/>
      <c r="I224" s="106"/>
      <c r="J224" s="105">
        <f>SUM(AE213:AE225)</f>
        <v>137.85</v>
      </c>
      <c r="K224" s="106"/>
      <c r="L224" s="107">
        <f>SUM(BA213:BA225)</f>
        <v>7021</v>
      </c>
    </row>
    <row r="225" spans="1:82" ht="15" x14ac:dyDescent="0.2">
      <c r="C225" s="70" t="s">
        <v>521</v>
      </c>
      <c r="D225" s="70"/>
      <c r="E225" s="70"/>
      <c r="F225" s="70"/>
      <c r="G225" s="70"/>
      <c r="H225" s="70"/>
      <c r="I225" s="108">
        <f>J215+J216+J218+J223+J224</f>
        <v>772.96</v>
      </c>
      <c r="J225" s="108"/>
      <c r="K225" s="109">
        <f>L215+L216+L218+L223+L224</f>
        <v>35531</v>
      </c>
      <c r="L225" s="109"/>
      <c r="O225" s="81">
        <f>J215+J216+J218+J223+J224</f>
        <v>772.96</v>
      </c>
      <c r="P225" s="81">
        <f>J216</f>
        <v>68.27</v>
      </c>
      <c r="R225" t="s">
        <v>522</v>
      </c>
      <c r="S225" s="81">
        <f>J215</f>
        <v>268.47000000000003</v>
      </c>
      <c r="U225" s="81">
        <f>J215</f>
        <v>268.47000000000003</v>
      </c>
      <c r="X225" s="81">
        <f>J217</f>
        <v>1.83</v>
      </c>
      <c r="Z225" t="s">
        <v>522</v>
      </c>
      <c r="AA225" s="81">
        <f>J218</f>
        <v>36.18</v>
      </c>
      <c r="AD225">
        <f>ROUND((Source!AT143/100)*((ROUND(Source!AF143*Source!I143, 2)+ROUND(Source!AE143*Source!I143, 2))), 2)</f>
        <v>262.19</v>
      </c>
      <c r="AE225">
        <f>ROUND((Source!AU143/100)*((ROUND(Source!AF143*Source!I143, 2)+ROUND(Source!AE143*Source!I143, 2))), 2)</f>
        <v>137.85</v>
      </c>
      <c r="AN225" s="82">
        <f>L215+L216+L218+L223+L224</f>
        <v>35531</v>
      </c>
      <c r="AO225" s="82">
        <f>L216</f>
        <v>905</v>
      </c>
      <c r="AQ225" t="s">
        <v>522</v>
      </c>
      <c r="AR225" s="82">
        <f>L215</f>
        <v>13673</v>
      </c>
      <c r="AT225" s="82">
        <f>L217</f>
        <v>93</v>
      </c>
      <c r="AV225" t="s">
        <v>522</v>
      </c>
      <c r="AW225" s="82">
        <f>L218</f>
        <v>579</v>
      </c>
      <c r="AZ225">
        <f>Source!X143</f>
        <v>13353</v>
      </c>
      <c r="BA225">
        <f>Source!Y143</f>
        <v>7021</v>
      </c>
      <c r="BI225" s="81">
        <f>J215+J216+J218+J223+J224</f>
        <v>772.96</v>
      </c>
      <c r="CD225">
        <v>2</v>
      </c>
    </row>
    <row r="226" spans="1:82" ht="42.75" x14ac:dyDescent="0.2">
      <c r="A226" s="97" t="s">
        <v>200</v>
      </c>
      <c r="B226" s="83" t="str">
        <f>Source!F145</f>
        <v>103-2407</v>
      </c>
      <c r="C226" s="83" t="str">
        <f>Source!G145</f>
        <v>Трубы гибкие гофрированные легкие из самозатухающего ПВХ (IP55) серии FL, диаметром 20 мм</v>
      </c>
      <c r="D226" s="98" t="str">
        <f>Source!H145</f>
        <v>10 м</v>
      </c>
      <c r="E226" s="69">
        <f>Source!K145</f>
        <v>15</v>
      </c>
      <c r="F226" s="69"/>
      <c r="G226" s="69">
        <f>Source!I145</f>
        <v>15</v>
      </c>
      <c r="H226" s="86">
        <f>Source!AL145</f>
        <v>20.56</v>
      </c>
      <c r="I226" s="99"/>
      <c r="J226" s="86">
        <f>ROUND(Source!AC145*Source!I145, 2)</f>
        <v>308.39999999999998</v>
      </c>
      <c r="K226" s="99">
        <f>IF(Source!BC145&lt;&gt; 0, Source!BC145, 1)</f>
        <v>8.4</v>
      </c>
      <c r="L226" s="87">
        <f>Source!P145</f>
        <v>2591</v>
      </c>
    </row>
    <row r="227" spans="1:82" x14ac:dyDescent="0.2">
      <c r="A227" s="112"/>
      <c r="B227" s="112"/>
      <c r="C227" s="113" t="str">
        <f>"Объем: "&amp;Source!I145&amp;"=150/"&amp;"10"</f>
        <v>Объем: 15=150/10</v>
      </c>
      <c r="D227" s="112"/>
      <c r="E227" s="112"/>
      <c r="F227" s="112"/>
      <c r="G227" s="112"/>
      <c r="H227" s="112"/>
      <c r="I227" s="112"/>
      <c r="J227" s="112"/>
      <c r="K227" s="112"/>
      <c r="L227" s="112"/>
    </row>
    <row r="228" spans="1:82" ht="15" x14ac:dyDescent="0.2">
      <c r="C228" s="70" t="s">
        <v>521</v>
      </c>
      <c r="D228" s="70"/>
      <c r="E228" s="70"/>
      <c r="F228" s="70"/>
      <c r="G228" s="70"/>
      <c r="H228" s="70"/>
      <c r="I228" s="108">
        <f>J226</f>
        <v>308.39999999999998</v>
      </c>
      <c r="J228" s="108"/>
      <c r="K228" s="109">
        <f>L226</f>
        <v>2591</v>
      </c>
      <c r="L228" s="109"/>
      <c r="O228" s="81">
        <f>J226</f>
        <v>308.39999999999998</v>
      </c>
      <c r="P228">
        <f>0</f>
        <v>0</v>
      </c>
      <c r="R228" t="s">
        <v>522</v>
      </c>
      <c r="S228">
        <f>0</f>
        <v>0</v>
      </c>
      <c r="U228">
        <f>0</f>
        <v>0</v>
      </c>
      <c r="X228">
        <f>0</f>
        <v>0</v>
      </c>
      <c r="Z228" t="s">
        <v>522</v>
      </c>
      <c r="AA228" s="81">
        <f>J226</f>
        <v>308.39999999999998</v>
      </c>
      <c r="AD228">
        <f>ROUND((Source!AT145/100)*((ROUND(Source!AF145*Source!I145, 2)+ROUND(Source!AE145*Source!I145, 2))), 2)</f>
        <v>0</v>
      </c>
      <c r="AE228">
        <f>ROUND((Source!AU145/100)*((ROUND(Source!AF145*Source!I145, 2)+ROUND(Source!AE145*Source!I145, 2))), 2)</f>
        <v>0</v>
      </c>
      <c r="AN228" s="82">
        <f>L226</f>
        <v>2591</v>
      </c>
      <c r="AO228">
        <f>0</f>
        <v>0</v>
      </c>
      <c r="AQ228" t="s">
        <v>522</v>
      </c>
      <c r="AR228">
        <f>0</f>
        <v>0</v>
      </c>
      <c r="AT228">
        <f>0</f>
        <v>0</v>
      </c>
      <c r="AV228" t="s">
        <v>522</v>
      </c>
      <c r="AW228" s="82">
        <f>L226</f>
        <v>2591</v>
      </c>
      <c r="AZ228">
        <f>Source!X145</f>
        <v>0</v>
      </c>
      <c r="BA228">
        <f>Source!Y145</f>
        <v>0</v>
      </c>
      <c r="BH228" s="81">
        <f>J226</f>
        <v>308.39999999999998</v>
      </c>
      <c r="CD228">
        <v>1</v>
      </c>
    </row>
    <row r="229" spans="1:82" ht="28.5" x14ac:dyDescent="0.2">
      <c r="A229" s="97" t="s">
        <v>205</v>
      </c>
      <c r="B229" s="83" t="str">
        <f>Source!F147</f>
        <v>м08-02-397-1</v>
      </c>
      <c r="C229" s="83" t="str">
        <f>Source!G147</f>
        <v>Профиль перфорированный монтажный длиной 2 м</v>
      </c>
      <c r="D229" s="98" t="str">
        <f>Source!H147</f>
        <v>100 м</v>
      </c>
      <c r="E229" s="69">
        <f>Source!K147</f>
        <v>0.01</v>
      </c>
      <c r="F229" s="69"/>
      <c r="G229" s="69">
        <f>Source!I147</f>
        <v>0.01</v>
      </c>
      <c r="H229" s="86"/>
      <c r="I229" s="99"/>
      <c r="J229" s="86"/>
      <c r="K229" s="99"/>
      <c r="L229" s="87"/>
    </row>
    <row r="230" spans="1:82" x14ac:dyDescent="0.2">
      <c r="C230" s="110" t="str">
        <f>"Объем: "&amp;Source!I147&amp;"=1/"&amp;"100"</f>
        <v>Объем: 0,01=1/100</v>
      </c>
    </row>
    <row r="231" spans="1:82" ht="14.25" x14ac:dyDescent="0.2">
      <c r="A231" s="83"/>
      <c r="B231" s="99">
        <v>1</v>
      </c>
      <c r="C231" s="83" t="s">
        <v>551</v>
      </c>
      <c r="D231" s="98"/>
      <c r="E231" s="69"/>
      <c r="F231" s="69"/>
      <c r="G231" s="69"/>
      <c r="H231" s="86">
        <f>Source!AO147</f>
        <v>80.459999999999994</v>
      </c>
      <c r="I231" s="99"/>
      <c r="J231" s="86">
        <f>ROUND(Source!AF147*Source!I147, 2)</f>
        <v>0.8</v>
      </c>
      <c r="K231" s="99">
        <f>IF(Source!BA147&lt;&gt; 0, Source!BA147, 1)</f>
        <v>50.93</v>
      </c>
      <c r="L231" s="87">
        <f>Source!S147</f>
        <v>41</v>
      </c>
    </row>
    <row r="232" spans="1:82" ht="14.25" x14ac:dyDescent="0.2">
      <c r="A232" s="83"/>
      <c r="B232" s="99">
        <v>2</v>
      </c>
      <c r="C232" s="83" t="s">
        <v>552</v>
      </c>
      <c r="D232" s="98"/>
      <c r="E232" s="69"/>
      <c r="F232" s="69"/>
      <c r="G232" s="69"/>
      <c r="H232" s="86">
        <f>Source!AM147</f>
        <v>105.96</v>
      </c>
      <c r="I232" s="99"/>
      <c r="J232" s="86">
        <f>ROUND((((Source!ET147)-(Source!EU147))+Source!AE147)*Source!I147, 2)</f>
        <v>1.06</v>
      </c>
      <c r="K232" s="99">
        <f>IF(Source!BB147&lt;&gt; 0, Source!BB147, 1)</f>
        <v>17.91</v>
      </c>
      <c r="L232" s="87">
        <f>Source!Q147</f>
        <v>19</v>
      </c>
    </row>
    <row r="233" spans="1:82" ht="14.25" x14ac:dyDescent="0.2">
      <c r="A233" s="83"/>
      <c r="B233" s="99">
        <v>3</v>
      </c>
      <c r="C233" s="83" t="s">
        <v>553</v>
      </c>
      <c r="D233" s="98"/>
      <c r="E233" s="69"/>
      <c r="F233" s="69"/>
      <c r="G233" s="69"/>
      <c r="H233" s="86">
        <f>Source!AN147</f>
        <v>22.18</v>
      </c>
      <c r="I233" s="99"/>
      <c r="J233" s="100">
        <f>ROUND(Source!AE147*Source!I147, 2)</f>
        <v>0.22</v>
      </c>
      <c r="K233" s="99">
        <f>IF(Source!BS147&lt;&gt; 0, Source!BS147, 1)</f>
        <v>50.93</v>
      </c>
      <c r="L233" s="101">
        <f>Source!R147</f>
        <v>11</v>
      </c>
    </row>
    <row r="234" spans="1:82" ht="14.25" x14ac:dyDescent="0.2">
      <c r="A234" s="83"/>
      <c r="B234" s="99">
        <v>4</v>
      </c>
      <c r="C234" s="83" t="s">
        <v>554</v>
      </c>
      <c r="D234" s="98"/>
      <c r="E234" s="69"/>
      <c r="F234" s="69"/>
      <c r="G234" s="69"/>
      <c r="H234" s="86">
        <f>Source!AL147</f>
        <v>431.15</v>
      </c>
      <c r="I234" s="99"/>
      <c r="J234" s="86">
        <f>ROUND(Source!AC147*Source!I147, 2)</f>
        <v>4.3099999999999996</v>
      </c>
      <c r="K234" s="99">
        <f>IF(Source!BC147&lt;&gt; 0, Source!BC147, 1)</f>
        <v>16</v>
      </c>
      <c r="L234" s="87">
        <f>Source!P147</f>
        <v>69</v>
      </c>
    </row>
    <row r="235" spans="1:82" ht="14.25" x14ac:dyDescent="0.2">
      <c r="A235" s="83"/>
      <c r="B235" s="83"/>
      <c r="C235" s="83" t="s">
        <v>555</v>
      </c>
      <c r="D235" s="98" t="s">
        <v>498</v>
      </c>
      <c r="E235" s="69">
        <f>Source!AQ147</f>
        <v>8.56</v>
      </c>
      <c r="F235" s="69"/>
      <c r="G235" s="69">
        <f>ROUND(Source!U147, 7)</f>
        <v>8.5599999999999996E-2</v>
      </c>
      <c r="H235" s="86"/>
      <c r="I235" s="99"/>
      <c r="J235" s="86"/>
      <c r="K235" s="99"/>
      <c r="L235" s="87"/>
    </row>
    <row r="236" spans="1:82" ht="14.25" x14ac:dyDescent="0.2">
      <c r="A236" s="83"/>
      <c r="B236" s="83"/>
      <c r="C236" s="102" t="s">
        <v>556</v>
      </c>
      <c r="D236" s="103" t="s">
        <v>498</v>
      </c>
      <c r="E236" s="104">
        <f>Source!AR147</f>
        <v>2.17</v>
      </c>
      <c r="F236" s="104"/>
      <c r="G236" s="104">
        <f>ROUND(Source!V147, 7)</f>
        <v>2.1700000000000001E-2</v>
      </c>
      <c r="H236" s="105"/>
      <c r="I236" s="106"/>
      <c r="J236" s="105"/>
      <c r="K236" s="106"/>
      <c r="L236" s="107"/>
    </row>
    <row r="237" spans="1:82" ht="14.25" x14ac:dyDescent="0.2">
      <c r="A237" s="83"/>
      <c r="B237" s="83"/>
      <c r="C237" s="83" t="s">
        <v>557</v>
      </c>
      <c r="D237" s="98"/>
      <c r="E237" s="69"/>
      <c r="F237" s="69"/>
      <c r="G237" s="69"/>
      <c r="H237" s="86">
        <f>H231+H232+H234</f>
        <v>617.56999999999994</v>
      </c>
      <c r="I237" s="99"/>
      <c r="J237" s="86">
        <f>J231+J232+J234</f>
        <v>6.17</v>
      </c>
      <c r="K237" s="99"/>
      <c r="L237" s="87">
        <f>L231+L232+L234</f>
        <v>129</v>
      </c>
    </row>
    <row r="238" spans="1:82" ht="14.25" x14ac:dyDescent="0.2">
      <c r="A238" s="83"/>
      <c r="B238" s="83"/>
      <c r="C238" s="83" t="s">
        <v>558</v>
      </c>
      <c r="D238" s="98"/>
      <c r="E238" s="69"/>
      <c r="F238" s="69"/>
      <c r="G238" s="69"/>
      <c r="H238" s="86"/>
      <c r="I238" s="99"/>
      <c r="J238" s="86">
        <f>SUM(S229:S241)+SUM(T229:T241)+SUM(X229:X241)+SUM(Y229:Y241)+SUM(Z229:Z241)</f>
        <v>1.02</v>
      </c>
      <c r="K238" s="99"/>
      <c r="L238" s="87">
        <f>SUM(AR229:AR241)+SUM(AS229:AS241)+SUM(AT229:AT241)+SUM(AU229:AU241)+SUM(AV229:AV241)</f>
        <v>52</v>
      </c>
    </row>
    <row r="239" spans="1:82" ht="28.5" x14ac:dyDescent="0.2">
      <c r="A239" s="83"/>
      <c r="B239" s="83" t="s">
        <v>95</v>
      </c>
      <c r="C239" s="83" t="s">
        <v>559</v>
      </c>
      <c r="D239" s="98" t="s">
        <v>560</v>
      </c>
      <c r="E239" s="69">
        <f>Source!BZ147</f>
        <v>97</v>
      </c>
      <c r="F239" s="69"/>
      <c r="G239" s="69">
        <f>Source!AT147</f>
        <v>97</v>
      </c>
      <c r="H239" s="86"/>
      <c r="I239" s="99"/>
      <c r="J239" s="86">
        <f>SUM(AD229:AD241)</f>
        <v>0.99</v>
      </c>
      <c r="K239" s="99"/>
      <c r="L239" s="87">
        <f>SUM(AZ229:AZ241)</f>
        <v>50</v>
      </c>
    </row>
    <row r="240" spans="1:82" ht="28.5" x14ac:dyDescent="0.2">
      <c r="A240" s="102"/>
      <c r="B240" s="102" t="s">
        <v>96</v>
      </c>
      <c r="C240" s="102" t="s">
        <v>561</v>
      </c>
      <c r="D240" s="103" t="s">
        <v>560</v>
      </c>
      <c r="E240" s="104">
        <f>Source!CA147</f>
        <v>51</v>
      </c>
      <c r="F240" s="104"/>
      <c r="G240" s="104">
        <f>Source!AU147</f>
        <v>51</v>
      </c>
      <c r="H240" s="105"/>
      <c r="I240" s="106"/>
      <c r="J240" s="105">
        <f>SUM(AE229:AE241)</f>
        <v>0.52</v>
      </c>
      <c r="K240" s="106"/>
      <c r="L240" s="107">
        <f>SUM(BA229:BA241)</f>
        <v>27</v>
      </c>
    </row>
    <row r="241" spans="1:82" ht="15" x14ac:dyDescent="0.2">
      <c r="C241" s="70" t="s">
        <v>521</v>
      </c>
      <c r="D241" s="70"/>
      <c r="E241" s="70"/>
      <c r="F241" s="70"/>
      <c r="G241" s="70"/>
      <c r="H241" s="70"/>
      <c r="I241" s="108">
        <f>J231+J232+J234+J239+J240</f>
        <v>7.68</v>
      </c>
      <c r="J241" s="108"/>
      <c r="K241" s="109">
        <f>L231+L232+L234+L239+L240</f>
        <v>206</v>
      </c>
      <c r="L241" s="109"/>
      <c r="O241" s="81">
        <f>J231+J232+J234+J239+J240</f>
        <v>7.68</v>
      </c>
      <c r="P241" s="81">
        <f>J232</f>
        <v>1.06</v>
      </c>
      <c r="R241" t="s">
        <v>522</v>
      </c>
      <c r="S241" s="81">
        <f>J231</f>
        <v>0.8</v>
      </c>
      <c r="U241" s="81">
        <f>J231</f>
        <v>0.8</v>
      </c>
      <c r="X241" s="81">
        <f>J233</f>
        <v>0.22</v>
      </c>
      <c r="Z241" t="s">
        <v>522</v>
      </c>
      <c r="AA241" s="81">
        <f>J234</f>
        <v>4.3099999999999996</v>
      </c>
      <c r="AD241">
        <f>ROUND((Source!AT147/100)*((ROUND(Source!AF147*Source!I147, 2)+ROUND(Source!AE147*Source!I147, 2))), 2)</f>
        <v>0.99</v>
      </c>
      <c r="AE241">
        <f>ROUND((Source!AU147/100)*((ROUND(Source!AF147*Source!I147, 2)+ROUND(Source!AE147*Source!I147, 2))), 2)</f>
        <v>0.52</v>
      </c>
      <c r="AN241" s="82">
        <f>L231+L232+L234+L239+L240</f>
        <v>206</v>
      </c>
      <c r="AO241" s="82">
        <f>L232</f>
        <v>19</v>
      </c>
      <c r="AQ241" t="s">
        <v>522</v>
      </c>
      <c r="AR241" s="82">
        <f>L231</f>
        <v>41</v>
      </c>
      <c r="AT241" s="82">
        <f>L233</f>
        <v>11</v>
      </c>
      <c r="AV241" t="s">
        <v>522</v>
      </c>
      <c r="AW241" s="82">
        <f>L234</f>
        <v>69</v>
      </c>
      <c r="AZ241">
        <f>Source!X147</f>
        <v>50</v>
      </c>
      <c r="BA241">
        <f>Source!Y147</f>
        <v>27</v>
      </c>
      <c r="BI241" s="81">
        <f>J231+J232+J234+J239+J240</f>
        <v>7.68</v>
      </c>
      <c r="CD241">
        <v>2</v>
      </c>
    </row>
    <row r="242" spans="1:82" ht="28.5" x14ac:dyDescent="0.2">
      <c r="A242" s="97" t="s">
        <v>209</v>
      </c>
      <c r="B242" s="83" t="str">
        <f>Source!F149</f>
        <v>509-2642</v>
      </c>
      <c r="C242" s="83" t="str">
        <f>Source!G149</f>
        <v>DIN-рейка металлическая ТН 35/7,5 длиной 260 мм</v>
      </c>
      <c r="D242" s="98" t="str">
        <f>Source!H149</f>
        <v>100 шт.</v>
      </c>
      <c r="E242" s="69">
        <f>Source!K149</f>
        <v>0.01</v>
      </c>
      <c r="F242" s="69"/>
      <c r="G242" s="69">
        <f>Source!I149</f>
        <v>0.01</v>
      </c>
      <c r="H242" s="86">
        <f>Source!AL149</f>
        <v>410</v>
      </c>
      <c r="I242" s="99"/>
      <c r="J242" s="86">
        <f>ROUND(Source!AC149*Source!I149, 2)</f>
        <v>4.0999999999999996</v>
      </c>
      <c r="K242" s="99">
        <f>IF(Source!BC149&lt;&gt; 0, Source!BC149, 1)</f>
        <v>3.99</v>
      </c>
      <c r="L242" s="87">
        <f>Source!P149</f>
        <v>16</v>
      </c>
    </row>
    <row r="243" spans="1:82" x14ac:dyDescent="0.2">
      <c r="A243" s="112"/>
      <c r="B243" s="112"/>
      <c r="C243" s="113" t="str">
        <f>"Объем: "&amp;Source!I149&amp;"=1/"&amp;"100"</f>
        <v>Объем: 0,01=1/100</v>
      </c>
      <c r="D243" s="112"/>
      <c r="E243" s="112"/>
      <c r="F243" s="112"/>
      <c r="G243" s="112"/>
      <c r="H243" s="112"/>
      <c r="I243" s="112"/>
      <c r="J243" s="112"/>
      <c r="K243" s="112"/>
      <c r="L243" s="112"/>
    </row>
    <row r="244" spans="1:82" ht="15" x14ac:dyDescent="0.2">
      <c r="C244" s="70" t="s">
        <v>521</v>
      </c>
      <c r="D244" s="70"/>
      <c r="E244" s="70"/>
      <c r="F244" s="70"/>
      <c r="G244" s="70"/>
      <c r="H244" s="70"/>
      <c r="I244" s="108">
        <f>J242</f>
        <v>4.0999999999999996</v>
      </c>
      <c r="J244" s="108"/>
      <c r="K244" s="109">
        <f>L242</f>
        <v>16</v>
      </c>
      <c r="L244" s="109"/>
      <c r="O244" s="81">
        <f>J242</f>
        <v>4.0999999999999996</v>
      </c>
      <c r="P244">
        <f>0</f>
        <v>0</v>
      </c>
      <c r="R244" t="s">
        <v>522</v>
      </c>
      <c r="S244">
        <f>0</f>
        <v>0</v>
      </c>
      <c r="U244">
        <f>0</f>
        <v>0</v>
      </c>
      <c r="X244">
        <f>0</f>
        <v>0</v>
      </c>
      <c r="Z244" t="s">
        <v>522</v>
      </c>
      <c r="AA244" s="81">
        <f>J242</f>
        <v>4.0999999999999996</v>
      </c>
      <c r="AD244">
        <f>ROUND((Source!AT149/100)*((ROUND(Source!AF149*Source!I149, 2)+ROUND(Source!AE149*Source!I149, 2))), 2)</f>
        <v>0</v>
      </c>
      <c r="AE244">
        <f>ROUND((Source!AU149/100)*((ROUND(Source!AF149*Source!I149, 2)+ROUND(Source!AE149*Source!I149, 2))), 2)</f>
        <v>0</v>
      </c>
      <c r="AN244" s="82">
        <f>L242</f>
        <v>16</v>
      </c>
      <c r="AO244">
        <f>0</f>
        <v>0</v>
      </c>
      <c r="AQ244" t="s">
        <v>522</v>
      </c>
      <c r="AR244">
        <f>0</f>
        <v>0</v>
      </c>
      <c r="AT244">
        <f>0</f>
        <v>0</v>
      </c>
      <c r="AV244" t="s">
        <v>522</v>
      </c>
      <c r="AW244" s="82">
        <f>L242</f>
        <v>16</v>
      </c>
      <c r="AZ244">
        <f>Source!X149</f>
        <v>0</v>
      </c>
      <c r="BA244">
        <f>Source!Y149</f>
        <v>0</v>
      </c>
      <c r="BI244" s="81">
        <f>J242</f>
        <v>4.0999999999999996</v>
      </c>
      <c r="CD244">
        <v>2</v>
      </c>
    </row>
    <row r="246" spans="1:82" ht="15" x14ac:dyDescent="0.2">
      <c r="A246" s="88"/>
      <c r="B246" s="89"/>
      <c r="C246" s="90" t="s">
        <v>523</v>
      </c>
      <c r="D246" s="90"/>
      <c r="E246" s="90"/>
      <c r="F246" s="90"/>
      <c r="G246" s="90"/>
      <c r="H246" s="90"/>
      <c r="I246" s="91"/>
      <c r="J246" s="92">
        <f>J248+J249+J255+J259</f>
        <v>18128.579999999998</v>
      </c>
      <c r="K246" s="92"/>
      <c r="L246" s="93">
        <f>L248+L249+L255+L259</f>
        <v>162322</v>
      </c>
    </row>
    <row r="247" spans="1:82" ht="14.25" x14ac:dyDescent="0.2">
      <c r="A247" s="68"/>
      <c r="B247" s="84"/>
      <c r="C247" s="94" t="s">
        <v>524</v>
      </c>
      <c r="D247" s="85"/>
      <c r="E247" s="85"/>
      <c r="F247" s="85"/>
      <c r="G247" s="85"/>
      <c r="H247" s="85"/>
      <c r="I247" s="69"/>
      <c r="J247" s="86"/>
      <c r="K247" s="86"/>
      <c r="L247" s="87"/>
    </row>
    <row r="248" spans="1:82" ht="14.25" x14ac:dyDescent="0.2">
      <c r="A248" s="68"/>
      <c r="B248" s="84"/>
      <c r="C248" s="85" t="s">
        <v>525</v>
      </c>
      <c r="D248" s="85"/>
      <c r="E248" s="85"/>
      <c r="F248" s="85"/>
      <c r="G248" s="85"/>
      <c r="H248" s="85"/>
      <c r="I248" s="69"/>
      <c r="J248" s="86">
        <f>SUM(S143:S244)</f>
        <v>1001.3</v>
      </c>
      <c r="K248" s="86"/>
      <c r="L248" s="87">
        <f>SUM(AR143:AR244)</f>
        <v>50995</v>
      </c>
    </row>
    <row r="249" spans="1:82" ht="14.25" x14ac:dyDescent="0.2">
      <c r="A249" s="68"/>
      <c r="B249" s="84"/>
      <c r="C249" s="85" t="s">
        <v>526</v>
      </c>
      <c r="D249" s="85"/>
      <c r="E249" s="85"/>
      <c r="F249" s="85"/>
      <c r="G249" s="85"/>
      <c r="H249" s="85"/>
      <c r="I249" s="69"/>
      <c r="J249" s="86">
        <f>J251+J254</f>
        <v>451.89</v>
      </c>
      <c r="K249" s="86"/>
      <c r="L249" s="87">
        <f>L251+L254</f>
        <v>6268</v>
      </c>
    </row>
    <row r="250" spans="1:82" ht="14.25" x14ac:dyDescent="0.2">
      <c r="A250" s="68"/>
      <c r="B250" s="84"/>
      <c r="C250" s="94" t="s">
        <v>527</v>
      </c>
      <c r="D250" s="85"/>
      <c r="E250" s="85"/>
      <c r="F250" s="85"/>
      <c r="G250" s="85"/>
      <c r="H250" s="85"/>
      <c r="I250" s="69"/>
      <c r="J250" s="86"/>
      <c r="K250" s="86"/>
      <c r="L250" s="87"/>
    </row>
    <row r="251" spans="1:82" ht="14.25" x14ac:dyDescent="0.2">
      <c r="A251" s="68"/>
      <c r="B251" s="84"/>
      <c r="C251" s="85" t="s">
        <v>528</v>
      </c>
      <c r="D251" s="85"/>
      <c r="E251" s="85"/>
      <c r="F251" s="85"/>
      <c r="G251" s="85"/>
      <c r="H251" s="85"/>
      <c r="I251" s="69"/>
      <c r="J251" s="86">
        <f>SUM(P143:P244)</f>
        <v>451.89</v>
      </c>
      <c r="K251" s="86"/>
      <c r="L251" s="87">
        <f>SUM(AO143:AO244)</f>
        <v>6268</v>
      </c>
    </row>
    <row r="252" spans="1:82" ht="14.25" x14ac:dyDescent="0.2">
      <c r="A252" s="68"/>
      <c r="B252" s="84"/>
      <c r="C252" s="94" t="s">
        <v>529</v>
      </c>
      <c r="D252" s="85"/>
      <c r="E252" s="85"/>
      <c r="F252" s="85"/>
      <c r="G252" s="85"/>
      <c r="H252" s="85"/>
      <c r="I252" s="69"/>
      <c r="J252" s="86"/>
      <c r="K252" s="86"/>
      <c r="L252" s="87"/>
    </row>
    <row r="253" spans="1:82" ht="14.25" x14ac:dyDescent="0.2">
      <c r="A253" s="68"/>
      <c r="B253" s="84"/>
      <c r="C253" s="85" t="s">
        <v>530</v>
      </c>
      <c r="D253" s="85"/>
      <c r="E253" s="85"/>
      <c r="F253" s="85"/>
      <c r="G253" s="85"/>
      <c r="H253" s="85"/>
      <c r="I253" s="69"/>
      <c r="J253" s="86">
        <f>SUM(X143:X244)</f>
        <v>19.18</v>
      </c>
      <c r="K253" s="86"/>
      <c r="L253" s="87">
        <f>SUM(AT143:AT244)</f>
        <v>976</v>
      </c>
    </row>
    <row r="254" spans="1:82" ht="14.25" hidden="1" x14ac:dyDescent="0.2">
      <c r="A254" s="68"/>
      <c r="B254" s="84"/>
      <c r="C254" s="85" t="s">
        <v>531</v>
      </c>
      <c r="D254" s="85"/>
      <c r="E254" s="85"/>
      <c r="F254" s="85"/>
      <c r="G254" s="85"/>
      <c r="H254" s="85"/>
      <c r="I254" s="69"/>
      <c r="J254" s="86">
        <f>SUM(Z143:Z244)</f>
        <v>0</v>
      </c>
      <c r="K254" s="86"/>
      <c r="L254" s="87">
        <f>SUM(AV143:AV244)</f>
        <v>0</v>
      </c>
    </row>
    <row r="255" spans="1:82" ht="14.25" x14ac:dyDescent="0.2">
      <c r="A255" s="68"/>
      <c r="B255" s="84"/>
      <c r="C255" s="85" t="s">
        <v>532</v>
      </c>
      <c r="D255" s="85"/>
      <c r="E255" s="85"/>
      <c r="F255" s="85"/>
      <c r="G255" s="85"/>
      <c r="H255" s="85"/>
      <c r="I255" s="69"/>
      <c r="J255" s="86">
        <f>J257+J258</f>
        <v>16675.39</v>
      </c>
      <c r="K255" s="86"/>
      <c r="L255" s="87">
        <f>L257+L258</f>
        <v>105059</v>
      </c>
    </row>
    <row r="256" spans="1:82" ht="14.25" x14ac:dyDescent="0.2">
      <c r="A256" s="68"/>
      <c r="B256" s="84"/>
      <c r="C256" s="94" t="s">
        <v>527</v>
      </c>
      <c r="D256" s="85"/>
      <c r="E256" s="85"/>
      <c r="F256" s="85"/>
      <c r="G256" s="85"/>
      <c r="H256" s="85"/>
      <c r="I256" s="69"/>
      <c r="J256" s="86"/>
      <c r="K256" s="86"/>
      <c r="L256" s="87"/>
    </row>
    <row r="257" spans="1:12" ht="14.25" x14ac:dyDescent="0.2">
      <c r="A257" s="68"/>
      <c r="B257" s="84"/>
      <c r="C257" s="85" t="s">
        <v>533</v>
      </c>
      <c r="D257" s="85"/>
      <c r="E257" s="85"/>
      <c r="F257" s="85"/>
      <c r="G257" s="85"/>
      <c r="H257" s="85"/>
      <c r="I257" s="69"/>
      <c r="J257" s="86">
        <f>SUM(AA143:AA244)-SUM(BJ143:BJ244)</f>
        <v>16675.39</v>
      </c>
      <c r="K257" s="86"/>
      <c r="L257" s="87">
        <f>SUM(AW143:AW244)-SUM(BK143:BK244)</f>
        <v>105059</v>
      </c>
    </row>
    <row r="258" spans="1:12" ht="14.25" hidden="1" x14ac:dyDescent="0.2">
      <c r="A258" s="68"/>
      <c r="B258" s="84"/>
      <c r="C258" s="85" t="s">
        <v>534</v>
      </c>
      <c r="D258" s="85"/>
      <c r="E258" s="85"/>
      <c r="F258" s="85"/>
      <c r="G258" s="85"/>
      <c r="H258" s="85"/>
      <c r="I258" s="69"/>
      <c r="J258" s="86">
        <f>SUM(BC143:BC244)</f>
        <v>0</v>
      </c>
      <c r="K258" s="86"/>
      <c r="L258" s="87">
        <f>SUM(BC143:BC244)</f>
        <v>0</v>
      </c>
    </row>
    <row r="259" spans="1:12" ht="14.25" hidden="1" x14ac:dyDescent="0.2">
      <c r="A259" s="68"/>
      <c r="B259" s="84"/>
      <c r="C259" s="85" t="s">
        <v>535</v>
      </c>
      <c r="D259" s="85"/>
      <c r="E259" s="85"/>
      <c r="F259" s="85"/>
      <c r="G259" s="85"/>
      <c r="H259" s="85"/>
      <c r="I259" s="69"/>
      <c r="J259" s="86">
        <f>SUM(AF143:AF244)</f>
        <v>0</v>
      </c>
      <c r="K259" s="86"/>
      <c r="L259" s="87">
        <f>SUM(BB143:BB244)</f>
        <v>0</v>
      </c>
    </row>
    <row r="260" spans="1:12" ht="14.25" x14ac:dyDescent="0.2">
      <c r="A260" s="68"/>
      <c r="B260" s="84"/>
      <c r="C260" s="85" t="s">
        <v>536</v>
      </c>
      <c r="D260" s="85"/>
      <c r="E260" s="85"/>
      <c r="F260" s="85"/>
      <c r="G260" s="85"/>
      <c r="H260" s="85"/>
      <c r="I260" s="69"/>
      <c r="J260" s="86">
        <f>SUM(S143:S244)+SUM(X143:X244)+SUM(Z143:Z244)</f>
        <v>1020.4799999999999</v>
      </c>
      <c r="K260" s="86"/>
      <c r="L260" s="87">
        <f>SUM(AR143:AR244)+SUM(AT143:AT244)+SUM(AV143:AV244)</f>
        <v>51971</v>
      </c>
    </row>
    <row r="261" spans="1:12" ht="14.25" x14ac:dyDescent="0.2">
      <c r="A261" s="68"/>
      <c r="B261" s="84"/>
      <c r="C261" s="85" t="s">
        <v>537</v>
      </c>
      <c r="D261" s="85"/>
      <c r="E261" s="85"/>
      <c r="F261" s="85"/>
      <c r="G261" s="85"/>
      <c r="H261" s="85"/>
      <c r="I261" s="69"/>
      <c r="J261" s="86">
        <f>SUM(AD143:AD244)</f>
        <v>989.76</v>
      </c>
      <c r="K261" s="86"/>
      <c r="L261" s="87">
        <f>SUM(AZ143:AZ244)</f>
        <v>50406</v>
      </c>
    </row>
    <row r="262" spans="1:12" ht="14.25" x14ac:dyDescent="0.2">
      <c r="A262" s="68"/>
      <c r="B262" s="84"/>
      <c r="C262" s="85" t="s">
        <v>538</v>
      </c>
      <c r="D262" s="85"/>
      <c r="E262" s="85"/>
      <c r="F262" s="85"/>
      <c r="G262" s="85"/>
      <c r="H262" s="85"/>
      <c r="I262" s="69"/>
      <c r="J262" s="86">
        <f>SUM(AE143:AE244)</f>
        <v>520.3599999999999</v>
      </c>
      <c r="K262" s="86"/>
      <c r="L262" s="87">
        <f>SUM(BA143:BA244)</f>
        <v>26502</v>
      </c>
    </row>
    <row r="263" spans="1:12" ht="14.25" hidden="1" x14ac:dyDescent="0.2">
      <c r="A263" s="68"/>
      <c r="B263" s="84"/>
      <c r="C263" s="85" t="s">
        <v>539</v>
      </c>
      <c r="D263" s="85"/>
      <c r="E263" s="85"/>
      <c r="F263" s="85"/>
      <c r="G263" s="85"/>
      <c r="H263" s="85"/>
      <c r="I263" s="69"/>
      <c r="J263" s="86">
        <f>J265+J266</f>
        <v>0</v>
      </c>
      <c r="K263" s="86"/>
      <c r="L263" s="87">
        <f>L265+L266</f>
        <v>0</v>
      </c>
    </row>
    <row r="264" spans="1:12" ht="14.25" hidden="1" x14ac:dyDescent="0.2">
      <c r="A264" s="68"/>
      <c r="B264" s="84"/>
      <c r="C264" s="94" t="s">
        <v>524</v>
      </c>
      <c r="D264" s="85"/>
      <c r="E264" s="85"/>
      <c r="F264" s="85"/>
      <c r="G264" s="85"/>
      <c r="H264" s="85"/>
      <c r="I264" s="69"/>
      <c r="J264" s="86"/>
      <c r="K264" s="86"/>
      <c r="L264" s="87"/>
    </row>
    <row r="265" spans="1:12" ht="14.25" hidden="1" x14ac:dyDescent="0.2">
      <c r="A265" s="68"/>
      <c r="B265" s="84"/>
      <c r="C265" s="85" t="s">
        <v>540</v>
      </c>
      <c r="D265" s="85"/>
      <c r="E265" s="85"/>
      <c r="F265" s="85"/>
      <c r="G265" s="85"/>
      <c r="H265" s="85"/>
      <c r="I265" s="69"/>
      <c r="J265" s="86">
        <f>SUM(BJ143:BJ244)</f>
        <v>0</v>
      </c>
      <c r="K265" s="86"/>
      <c r="L265" s="87">
        <f>SUM(BK143:BK244)</f>
        <v>0</v>
      </c>
    </row>
    <row r="266" spans="1:12" ht="14.25" hidden="1" x14ac:dyDescent="0.2">
      <c r="A266" s="68"/>
      <c r="B266" s="84"/>
      <c r="C266" s="85" t="s">
        <v>541</v>
      </c>
      <c r="D266" s="85"/>
      <c r="E266" s="85"/>
      <c r="F266" s="85"/>
      <c r="G266" s="85"/>
      <c r="H266" s="85"/>
      <c r="I266" s="69"/>
      <c r="J266" s="86">
        <f>SUM(AH143:AH244)</f>
        <v>0</v>
      </c>
      <c r="K266" s="86"/>
      <c r="L266" s="87">
        <f>SUM(BD143:BD244)</f>
        <v>0</v>
      </c>
    </row>
    <row r="267" spans="1:12" ht="14.25" hidden="1" x14ac:dyDescent="0.2">
      <c r="A267" s="68"/>
      <c r="B267" s="84"/>
      <c r="C267" s="85" t="s">
        <v>542</v>
      </c>
      <c r="D267" s="85"/>
      <c r="E267" s="85"/>
      <c r="F267" s="85"/>
      <c r="G267" s="85"/>
      <c r="H267" s="85"/>
      <c r="I267" s="69"/>
      <c r="J267" s="86">
        <f>SUM(BL143:BL244)</f>
        <v>0</v>
      </c>
      <c r="K267" s="86"/>
      <c r="L267" s="87"/>
    </row>
    <row r="268" spans="1:12" ht="14.25" hidden="1" x14ac:dyDescent="0.2">
      <c r="A268" s="68"/>
      <c r="B268" s="84"/>
      <c r="C268" s="85" t="s">
        <v>543</v>
      </c>
      <c r="D268" s="85"/>
      <c r="E268" s="85"/>
      <c r="F268" s="85"/>
      <c r="G268" s="85"/>
      <c r="H268" s="85"/>
      <c r="I268" s="69"/>
      <c r="J268" s="86">
        <f>SUM(BN143:BN244)</f>
        <v>0</v>
      </c>
      <c r="K268" s="86"/>
      <c r="L268" s="87">
        <f>SUM(BO143:BO244)</f>
        <v>0</v>
      </c>
    </row>
    <row r="269" spans="1:12" ht="15" x14ac:dyDescent="0.2">
      <c r="A269" s="88"/>
      <c r="B269" s="89"/>
      <c r="C269" s="90" t="s">
        <v>544</v>
      </c>
      <c r="D269" s="90"/>
      <c r="E269" s="90"/>
      <c r="F269" s="90"/>
      <c r="G269" s="90"/>
      <c r="H269" s="90"/>
      <c r="I269" s="91"/>
      <c r="J269" s="92">
        <f>J246+J261+J262+J263+J267+J268</f>
        <v>19638.699999999997</v>
      </c>
      <c r="K269" s="92"/>
      <c r="L269" s="93">
        <f>L246+L261+L262+L263+L267+L268</f>
        <v>239230</v>
      </c>
    </row>
    <row r="270" spans="1:12" ht="14.25" x14ac:dyDescent="0.2">
      <c r="A270" s="68"/>
      <c r="B270" s="84"/>
      <c r="C270" s="94" t="s">
        <v>545</v>
      </c>
      <c r="D270" s="85"/>
      <c r="E270" s="85"/>
      <c r="F270" s="85"/>
      <c r="G270" s="85"/>
      <c r="H270" s="85"/>
      <c r="I270" s="69"/>
      <c r="J270" s="86"/>
      <c r="K270" s="86"/>
      <c r="L270" s="87"/>
    </row>
    <row r="271" spans="1:12" ht="14.25" x14ac:dyDescent="0.2">
      <c r="A271" s="68"/>
      <c r="B271" s="84"/>
      <c r="C271" s="85" t="s">
        <v>546</v>
      </c>
      <c r="D271" s="85"/>
      <c r="E271" s="85"/>
      <c r="F271" s="85"/>
      <c r="G271" s="85"/>
      <c r="H271" s="85"/>
      <c r="I271" s="69"/>
      <c r="J271" s="86">
        <f>SUM(AB143:AB244)</f>
        <v>4864.18</v>
      </c>
      <c r="K271" s="86"/>
      <c r="L271" s="87">
        <f>SUM(AX143:AX244)</f>
        <v>46988</v>
      </c>
    </row>
    <row r="272" spans="1:12" ht="14.25" hidden="1" x14ac:dyDescent="0.2">
      <c r="A272" s="68"/>
      <c r="B272" s="84"/>
      <c r="C272" s="85" t="s">
        <v>547</v>
      </c>
      <c r="D272" s="85"/>
      <c r="E272" s="85"/>
      <c r="F272" s="85"/>
      <c r="G272" s="85"/>
      <c r="H272" s="85"/>
      <c r="I272" s="69"/>
      <c r="J272" s="86">
        <f>SUM(AC143:AC244)</f>
        <v>0</v>
      </c>
      <c r="K272" s="86"/>
      <c r="L272" s="87">
        <f>SUM(AY143:AY244)</f>
        <v>0</v>
      </c>
    </row>
    <row r="273" spans="1:12" ht="14.25" x14ac:dyDescent="0.2">
      <c r="A273" s="68"/>
      <c r="B273" s="84"/>
      <c r="C273" s="85" t="s">
        <v>548</v>
      </c>
      <c r="D273" s="85"/>
      <c r="E273" s="85"/>
      <c r="F273" s="95"/>
      <c r="G273" s="96">
        <f>Source!P173</f>
        <v>104.9616</v>
      </c>
      <c r="H273" s="68"/>
      <c r="I273" s="68"/>
      <c r="J273" s="68"/>
      <c r="K273" s="68"/>
      <c r="L273" s="68"/>
    </row>
    <row r="274" spans="1:12" ht="14.25" x14ac:dyDescent="0.2">
      <c r="A274" s="68"/>
      <c r="B274" s="84"/>
      <c r="C274" s="85" t="s">
        <v>549</v>
      </c>
      <c r="D274" s="85"/>
      <c r="E274" s="85"/>
      <c r="F274" s="95"/>
      <c r="G274" s="96">
        <f>Source!P174</f>
        <v>1.4257</v>
      </c>
      <c r="H274" s="68"/>
      <c r="I274" s="68"/>
      <c r="J274" s="68"/>
      <c r="K274" s="68"/>
      <c r="L274" s="68"/>
    </row>
    <row r="277" spans="1:12" ht="15" x14ac:dyDescent="0.2">
      <c r="A277" s="88"/>
      <c r="B277" s="89"/>
      <c r="C277" s="90" t="s">
        <v>566</v>
      </c>
      <c r="D277" s="90"/>
      <c r="E277" s="90"/>
      <c r="F277" s="90"/>
      <c r="G277" s="90"/>
      <c r="H277" s="90"/>
      <c r="I277" s="91"/>
      <c r="J277" s="92">
        <f>J279+J280+J286+J290</f>
        <v>18344.990000000373</v>
      </c>
      <c r="K277" s="92"/>
      <c r="L277" s="93">
        <f>L279+L280+L286+L290</f>
        <v>167956</v>
      </c>
    </row>
    <row r="278" spans="1:12" ht="14.25" x14ac:dyDescent="0.2">
      <c r="A278" s="68"/>
      <c r="B278" s="84"/>
      <c r="C278" s="94" t="s">
        <v>524</v>
      </c>
      <c r="D278" s="85"/>
      <c r="E278" s="85"/>
      <c r="F278" s="85"/>
      <c r="G278" s="85"/>
      <c r="H278" s="85"/>
      <c r="I278" s="69"/>
      <c r="J278" s="86"/>
      <c r="K278" s="86"/>
      <c r="L278" s="87"/>
    </row>
    <row r="279" spans="1:12" ht="14.25" x14ac:dyDescent="0.2">
      <c r="A279" s="68"/>
      <c r="B279" s="84"/>
      <c r="C279" s="85" t="s">
        <v>525</v>
      </c>
      <c r="D279" s="85"/>
      <c r="E279" s="85"/>
      <c r="F279" s="85"/>
      <c r="G279" s="85"/>
      <c r="H279" s="85"/>
      <c r="I279" s="69"/>
      <c r="J279" s="86">
        <f>SUM(S51:S275)</f>
        <v>1069.33</v>
      </c>
      <c r="K279" s="86"/>
      <c r="L279" s="87">
        <f>SUM(AR51:AR275)</f>
        <v>54459</v>
      </c>
    </row>
    <row r="280" spans="1:12" ht="14.25" x14ac:dyDescent="0.2">
      <c r="A280" s="68"/>
      <c r="B280" s="84"/>
      <c r="C280" s="85" t="s">
        <v>526</v>
      </c>
      <c r="D280" s="85"/>
      <c r="E280" s="85"/>
      <c r="F280" s="85"/>
      <c r="G280" s="85"/>
      <c r="H280" s="85"/>
      <c r="I280" s="69"/>
      <c r="J280" s="86">
        <f>J282+J285</f>
        <v>532.26</v>
      </c>
      <c r="K280" s="86"/>
      <c r="L280" s="87">
        <f>L282+L285</f>
        <v>7490</v>
      </c>
    </row>
    <row r="281" spans="1:12" ht="14.25" x14ac:dyDescent="0.2">
      <c r="A281" s="68"/>
      <c r="B281" s="84"/>
      <c r="C281" s="94" t="s">
        <v>527</v>
      </c>
      <c r="D281" s="85"/>
      <c r="E281" s="85"/>
      <c r="F281" s="85"/>
      <c r="G281" s="85"/>
      <c r="H281" s="85"/>
      <c r="I281" s="69"/>
      <c r="J281" s="86"/>
      <c r="K281" s="86"/>
      <c r="L281" s="87"/>
    </row>
    <row r="282" spans="1:12" ht="14.25" x14ac:dyDescent="0.2">
      <c r="A282" s="68"/>
      <c r="B282" s="84"/>
      <c r="C282" s="85" t="s">
        <v>528</v>
      </c>
      <c r="D282" s="85"/>
      <c r="E282" s="85"/>
      <c r="F282" s="85"/>
      <c r="G282" s="85"/>
      <c r="H282" s="85"/>
      <c r="I282" s="69"/>
      <c r="J282" s="86">
        <f>SUM(P51:P275)</f>
        <v>532.26</v>
      </c>
      <c r="K282" s="86"/>
      <c r="L282" s="87">
        <f>SUM(AO51:AO275)</f>
        <v>7490</v>
      </c>
    </row>
    <row r="283" spans="1:12" ht="14.25" x14ac:dyDescent="0.2">
      <c r="A283" s="68"/>
      <c r="B283" s="84"/>
      <c r="C283" s="94" t="s">
        <v>529</v>
      </c>
      <c r="D283" s="85"/>
      <c r="E283" s="85"/>
      <c r="F283" s="85"/>
      <c r="G283" s="85"/>
      <c r="H283" s="85"/>
      <c r="I283" s="69"/>
      <c r="J283" s="86"/>
      <c r="K283" s="86"/>
      <c r="L283" s="87"/>
    </row>
    <row r="284" spans="1:12" ht="14.25" x14ac:dyDescent="0.2">
      <c r="A284" s="68"/>
      <c r="B284" s="84"/>
      <c r="C284" s="85" t="s">
        <v>530</v>
      </c>
      <c r="D284" s="85"/>
      <c r="E284" s="85"/>
      <c r="F284" s="85"/>
      <c r="G284" s="85"/>
      <c r="H284" s="85"/>
      <c r="I284" s="69"/>
      <c r="J284" s="86">
        <f>SUM(X51:X275)</f>
        <v>25.939999999999998</v>
      </c>
      <c r="K284" s="86"/>
      <c r="L284" s="87">
        <f>SUM(AT51:AT275)</f>
        <v>1320</v>
      </c>
    </row>
    <row r="285" spans="1:12" ht="14.25" hidden="1" x14ac:dyDescent="0.2">
      <c r="A285" s="68"/>
      <c r="B285" s="84"/>
      <c r="C285" s="85" t="s">
        <v>531</v>
      </c>
      <c r="D285" s="85"/>
      <c r="E285" s="85"/>
      <c r="F285" s="85"/>
      <c r="G285" s="85"/>
      <c r="H285" s="85"/>
      <c r="I285" s="69"/>
      <c r="J285" s="86">
        <f>SUM(Z51:Z275)</f>
        <v>0</v>
      </c>
      <c r="K285" s="86"/>
      <c r="L285" s="87">
        <f>SUM(AV51:AV275)</f>
        <v>0</v>
      </c>
    </row>
    <row r="286" spans="1:12" ht="14.25" x14ac:dyDescent="0.2">
      <c r="A286" s="68"/>
      <c r="B286" s="84"/>
      <c r="C286" s="85" t="s">
        <v>532</v>
      </c>
      <c r="D286" s="85"/>
      <c r="E286" s="85"/>
      <c r="F286" s="85"/>
      <c r="G286" s="85"/>
      <c r="H286" s="85"/>
      <c r="I286" s="69"/>
      <c r="J286" s="86">
        <f>J288+J289</f>
        <v>16743.400000000373</v>
      </c>
      <c r="K286" s="86"/>
      <c r="L286" s="87">
        <f>L288+L289</f>
        <v>106007</v>
      </c>
    </row>
    <row r="287" spans="1:12" ht="14.25" x14ac:dyDescent="0.2">
      <c r="A287" s="68"/>
      <c r="B287" s="84"/>
      <c r="C287" s="94" t="s">
        <v>527</v>
      </c>
      <c r="D287" s="85"/>
      <c r="E287" s="85"/>
      <c r="F287" s="85"/>
      <c r="G287" s="85"/>
      <c r="H287" s="85"/>
      <c r="I287" s="69"/>
      <c r="J287" s="86"/>
      <c r="K287" s="86"/>
      <c r="L287" s="87"/>
    </row>
    <row r="288" spans="1:12" ht="14.25" x14ac:dyDescent="0.2">
      <c r="A288" s="68"/>
      <c r="B288" s="84"/>
      <c r="C288" s="85" t="s">
        <v>533</v>
      </c>
      <c r="D288" s="85"/>
      <c r="E288" s="85"/>
      <c r="F288" s="85"/>
      <c r="G288" s="85"/>
      <c r="H288" s="85"/>
      <c r="I288" s="69"/>
      <c r="J288" s="86">
        <f>SUM(AA51:AA275)-SUM(BJ51:BJ275)</f>
        <v>16743.400000000373</v>
      </c>
      <c r="K288" s="86"/>
      <c r="L288" s="87">
        <f>SUM(AW51:AW275)-SUM(BK51:BK275)</f>
        <v>106007</v>
      </c>
    </row>
    <row r="289" spans="1:12" ht="14.25" hidden="1" x14ac:dyDescent="0.2">
      <c r="A289" s="68"/>
      <c r="B289" s="84"/>
      <c r="C289" s="85" t="s">
        <v>534</v>
      </c>
      <c r="D289" s="85"/>
      <c r="E289" s="85"/>
      <c r="F289" s="85"/>
      <c r="G289" s="85"/>
      <c r="H289" s="85"/>
      <c r="I289" s="69"/>
      <c r="J289" s="86">
        <f>SUM(BC51:BC275)</f>
        <v>0</v>
      </c>
      <c r="K289" s="86"/>
      <c r="L289" s="87">
        <f>SUM(BC51:BC275)</f>
        <v>0</v>
      </c>
    </row>
    <row r="290" spans="1:12" ht="14.25" hidden="1" x14ac:dyDescent="0.2">
      <c r="A290" s="68"/>
      <c r="B290" s="84"/>
      <c r="C290" s="85" t="s">
        <v>535</v>
      </c>
      <c r="D290" s="85"/>
      <c r="E290" s="85"/>
      <c r="F290" s="85"/>
      <c r="G290" s="85"/>
      <c r="H290" s="85"/>
      <c r="I290" s="69"/>
      <c r="J290" s="86">
        <f>SUM(AF51:AF275)</f>
        <v>0</v>
      </c>
      <c r="K290" s="86"/>
      <c r="L290" s="87">
        <f>SUM(BB51:BB275)</f>
        <v>0</v>
      </c>
    </row>
    <row r="291" spans="1:12" ht="14.25" x14ac:dyDescent="0.2">
      <c r="A291" s="68"/>
      <c r="B291" s="84"/>
      <c r="C291" s="85" t="s">
        <v>536</v>
      </c>
      <c r="D291" s="85"/>
      <c r="E291" s="85"/>
      <c r="F291" s="85"/>
      <c r="G291" s="85"/>
      <c r="H291" s="85"/>
      <c r="I291" s="69"/>
      <c r="J291" s="86">
        <f>SUM(S51:S275)+SUM(X51:X275)+SUM(Z51:Z275)</f>
        <v>1095.27</v>
      </c>
      <c r="K291" s="86"/>
      <c r="L291" s="87">
        <f>SUM(AR51:AR275)+SUM(AT51:AT275)+SUM(AV51:AV275)</f>
        <v>55779</v>
      </c>
    </row>
    <row r="292" spans="1:12" ht="14.25" x14ac:dyDescent="0.2">
      <c r="A292" s="68"/>
      <c r="B292" s="84"/>
      <c r="C292" s="85" t="s">
        <v>537</v>
      </c>
      <c r="D292" s="85"/>
      <c r="E292" s="85"/>
      <c r="F292" s="85"/>
      <c r="G292" s="85"/>
      <c r="H292" s="85"/>
      <c r="I292" s="69"/>
      <c r="J292" s="86">
        <f>SUM(AD51:AD275)</f>
        <v>1062.3</v>
      </c>
      <c r="K292" s="86"/>
      <c r="L292" s="87">
        <f>SUM(AZ51:AZ275)</f>
        <v>54100</v>
      </c>
    </row>
    <row r="293" spans="1:12" ht="14.25" x14ac:dyDescent="0.2">
      <c r="A293" s="68"/>
      <c r="B293" s="84"/>
      <c r="C293" s="85" t="s">
        <v>538</v>
      </c>
      <c r="D293" s="85"/>
      <c r="E293" s="85"/>
      <c r="F293" s="85"/>
      <c r="G293" s="85"/>
      <c r="H293" s="85"/>
      <c r="I293" s="69"/>
      <c r="J293" s="86">
        <f>SUM(AE51:AE275)</f>
        <v>558.51</v>
      </c>
      <c r="K293" s="86"/>
      <c r="L293" s="87">
        <f>SUM(BA51:BA275)</f>
        <v>28444</v>
      </c>
    </row>
    <row r="294" spans="1:12" ht="14.25" x14ac:dyDescent="0.2">
      <c r="A294" s="68"/>
      <c r="B294" s="84"/>
      <c r="C294" s="85" t="s">
        <v>539</v>
      </c>
      <c r="D294" s="85"/>
      <c r="E294" s="85"/>
      <c r="F294" s="85"/>
      <c r="G294" s="85"/>
      <c r="H294" s="85"/>
      <c r="I294" s="69"/>
      <c r="J294" s="86">
        <f>J296+J297</f>
        <v>2525148.0699999998</v>
      </c>
      <c r="K294" s="86"/>
      <c r="L294" s="87">
        <f>L296+L297</f>
        <v>17019498</v>
      </c>
    </row>
    <row r="295" spans="1:12" ht="14.25" x14ac:dyDescent="0.2">
      <c r="A295" s="68"/>
      <c r="B295" s="84"/>
      <c r="C295" s="94" t="s">
        <v>524</v>
      </c>
      <c r="D295" s="85"/>
      <c r="E295" s="85"/>
      <c r="F295" s="85"/>
      <c r="G295" s="85"/>
      <c r="H295" s="85"/>
      <c r="I295" s="69"/>
      <c r="J295" s="86"/>
      <c r="K295" s="86"/>
      <c r="L295" s="87"/>
    </row>
    <row r="296" spans="1:12" ht="14.25" x14ac:dyDescent="0.2">
      <c r="A296" s="68"/>
      <c r="B296" s="84"/>
      <c r="C296" s="85" t="s">
        <v>540</v>
      </c>
      <c r="D296" s="85"/>
      <c r="E296" s="85"/>
      <c r="F296" s="85"/>
      <c r="G296" s="85"/>
      <c r="H296" s="85"/>
      <c r="I296" s="69"/>
      <c r="J296" s="86">
        <f>SUM(BJ51:BJ275)</f>
        <v>2525148.0699999998</v>
      </c>
      <c r="K296" s="86"/>
      <c r="L296" s="87">
        <f>SUM(BK51:BK275)</f>
        <v>17019498</v>
      </c>
    </row>
    <row r="297" spans="1:12" ht="14.25" hidden="1" x14ac:dyDescent="0.2">
      <c r="A297" s="68"/>
      <c r="B297" s="84"/>
      <c r="C297" s="85" t="s">
        <v>541</v>
      </c>
      <c r="D297" s="85"/>
      <c r="E297" s="85"/>
      <c r="F297" s="85"/>
      <c r="G297" s="85"/>
      <c r="H297" s="85"/>
      <c r="I297" s="69"/>
      <c r="J297" s="86">
        <f>SUM(AH51:AH275)</f>
        <v>0</v>
      </c>
      <c r="K297" s="86"/>
      <c r="L297" s="87">
        <f>SUM(BD51:BD275)</f>
        <v>0</v>
      </c>
    </row>
    <row r="298" spans="1:12" ht="14.25" hidden="1" x14ac:dyDescent="0.2">
      <c r="A298" s="68"/>
      <c r="B298" s="84"/>
      <c r="C298" s="85" t="s">
        <v>542</v>
      </c>
      <c r="D298" s="85"/>
      <c r="E298" s="85"/>
      <c r="F298" s="85"/>
      <c r="G298" s="85"/>
      <c r="H298" s="85"/>
      <c r="I298" s="69"/>
      <c r="J298" s="86">
        <f>SUM(BL51:BL275)</f>
        <v>0</v>
      </c>
      <c r="K298" s="86"/>
      <c r="L298" s="87"/>
    </row>
    <row r="299" spans="1:12" ht="14.25" hidden="1" x14ac:dyDescent="0.2">
      <c r="A299" s="68"/>
      <c r="B299" s="84"/>
      <c r="C299" s="85" t="s">
        <v>543</v>
      </c>
      <c r="D299" s="85"/>
      <c r="E299" s="85"/>
      <c r="F299" s="85"/>
      <c r="G299" s="85"/>
      <c r="H299" s="85"/>
      <c r="I299" s="69"/>
      <c r="J299" s="86">
        <f>SUM(BN51:BN275)</f>
        <v>0</v>
      </c>
      <c r="K299" s="86"/>
      <c r="L299" s="87">
        <f>SUM(BO51:BO275)</f>
        <v>0</v>
      </c>
    </row>
    <row r="300" spans="1:12" ht="15" x14ac:dyDescent="0.2">
      <c r="A300" s="88"/>
      <c r="B300" s="89"/>
      <c r="C300" s="90" t="s">
        <v>544</v>
      </c>
      <c r="D300" s="90"/>
      <c r="E300" s="90"/>
      <c r="F300" s="90"/>
      <c r="G300" s="90"/>
      <c r="H300" s="90"/>
      <c r="I300" s="91"/>
      <c r="J300" s="92">
        <f>J277+J292+J293+J294+J298+J299</f>
        <v>2545113.87</v>
      </c>
      <c r="K300" s="92"/>
      <c r="L300" s="93">
        <f>L277+L292+L293+L294+L298+L299</f>
        <v>17269998</v>
      </c>
    </row>
    <row r="301" spans="1:12" ht="14.25" x14ac:dyDescent="0.2">
      <c r="A301" s="68"/>
      <c r="B301" s="84"/>
      <c r="C301" s="94" t="s">
        <v>545</v>
      </c>
      <c r="D301" s="85"/>
      <c r="E301" s="85"/>
      <c r="F301" s="85"/>
      <c r="G301" s="85"/>
      <c r="H301" s="85"/>
      <c r="I301" s="69"/>
      <c r="J301" s="86"/>
      <c r="K301" s="86"/>
      <c r="L301" s="87"/>
    </row>
    <row r="302" spans="1:12" ht="14.25" x14ac:dyDescent="0.2">
      <c r="A302" s="68"/>
      <c r="B302" s="84"/>
      <c r="C302" s="85" t="s">
        <v>546</v>
      </c>
      <c r="D302" s="85"/>
      <c r="E302" s="85"/>
      <c r="F302" s="85"/>
      <c r="G302" s="85"/>
      <c r="H302" s="85"/>
      <c r="I302" s="69"/>
      <c r="J302" s="86">
        <f>SUM(AB51:AB275)</f>
        <v>4864.18</v>
      </c>
      <c r="K302" s="86"/>
      <c r="L302" s="87">
        <f>SUM(AX51:AX275)</f>
        <v>46988</v>
      </c>
    </row>
    <row r="303" spans="1:12" ht="14.25" x14ac:dyDescent="0.2">
      <c r="A303" s="68"/>
      <c r="B303" s="84"/>
      <c r="C303" s="85" t="s">
        <v>547</v>
      </c>
      <c r="D303" s="85"/>
      <c r="E303" s="85"/>
      <c r="F303" s="85"/>
      <c r="G303" s="85"/>
      <c r="H303" s="85"/>
      <c r="I303" s="69"/>
      <c r="J303" s="86">
        <f>SUM(AC51:AC275)</f>
        <v>2525148.0699999998</v>
      </c>
      <c r="K303" s="86"/>
      <c r="L303" s="87">
        <f>SUM(AY51:AY275)</f>
        <v>17019498</v>
      </c>
    </row>
    <row r="304" spans="1:12" ht="14.25" x14ac:dyDescent="0.2">
      <c r="A304" s="68"/>
      <c r="B304" s="84"/>
      <c r="C304" s="85" t="s">
        <v>548</v>
      </c>
      <c r="D304" s="85"/>
      <c r="E304" s="85"/>
      <c r="F304" s="95"/>
      <c r="G304" s="96">
        <f>Source!P248</f>
        <v>112.0116</v>
      </c>
      <c r="H304" s="68"/>
      <c r="I304" s="68"/>
      <c r="J304" s="68"/>
      <c r="K304" s="68"/>
      <c r="L304" s="68"/>
    </row>
    <row r="305" spans="1:82" ht="14.25" x14ac:dyDescent="0.2">
      <c r="A305" s="68"/>
      <c r="B305" s="84"/>
      <c r="C305" s="85" t="s">
        <v>549</v>
      </c>
      <c r="D305" s="85"/>
      <c r="E305" s="85"/>
      <c r="F305" s="95"/>
      <c r="G305" s="96">
        <f>Source!P249</f>
        <v>2.0156999999999998</v>
      </c>
      <c r="H305" s="68"/>
      <c r="I305" s="68"/>
      <c r="J305" s="68"/>
      <c r="K305" s="68"/>
      <c r="L305" s="68"/>
    </row>
    <row r="308" spans="1:82" ht="16.5" x14ac:dyDescent="0.2">
      <c r="A308" s="66" t="s">
        <v>567</v>
      </c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</row>
    <row r="310" spans="1:82" ht="16.5" x14ac:dyDescent="0.2">
      <c r="A310" s="66" t="s">
        <v>519</v>
      </c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</row>
    <row r="311" spans="1:82" ht="71.25" x14ac:dyDescent="0.2">
      <c r="A311" s="71" t="s">
        <v>226</v>
      </c>
      <c r="B311" s="72" t="str">
        <f>Source!F265</f>
        <v>Конъюктурный анализ п.183</v>
      </c>
      <c r="C311" s="72" t="s">
        <v>568</v>
      </c>
      <c r="D311" s="73" t="str">
        <f>Source!H265</f>
        <v>шт.</v>
      </c>
      <c r="E311" s="74">
        <f>Source!K265</f>
        <v>1</v>
      </c>
      <c r="F311" s="74"/>
      <c r="G311" s="74">
        <f>Source!I265</f>
        <v>1</v>
      </c>
      <c r="H311" s="75">
        <f>Source!AL265</f>
        <v>1362212.4400000002</v>
      </c>
      <c r="I311" s="76"/>
      <c r="J311" s="75">
        <f>ROUND(L311/K311, 2)</f>
        <v>202108.61</v>
      </c>
      <c r="K311" s="76">
        <f>IF(Source!BC265&lt;&gt; 0, Source!BC265, 1)</f>
        <v>6.74</v>
      </c>
      <c r="L311" s="77">
        <f>Source!HH265</f>
        <v>1362212</v>
      </c>
    </row>
    <row r="312" spans="1:82" ht="15" x14ac:dyDescent="0.2">
      <c r="A312" s="67"/>
      <c r="B312" s="67"/>
      <c r="C312" s="78" t="s">
        <v>521</v>
      </c>
      <c r="D312" s="78"/>
      <c r="E312" s="78"/>
      <c r="F312" s="78"/>
      <c r="G312" s="78"/>
      <c r="H312" s="78"/>
      <c r="I312" s="79">
        <f>J311</f>
        <v>202108.61</v>
      </c>
      <c r="J312" s="79"/>
      <c r="K312" s="80">
        <f>L311</f>
        <v>1362212</v>
      </c>
      <c r="L312" s="80"/>
      <c r="O312" s="81">
        <f>J311</f>
        <v>202108.61</v>
      </c>
      <c r="P312">
        <f>0</f>
        <v>0</v>
      </c>
      <c r="R312" t="s">
        <v>522</v>
      </c>
      <c r="S312">
        <f>0</f>
        <v>0</v>
      </c>
      <c r="X312">
        <f>0</f>
        <v>0</v>
      </c>
      <c r="Z312" t="s">
        <v>522</v>
      </c>
      <c r="AA312" s="81">
        <f>J311</f>
        <v>202108.61</v>
      </c>
      <c r="AC312" s="81">
        <f>J311</f>
        <v>202108.61</v>
      </c>
      <c r="AD312">
        <f>ROUND((Source!AT265/100)*((ROUND(Source!AF265*Source!I265, 2)+ROUND(Source!AE265*Source!I265, 2))), 2)</f>
        <v>0</v>
      </c>
      <c r="AE312">
        <f>ROUND((Source!AU265/100)*((ROUND(Source!AF265*Source!I265, 2)+ROUND(Source!AE265*Source!I265, 2))), 2)</f>
        <v>0</v>
      </c>
      <c r="AN312" s="82">
        <f>L311</f>
        <v>1362212</v>
      </c>
      <c r="AO312">
        <f>0</f>
        <v>0</v>
      </c>
      <c r="AQ312" t="s">
        <v>522</v>
      </c>
      <c r="AR312">
        <f>0</f>
        <v>0</v>
      </c>
      <c r="AT312">
        <f>0</f>
        <v>0</v>
      </c>
      <c r="AV312" t="s">
        <v>522</v>
      </c>
      <c r="AW312" s="82">
        <f>L311</f>
        <v>1362212</v>
      </c>
      <c r="AY312" s="82">
        <f>L311</f>
        <v>1362212</v>
      </c>
      <c r="AZ312">
        <f>Source!X265</f>
        <v>0</v>
      </c>
      <c r="BA312">
        <f>Source!Y265</f>
        <v>0</v>
      </c>
      <c r="BJ312" s="81">
        <f>J311</f>
        <v>202108.61</v>
      </c>
      <c r="BK312" s="82">
        <f>L311</f>
        <v>1362212</v>
      </c>
      <c r="CD312">
        <v>3</v>
      </c>
    </row>
    <row r="314" spans="1:82" ht="15" hidden="1" x14ac:dyDescent="0.2">
      <c r="A314" s="88"/>
      <c r="B314" s="89"/>
      <c r="C314" s="90" t="s">
        <v>523</v>
      </c>
      <c r="D314" s="90"/>
      <c r="E314" s="90"/>
      <c r="F314" s="90"/>
      <c r="G314" s="90"/>
      <c r="H314" s="90"/>
      <c r="I314" s="91"/>
      <c r="J314" s="92">
        <f>J316+J317+J323+J327</f>
        <v>0</v>
      </c>
      <c r="K314" s="92"/>
      <c r="L314" s="93">
        <f>L316+L317+L323+L327</f>
        <v>0</v>
      </c>
    </row>
    <row r="315" spans="1:82" ht="14.25" hidden="1" x14ac:dyDescent="0.2">
      <c r="A315" s="68"/>
      <c r="B315" s="84"/>
      <c r="C315" s="94" t="s">
        <v>524</v>
      </c>
      <c r="D315" s="85"/>
      <c r="E315" s="85"/>
      <c r="F315" s="85"/>
      <c r="G315" s="85"/>
      <c r="H315" s="85"/>
      <c r="I315" s="69"/>
      <c r="J315" s="86"/>
      <c r="K315" s="86"/>
      <c r="L315" s="87"/>
    </row>
    <row r="316" spans="1:82" ht="14.25" hidden="1" x14ac:dyDescent="0.2">
      <c r="A316" s="68"/>
      <c r="B316" s="84"/>
      <c r="C316" s="85" t="s">
        <v>525</v>
      </c>
      <c r="D316" s="85"/>
      <c r="E316" s="85"/>
      <c r="F316" s="85"/>
      <c r="G316" s="85"/>
      <c r="H316" s="85"/>
      <c r="I316" s="69"/>
      <c r="J316" s="86">
        <f>SUM(S310:S312)</f>
        <v>0</v>
      </c>
      <c r="K316" s="86"/>
      <c r="L316" s="87">
        <f>SUM(AR310:AR312)</f>
        <v>0</v>
      </c>
    </row>
    <row r="317" spans="1:82" ht="14.25" hidden="1" x14ac:dyDescent="0.2">
      <c r="A317" s="68"/>
      <c r="B317" s="84"/>
      <c r="C317" s="85" t="s">
        <v>526</v>
      </c>
      <c r="D317" s="85"/>
      <c r="E317" s="85"/>
      <c r="F317" s="85"/>
      <c r="G317" s="85"/>
      <c r="H317" s="85"/>
      <c r="I317" s="69"/>
      <c r="J317" s="86">
        <f>J319+J322</f>
        <v>0</v>
      </c>
      <c r="K317" s="86"/>
      <c r="L317" s="87">
        <f>L319+L322</f>
        <v>0</v>
      </c>
    </row>
    <row r="318" spans="1:82" ht="14.25" hidden="1" x14ac:dyDescent="0.2">
      <c r="A318" s="68"/>
      <c r="B318" s="84"/>
      <c r="C318" s="94" t="s">
        <v>527</v>
      </c>
      <c r="D318" s="85"/>
      <c r="E318" s="85"/>
      <c r="F318" s="85"/>
      <c r="G318" s="85"/>
      <c r="H318" s="85"/>
      <c r="I318" s="69"/>
      <c r="J318" s="86"/>
      <c r="K318" s="86"/>
      <c r="L318" s="87"/>
    </row>
    <row r="319" spans="1:82" ht="14.25" hidden="1" x14ac:dyDescent="0.2">
      <c r="A319" s="68"/>
      <c r="B319" s="84"/>
      <c r="C319" s="85" t="s">
        <v>528</v>
      </c>
      <c r="D319" s="85"/>
      <c r="E319" s="85"/>
      <c r="F319" s="85"/>
      <c r="G319" s="85"/>
      <c r="H319" s="85"/>
      <c r="I319" s="69"/>
      <c r="J319" s="86">
        <f>SUM(P310:P312)</f>
        <v>0</v>
      </c>
      <c r="K319" s="86"/>
      <c r="L319" s="87">
        <f>SUM(AO310:AO312)</f>
        <v>0</v>
      </c>
    </row>
    <row r="320" spans="1:82" ht="14.25" hidden="1" x14ac:dyDescent="0.2">
      <c r="A320" s="68"/>
      <c r="B320" s="84"/>
      <c r="C320" s="94" t="s">
        <v>529</v>
      </c>
      <c r="D320" s="85"/>
      <c r="E320" s="85"/>
      <c r="F320" s="85"/>
      <c r="G320" s="85"/>
      <c r="H320" s="85"/>
      <c r="I320" s="69"/>
      <c r="J320" s="86"/>
      <c r="K320" s="86"/>
      <c r="L320" s="87"/>
    </row>
    <row r="321" spans="1:12" ht="14.25" hidden="1" x14ac:dyDescent="0.2">
      <c r="A321" s="68"/>
      <c r="B321" s="84"/>
      <c r="C321" s="85" t="s">
        <v>530</v>
      </c>
      <c r="D321" s="85"/>
      <c r="E321" s="85"/>
      <c r="F321" s="85"/>
      <c r="G321" s="85"/>
      <c r="H321" s="85"/>
      <c r="I321" s="69"/>
      <c r="J321" s="86">
        <f>SUM(X310:X312)</f>
        <v>0</v>
      </c>
      <c r="K321" s="86"/>
      <c r="L321" s="87">
        <f>SUM(AT310:AT312)</f>
        <v>0</v>
      </c>
    </row>
    <row r="322" spans="1:12" ht="14.25" hidden="1" x14ac:dyDescent="0.2">
      <c r="A322" s="68"/>
      <c r="B322" s="84"/>
      <c r="C322" s="85" t="s">
        <v>531</v>
      </c>
      <c r="D322" s="85"/>
      <c r="E322" s="85"/>
      <c r="F322" s="85"/>
      <c r="G322" s="85"/>
      <c r="H322" s="85"/>
      <c r="I322" s="69"/>
      <c r="J322" s="86">
        <f>SUM(Z310:Z312)</f>
        <v>0</v>
      </c>
      <c r="K322" s="86"/>
      <c r="L322" s="87">
        <f>SUM(AV310:AV312)</f>
        <v>0</v>
      </c>
    </row>
    <row r="323" spans="1:12" ht="14.25" hidden="1" x14ac:dyDescent="0.2">
      <c r="A323" s="68"/>
      <c r="B323" s="84"/>
      <c r="C323" s="85" t="s">
        <v>532</v>
      </c>
      <c r="D323" s="85"/>
      <c r="E323" s="85"/>
      <c r="F323" s="85"/>
      <c r="G323" s="85"/>
      <c r="H323" s="85"/>
      <c r="I323" s="69"/>
      <c r="J323" s="86">
        <f>J325+J326</f>
        <v>0</v>
      </c>
      <c r="K323" s="86"/>
      <c r="L323" s="87">
        <f>L325+L326</f>
        <v>0</v>
      </c>
    </row>
    <row r="324" spans="1:12" ht="14.25" hidden="1" x14ac:dyDescent="0.2">
      <c r="A324" s="68"/>
      <c r="B324" s="84"/>
      <c r="C324" s="94" t="s">
        <v>527</v>
      </c>
      <c r="D324" s="85"/>
      <c r="E324" s="85"/>
      <c r="F324" s="85"/>
      <c r="G324" s="85"/>
      <c r="H324" s="85"/>
      <c r="I324" s="69"/>
      <c r="J324" s="86"/>
      <c r="K324" s="86"/>
      <c r="L324" s="87"/>
    </row>
    <row r="325" spans="1:12" ht="14.25" hidden="1" x14ac:dyDescent="0.2">
      <c r="A325" s="68"/>
      <c r="B325" s="84"/>
      <c r="C325" s="85" t="s">
        <v>533</v>
      </c>
      <c r="D325" s="85"/>
      <c r="E325" s="85"/>
      <c r="F325" s="85"/>
      <c r="G325" s="85"/>
      <c r="H325" s="85"/>
      <c r="I325" s="69"/>
      <c r="J325" s="86">
        <f>SUM(AA310:AA312)-SUM(BJ310:BJ312)</f>
        <v>0</v>
      </c>
      <c r="K325" s="86"/>
      <c r="L325" s="87">
        <f>SUM(AW310:AW312)-SUM(BK310:BK312)</f>
        <v>0</v>
      </c>
    </row>
    <row r="326" spans="1:12" ht="14.25" hidden="1" x14ac:dyDescent="0.2">
      <c r="A326" s="68"/>
      <c r="B326" s="84"/>
      <c r="C326" s="85" t="s">
        <v>534</v>
      </c>
      <c r="D326" s="85"/>
      <c r="E326" s="85"/>
      <c r="F326" s="85"/>
      <c r="G326" s="85"/>
      <c r="H326" s="85"/>
      <c r="I326" s="69"/>
      <c r="J326" s="86">
        <f>SUM(BC310:BC312)</f>
        <v>0</v>
      </c>
      <c r="K326" s="86"/>
      <c r="L326" s="87">
        <f>SUM(BC310:BC312)</f>
        <v>0</v>
      </c>
    </row>
    <row r="327" spans="1:12" ht="14.25" hidden="1" x14ac:dyDescent="0.2">
      <c r="A327" s="68"/>
      <c r="B327" s="84"/>
      <c r="C327" s="85" t="s">
        <v>535</v>
      </c>
      <c r="D327" s="85"/>
      <c r="E327" s="85"/>
      <c r="F327" s="85"/>
      <c r="G327" s="85"/>
      <c r="H327" s="85"/>
      <c r="I327" s="69"/>
      <c r="J327" s="86">
        <f>SUM(AF310:AF312)</f>
        <v>0</v>
      </c>
      <c r="K327" s="86"/>
      <c r="L327" s="87">
        <f>SUM(BB310:BB312)</f>
        <v>0</v>
      </c>
    </row>
    <row r="328" spans="1:12" ht="14.25" hidden="1" x14ac:dyDescent="0.2">
      <c r="A328" s="68"/>
      <c r="B328" s="84"/>
      <c r="C328" s="85" t="s">
        <v>536</v>
      </c>
      <c r="D328" s="85"/>
      <c r="E328" s="85"/>
      <c r="F328" s="85"/>
      <c r="G328" s="85"/>
      <c r="H328" s="85"/>
      <c r="I328" s="69"/>
      <c r="J328" s="86">
        <f>SUM(S310:S312)+SUM(X310:X312)+SUM(Z310:Z312)</f>
        <v>0</v>
      </c>
      <c r="K328" s="86"/>
      <c r="L328" s="87">
        <f>SUM(AR310:AR312)+SUM(AT310:AT312)+SUM(AV310:AV312)</f>
        <v>0</v>
      </c>
    </row>
    <row r="329" spans="1:12" ht="14.25" hidden="1" x14ac:dyDescent="0.2">
      <c r="A329" s="68"/>
      <c r="B329" s="84"/>
      <c r="C329" s="85" t="s">
        <v>537</v>
      </c>
      <c r="D329" s="85"/>
      <c r="E329" s="85"/>
      <c r="F329" s="85"/>
      <c r="G329" s="85"/>
      <c r="H329" s="85"/>
      <c r="I329" s="69"/>
      <c r="J329" s="86">
        <f>SUM(AD310:AD312)</f>
        <v>0</v>
      </c>
      <c r="K329" s="86"/>
      <c r="L329" s="87">
        <f>SUM(AZ310:AZ312)</f>
        <v>0</v>
      </c>
    </row>
    <row r="330" spans="1:12" ht="14.25" hidden="1" x14ac:dyDescent="0.2">
      <c r="A330" s="68"/>
      <c r="B330" s="84"/>
      <c r="C330" s="85" t="s">
        <v>538</v>
      </c>
      <c r="D330" s="85"/>
      <c r="E330" s="85"/>
      <c r="F330" s="85"/>
      <c r="G330" s="85"/>
      <c r="H330" s="85"/>
      <c r="I330" s="69"/>
      <c r="J330" s="86">
        <f>SUM(AE310:AE312)</f>
        <v>0</v>
      </c>
      <c r="K330" s="86"/>
      <c r="L330" s="87">
        <f>SUM(BA310:BA312)</f>
        <v>0</v>
      </c>
    </row>
    <row r="331" spans="1:12" ht="14.25" x14ac:dyDescent="0.2">
      <c r="A331" s="68"/>
      <c r="B331" s="84"/>
      <c r="C331" s="85" t="s">
        <v>539</v>
      </c>
      <c r="D331" s="85"/>
      <c r="E331" s="85"/>
      <c r="F331" s="85"/>
      <c r="G331" s="85"/>
      <c r="H331" s="85"/>
      <c r="I331" s="69"/>
      <c r="J331" s="86">
        <f>J333+J334</f>
        <v>202108.61</v>
      </c>
      <c r="K331" s="86"/>
      <c r="L331" s="87">
        <f>L333+L334</f>
        <v>1362212</v>
      </c>
    </row>
    <row r="332" spans="1:12" ht="14.25" x14ac:dyDescent="0.2">
      <c r="A332" s="68"/>
      <c r="B332" s="84"/>
      <c r="C332" s="94" t="s">
        <v>524</v>
      </c>
      <c r="D332" s="85"/>
      <c r="E332" s="85"/>
      <c r="F332" s="85"/>
      <c r="G332" s="85"/>
      <c r="H332" s="85"/>
      <c r="I332" s="69"/>
      <c r="J332" s="86"/>
      <c r="K332" s="86"/>
      <c r="L332" s="87"/>
    </row>
    <row r="333" spans="1:12" ht="14.25" x14ac:dyDescent="0.2">
      <c r="A333" s="68"/>
      <c r="B333" s="84"/>
      <c r="C333" s="85" t="s">
        <v>540</v>
      </c>
      <c r="D333" s="85"/>
      <c r="E333" s="85"/>
      <c r="F333" s="85"/>
      <c r="G333" s="85"/>
      <c r="H333" s="85"/>
      <c r="I333" s="69"/>
      <c r="J333" s="86">
        <f>SUM(BJ310:BJ312)</f>
        <v>202108.61</v>
      </c>
      <c r="K333" s="86"/>
      <c r="L333" s="87">
        <f>SUM(BK310:BK312)</f>
        <v>1362212</v>
      </c>
    </row>
    <row r="334" spans="1:12" ht="14.25" hidden="1" x14ac:dyDescent="0.2">
      <c r="A334" s="68"/>
      <c r="B334" s="84"/>
      <c r="C334" s="85" t="s">
        <v>541</v>
      </c>
      <c r="D334" s="85"/>
      <c r="E334" s="85"/>
      <c r="F334" s="85"/>
      <c r="G334" s="85"/>
      <c r="H334" s="85"/>
      <c r="I334" s="69"/>
      <c r="J334" s="86">
        <f>SUM(AH310:AH312)</f>
        <v>0</v>
      </c>
      <c r="K334" s="86"/>
      <c r="L334" s="87">
        <f>SUM(BD310:BD312)</f>
        <v>0</v>
      </c>
    </row>
    <row r="335" spans="1:12" ht="14.25" hidden="1" x14ac:dyDescent="0.2">
      <c r="A335" s="68"/>
      <c r="B335" s="84"/>
      <c r="C335" s="85" t="s">
        <v>542</v>
      </c>
      <c r="D335" s="85"/>
      <c r="E335" s="85"/>
      <c r="F335" s="85"/>
      <c r="G335" s="85"/>
      <c r="H335" s="85"/>
      <c r="I335" s="69"/>
      <c r="J335" s="86">
        <f>SUM(BL310:BL312)</f>
        <v>0</v>
      </c>
      <c r="K335" s="86"/>
      <c r="L335" s="87"/>
    </row>
    <row r="336" spans="1:12" ht="14.25" hidden="1" x14ac:dyDescent="0.2">
      <c r="A336" s="68"/>
      <c r="B336" s="84"/>
      <c r="C336" s="85" t="s">
        <v>543</v>
      </c>
      <c r="D336" s="85"/>
      <c r="E336" s="85"/>
      <c r="F336" s="85"/>
      <c r="G336" s="85"/>
      <c r="H336" s="85"/>
      <c r="I336" s="69"/>
      <c r="J336" s="86">
        <f>SUM(BN310:BN312)</f>
        <v>0</v>
      </c>
      <c r="K336" s="86"/>
      <c r="L336" s="87">
        <f>SUM(BO310:BO312)</f>
        <v>0</v>
      </c>
    </row>
    <row r="337" spans="1:101" ht="15" x14ac:dyDescent="0.2">
      <c r="A337" s="88"/>
      <c r="B337" s="89"/>
      <c r="C337" s="90" t="s">
        <v>544</v>
      </c>
      <c r="D337" s="90"/>
      <c r="E337" s="90"/>
      <c r="F337" s="90"/>
      <c r="G337" s="90"/>
      <c r="H337" s="90"/>
      <c r="I337" s="91"/>
      <c r="J337" s="92">
        <f>J314+J329+J330+J331+J335+J336</f>
        <v>202108.61</v>
      </c>
      <c r="K337" s="92"/>
      <c r="L337" s="93">
        <f>L314+L329+L330+L331+L335+L336</f>
        <v>1362212</v>
      </c>
    </row>
    <row r="338" spans="1:101" ht="14.25" x14ac:dyDescent="0.2">
      <c r="A338" s="68"/>
      <c r="B338" s="84"/>
      <c r="C338" s="94" t="s">
        <v>545</v>
      </c>
      <c r="D338" s="85"/>
      <c r="E338" s="85"/>
      <c r="F338" s="85"/>
      <c r="G338" s="85"/>
      <c r="H338" s="85"/>
      <c r="I338" s="69"/>
      <c r="J338" s="86"/>
      <c r="K338" s="86"/>
      <c r="L338" s="87"/>
    </row>
    <row r="339" spans="1:101" ht="14.25" hidden="1" x14ac:dyDescent="0.2">
      <c r="A339" s="68"/>
      <c r="B339" s="84"/>
      <c r="C339" s="85" t="s">
        <v>546</v>
      </c>
      <c r="D339" s="85"/>
      <c r="E339" s="85"/>
      <c r="F339" s="85"/>
      <c r="G339" s="85"/>
      <c r="H339" s="85"/>
      <c r="I339" s="69"/>
      <c r="J339" s="86">
        <f>SUM(AB310:AB312)</f>
        <v>0</v>
      </c>
      <c r="K339" s="86"/>
      <c r="L339" s="87">
        <f>SUM(AX310:AX312)</f>
        <v>0</v>
      </c>
    </row>
    <row r="340" spans="1:101" ht="14.25" x14ac:dyDescent="0.2">
      <c r="A340" s="68"/>
      <c r="B340" s="84"/>
      <c r="C340" s="85" t="s">
        <v>547</v>
      </c>
      <c r="D340" s="85"/>
      <c r="E340" s="85"/>
      <c r="F340" s="85"/>
      <c r="G340" s="85"/>
      <c r="H340" s="85"/>
      <c r="I340" s="69"/>
      <c r="J340" s="86">
        <f>SUM(AC310:AC312)</f>
        <v>202108.61</v>
      </c>
      <c r="K340" s="86"/>
      <c r="L340" s="87">
        <f>SUM(AY310:AY312)</f>
        <v>1362212</v>
      </c>
    </row>
    <row r="341" spans="1:101" ht="14.25" hidden="1" customHeight="1" x14ac:dyDescent="0.2">
      <c r="A341" s="68"/>
      <c r="B341" s="84"/>
      <c r="C341" s="85" t="s">
        <v>548</v>
      </c>
      <c r="D341" s="85"/>
      <c r="E341" s="85"/>
      <c r="F341" s="95"/>
      <c r="G341" s="96">
        <f>Source!P291</f>
        <v>0</v>
      </c>
      <c r="H341" s="68"/>
      <c r="I341" s="68"/>
      <c r="J341" s="68"/>
      <c r="K341" s="68"/>
      <c r="L341" s="68"/>
    </row>
    <row r="342" spans="1:101" ht="14.25" hidden="1" customHeight="1" x14ac:dyDescent="0.2">
      <c r="A342" s="68"/>
      <c r="B342" s="84"/>
      <c r="C342" s="85" t="s">
        <v>549</v>
      </c>
      <c r="D342" s="85"/>
      <c r="E342" s="85"/>
      <c r="F342" s="95"/>
      <c r="G342" s="96">
        <f>Source!P292</f>
        <v>0</v>
      </c>
      <c r="H342" s="68"/>
      <c r="I342" s="68"/>
      <c r="J342" s="68"/>
      <c r="K342" s="68"/>
      <c r="L342" s="68"/>
    </row>
    <row r="345" spans="1:101" ht="16.5" x14ac:dyDescent="0.2">
      <c r="A345" s="66" t="s">
        <v>550</v>
      </c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</row>
    <row r="346" spans="1:101" ht="28.5" x14ac:dyDescent="0.2">
      <c r="A346" s="97" t="s">
        <v>232</v>
      </c>
      <c r="B346" s="83" t="str">
        <f>Source!F304</f>
        <v>м11-04-008-1</v>
      </c>
      <c r="C346" s="83" t="str">
        <f>Source!G304</f>
        <v>Съемные и выдвижные блоки (модули, ячейки, ТЭЗ), масса до 5 кг</v>
      </c>
      <c r="D346" s="98" t="str">
        <f>Source!H304</f>
        <v>1  ШТ.</v>
      </c>
      <c r="E346" s="69">
        <f>Source!K304</f>
        <v>1</v>
      </c>
      <c r="F346" s="69"/>
      <c r="G346" s="69">
        <f>Source!I304</f>
        <v>1</v>
      </c>
      <c r="H346" s="86"/>
      <c r="I346" s="99"/>
      <c r="J346" s="86"/>
      <c r="K346" s="99"/>
      <c r="L346" s="87"/>
    </row>
    <row r="347" spans="1:101" ht="51" x14ac:dyDescent="0.2">
      <c r="B347" s="114" t="s">
        <v>470</v>
      </c>
      <c r="C347" s="115" t="s">
        <v>569</v>
      </c>
      <c r="D347" s="115"/>
      <c r="E347" s="115"/>
      <c r="F347" s="115"/>
      <c r="G347" s="115"/>
      <c r="H347" s="115"/>
      <c r="I347" s="115"/>
      <c r="J347" s="115"/>
      <c r="K347" s="115"/>
      <c r="L347" s="115"/>
      <c r="CW347" s="116" t="s">
        <v>569</v>
      </c>
    </row>
    <row r="348" spans="1:101" ht="14.25" x14ac:dyDescent="0.2">
      <c r="A348" s="83"/>
      <c r="B348" s="99">
        <v>1</v>
      </c>
      <c r="C348" s="83" t="s">
        <v>551</v>
      </c>
      <c r="D348" s="98"/>
      <c r="E348" s="69"/>
      <c r="F348" s="69"/>
      <c r="G348" s="69"/>
      <c r="H348" s="86">
        <f>Source!AO304</f>
        <v>8.9</v>
      </c>
      <c r="I348" s="99">
        <f>ROUND(1.2,7)</f>
        <v>1.2</v>
      </c>
      <c r="J348" s="86">
        <f>ROUND(Source!AF304*Source!I304, 2)</f>
        <v>10.68</v>
      </c>
      <c r="K348" s="99">
        <f>IF(Source!BA304&lt;&gt; 0, Source!BA304, 1)</f>
        <v>50.93</v>
      </c>
      <c r="L348" s="87">
        <f>Source!S304</f>
        <v>544</v>
      </c>
    </row>
    <row r="349" spans="1:101" ht="14.25" x14ac:dyDescent="0.2">
      <c r="A349" s="83"/>
      <c r="B349" s="99">
        <v>2</v>
      </c>
      <c r="C349" s="83" t="s">
        <v>552</v>
      </c>
      <c r="D349" s="98"/>
      <c r="E349" s="69"/>
      <c r="F349" s="69"/>
      <c r="G349" s="69"/>
      <c r="H349" s="86">
        <f>Source!AM304</f>
        <v>0.87</v>
      </c>
      <c r="I349" s="99">
        <f>ROUND(1.2,7)</f>
        <v>1.2</v>
      </c>
      <c r="J349" s="86">
        <f>ROUND(((((Source!ET304*ROUND(1.2,7)))-((Source!EU304*ROUND(1.2,7))))+Source!AE304)*Source!I304, 2)</f>
        <v>1.04</v>
      </c>
      <c r="K349" s="99">
        <f>IF(Source!BB304&lt;&gt; 0, Source!BB304, 1)</f>
        <v>24.29</v>
      </c>
      <c r="L349" s="87">
        <f>Source!Q304</f>
        <v>25</v>
      </c>
    </row>
    <row r="350" spans="1:101" ht="14.25" x14ac:dyDescent="0.2">
      <c r="A350" s="83"/>
      <c r="B350" s="99">
        <v>4</v>
      </c>
      <c r="C350" s="83" t="s">
        <v>554</v>
      </c>
      <c r="D350" s="98"/>
      <c r="E350" s="69"/>
      <c r="F350" s="69"/>
      <c r="G350" s="69"/>
      <c r="H350" s="86">
        <f>Source!AL304</f>
        <v>0.18</v>
      </c>
      <c r="I350" s="99"/>
      <c r="J350" s="86">
        <f>ROUND(Source!AC304*Source!I304, 2)</f>
        <v>0.18</v>
      </c>
      <c r="K350" s="99">
        <f>IF(Source!BC304&lt;&gt; 0, Source!BC304, 1)</f>
        <v>50.33</v>
      </c>
      <c r="L350" s="87">
        <f>Source!P304</f>
        <v>9</v>
      </c>
    </row>
    <row r="351" spans="1:101" ht="14.25" x14ac:dyDescent="0.2">
      <c r="A351" s="83"/>
      <c r="B351" s="83"/>
      <c r="C351" s="102" t="s">
        <v>555</v>
      </c>
      <c r="D351" s="103" t="s">
        <v>498</v>
      </c>
      <c r="E351" s="104">
        <f>Source!AQ304</f>
        <v>1.03</v>
      </c>
      <c r="F351" s="104">
        <f>ROUND(1.2,7)</f>
        <v>1.2</v>
      </c>
      <c r="G351" s="104">
        <f>ROUND(Source!U304, 7)</f>
        <v>1.236</v>
      </c>
      <c r="H351" s="105"/>
      <c r="I351" s="106"/>
      <c r="J351" s="105"/>
      <c r="K351" s="106"/>
      <c r="L351" s="107"/>
    </row>
    <row r="352" spans="1:101" ht="14.25" x14ac:dyDescent="0.2">
      <c r="A352" s="83"/>
      <c r="B352" s="83"/>
      <c r="C352" s="83" t="s">
        <v>557</v>
      </c>
      <c r="D352" s="98"/>
      <c r="E352" s="69"/>
      <c r="F352" s="69"/>
      <c r="G352" s="69"/>
      <c r="H352" s="86">
        <f>H348+H349+H350</f>
        <v>9.9499999999999993</v>
      </c>
      <c r="I352" s="99"/>
      <c r="J352" s="86">
        <f>J348+J349+J350</f>
        <v>11.899999999999999</v>
      </c>
      <c r="K352" s="99"/>
      <c r="L352" s="87">
        <f>L348+L349+L350</f>
        <v>578</v>
      </c>
    </row>
    <row r="353" spans="1:82" ht="14.25" x14ac:dyDescent="0.2">
      <c r="A353" s="83"/>
      <c r="B353" s="83"/>
      <c r="C353" s="83" t="s">
        <v>558</v>
      </c>
      <c r="D353" s="98"/>
      <c r="E353" s="69"/>
      <c r="F353" s="69"/>
      <c r="G353" s="69"/>
      <c r="H353" s="86"/>
      <c r="I353" s="99"/>
      <c r="J353" s="86">
        <f>SUM(S346:S356)+SUM(T346:T356)+SUM(X346:X356)+SUM(Y346:Y356)+SUM(Z346:Z356)</f>
        <v>10.68</v>
      </c>
      <c r="K353" s="99"/>
      <c r="L353" s="87">
        <f>SUM(AR346:AR356)+SUM(AS346:AS356)+SUM(AT346:AT356)+SUM(AU346:AU356)+SUM(AV346:AV356)</f>
        <v>544</v>
      </c>
    </row>
    <row r="354" spans="1:82" ht="28.5" x14ac:dyDescent="0.2">
      <c r="A354" s="83"/>
      <c r="B354" s="83" t="s">
        <v>111</v>
      </c>
      <c r="C354" s="83" t="s">
        <v>570</v>
      </c>
      <c r="D354" s="98" t="s">
        <v>560</v>
      </c>
      <c r="E354" s="69">
        <f>Source!BZ304</f>
        <v>90</v>
      </c>
      <c r="F354" s="69"/>
      <c r="G354" s="69">
        <f>Source!AT304</f>
        <v>90</v>
      </c>
      <c r="H354" s="86"/>
      <c r="I354" s="99"/>
      <c r="J354" s="86">
        <f>SUM(AD346:AD356)</f>
        <v>9.61</v>
      </c>
      <c r="K354" s="99"/>
      <c r="L354" s="87">
        <f>SUM(AZ346:AZ356)</f>
        <v>490</v>
      </c>
    </row>
    <row r="355" spans="1:82" ht="28.5" x14ac:dyDescent="0.2">
      <c r="A355" s="102"/>
      <c r="B355" s="102" t="s">
        <v>112</v>
      </c>
      <c r="C355" s="102" t="s">
        <v>571</v>
      </c>
      <c r="D355" s="103" t="s">
        <v>560</v>
      </c>
      <c r="E355" s="104">
        <f>Source!CA304</f>
        <v>46</v>
      </c>
      <c r="F355" s="104"/>
      <c r="G355" s="104">
        <f>Source!AU304</f>
        <v>46</v>
      </c>
      <c r="H355" s="105"/>
      <c r="I355" s="106"/>
      <c r="J355" s="105">
        <f>SUM(AE346:AE356)</f>
        <v>4.91</v>
      </c>
      <c r="K355" s="106"/>
      <c r="L355" s="107">
        <f>SUM(BA346:BA356)</f>
        <v>250</v>
      </c>
    </row>
    <row r="356" spans="1:82" ht="15" x14ac:dyDescent="0.2">
      <c r="C356" s="70" t="s">
        <v>521</v>
      </c>
      <c r="D356" s="70"/>
      <c r="E356" s="70"/>
      <c r="F356" s="70"/>
      <c r="G356" s="70"/>
      <c r="H356" s="70"/>
      <c r="I356" s="108">
        <f>J348+J349+J350+J354+J355</f>
        <v>26.419999999999998</v>
      </c>
      <c r="J356" s="108"/>
      <c r="K356" s="109">
        <f>L348+L349+L350+L354+L355</f>
        <v>1318</v>
      </c>
      <c r="L356" s="109"/>
      <c r="O356" s="81">
        <f>J348+J349+J350+J354+J355</f>
        <v>26.419999999999998</v>
      </c>
      <c r="P356" s="81">
        <f>J349</f>
        <v>1.04</v>
      </c>
      <c r="R356" t="s">
        <v>522</v>
      </c>
      <c r="S356" s="81">
        <f>J348</f>
        <v>10.68</v>
      </c>
      <c r="U356" s="81">
        <f>J348</f>
        <v>10.68</v>
      </c>
      <c r="X356">
        <f>0</f>
        <v>0</v>
      </c>
      <c r="Z356" t="s">
        <v>522</v>
      </c>
      <c r="AA356" s="81">
        <f>J350</f>
        <v>0.18</v>
      </c>
      <c r="AD356">
        <f>ROUND((Source!AT304/100)*((ROUND(Source!AF304*Source!I304, 2)+ROUND(Source!AE304*Source!I304, 2))), 2)</f>
        <v>9.61</v>
      </c>
      <c r="AE356">
        <f>ROUND((Source!AU304/100)*((ROUND(Source!AF304*Source!I304, 2)+ROUND(Source!AE304*Source!I304, 2))), 2)</f>
        <v>4.91</v>
      </c>
      <c r="AN356" s="82">
        <f>L348+L349+L350+L354+L355</f>
        <v>1318</v>
      </c>
      <c r="AO356" s="82">
        <f>L349</f>
        <v>25</v>
      </c>
      <c r="AQ356" t="s">
        <v>522</v>
      </c>
      <c r="AR356" s="82">
        <f>L348</f>
        <v>544</v>
      </c>
      <c r="AT356">
        <f>0</f>
        <v>0</v>
      </c>
      <c r="AV356" t="s">
        <v>522</v>
      </c>
      <c r="AW356" s="82">
        <f>L350</f>
        <v>9</v>
      </c>
      <c r="AZ356">
        <f>Source!X304</f>
        <v>490</v>
      </c>
      <c r="BA356">
        <f>Source!Y304</f>
        <v>250</v>
      </c>
      <c r="BI356" s="81">
        <f>J348+J349+J350+J354+J355</f>
        <v>26.419999999999998</v>
      </c>
      <c r="CD356">
        <v>2</v>
      </c>
    </row>
    <row r="358" spans="1:82" ht="15" x14ac:dyDescent="0.2">
      <c r="A358" s="88"/>
      <c r="B358" s="89"/>
      <c r="C358" s="90" t="s">
        <v>523</v>
      </c>
      <c r="D358" s="90"/>
      <c r="E358" s="90"/>
      <c r="F358" s="90"/>
      <c r="G358" s="90"/>
      <c r="H358" s="90"/>
      <c r="I358" s="91"/>
      <c r="J358" s="92">
        <f>J360+J361+J367+J371</f>
        <v>11.899999999999999</v>
      </c>
      <c r="K358" s="92"/>
      <c r="L358" s="93">
        <f>L360+L361+L367+L371</f>
        <v>578</v>
      </c>
    </row>
    <row r="359" spans="1:82" ht="14.25" x14ac:dyDescent="0.2">
      <c r="A359" s="68"/>
      <c r="B359" s="84"/>
      <c r="C359" s="94" t="s">
        <v>524</v>
      </c>
      <c r="D359" s="85"/>
      <c r="E359" s="85"/>
      <c r="F359" s="85"/>
      <c r="G359" s="85"/>
      <c r="H359" s="85"/>
      <c r="I359" s="69"/>
      <c r="J359" s="86"/>
      <c r="K359" s="86"/>
      <c r="L359" s="87"/>
    </row>
    <row r="360" spans="1:82" ht="14.25" x14ac:dyDescent="0.2">
      <c r="A360" s="68"/>
      <c r="B360" s="84"/>
      <c r="C360" s="85" t="s">
        <v>525</v>
      </c>
      <c r="D360" s="85"/>
      <c r="E360" s="85"/>
      <c r="F360" s="85"/>
      <c r="G360" s="85"/>
      <c r="H360" s="85"/>
      <c r="I360" s="69"/>
      <c r="J360" s="86">
        <f>SUM(S345:S356)</f>
        <v>10.68</v>
      </c>
      <c r="K360" s="86"/>
      <c r="L360" s="87">
        <f>SUM(AR345:AR356)</f>
        <v>544</v>
      </c>
    </row>
    <row r="361" spans="1:82" ht="14.25" x14ac:dyDescent="0.2">
      <c r="A361" s="68"/>
      <c r="B361" s="84"/>
      <c r="C361" s="85" t="s">
        <v>526</v>
      </c>
      <c r="D361" s="85"/>
      <c r="E361" s="85"/>
      <c r="F361" s="85"/>
      <c r="G361" s="85"/>
      <c r="H361" s="85"/>
      <c r="I361" s="69"/>
      <c r="J361" s="86">
        <f>J363+J366</f>
        <v>1.04</v>
      </c>
      <c r="K361" s="86"/>
      <c r="L361" s="87">
        <f>L363+L366</f>
        <v>25</v>
      </c>
    </row>
    <row r="362" spans="1:82" ht="14.25" x14ac:dyDescent="0.2">
      <c r="A362" s="68"/>
      <c r="B362" s="84"/>
      <c r="C362" s="94" t="s">
        <v>527</v>
      </c>
      <c r="D362" s="85"/>
      <c r="E362" s="85"/>
      <c r="F362" s="85"/>
      <c r="G362" s="85"/>
      <c r="H362" s="85"/>
      <c r="I362" s="69"/>
      <c r="J362" s="86"/>
      <c r="K362" s="86"/>
      <c r="L362" s="87"/>
    </row>
    <row r="363" spans="1:82" ht="14.25" x14ac:dyDescent="0.2">
      <c r="A363" s="68"/>
      <c r="B363" s="84"/>
      <c r="C363" s="85" t="s">
        <v>528</v>
      </c>
      <c r="D363" s="85"/>
      <c r="E363" s="85"/>
      <c r="F363" s="85"/>
      <c r="G363" s="85"/>
      <c r="H363" s="85"/>
      <c r="I363" s="69"/>
      <c r="J363" s="86">
        <f>SUM(P345:P356)</f>
        <v>1.04</v>
      </c>
      <c r="K363" s="86"/>
      <c r="L363" s="87">
        <f>SUM(AO345:AO356)</f>
        <v>25</v>
      </c>
    </row>
    <row r="364" spans="1:82" ht="14.25" x14ac:dyDescent="0.2">
      <c r="A364" s="68"/>
      <c r="B364" s="84"/>
      <c r="C364" s="94" t="s">
        <v>529</v>
      </c>
      <c r="D364" s="85"/>
      <c r="E364" s="85"/>
      <c r="F364" s="85"/>
      <c r="G364" s="85"/>
      <c r="H364" s="85"/>
      <c r="I364" s="69"/>
      <c r="J364" s="86"/>
      <c r="K364" s="86"/>
      <c r="L364" s="87"/>
    </row>
    <row r="365" spans="1:82" ht="14.25" hidden="1" x14ac:dyDescent="0.2">
      <c r="A365" s="68"/>
      <c r="B365" s="84"/>
      <c r="C365" s="85" t="s">
        <v>530</v>
      </c>
      <c r="D365" s="85"/>
      <c r="E365" s="85"/>
      <c r="F365" s="85"/>
      <c r="G365" s="85"/>
      <c r="H365" s="85"/>
      <c r="I365" s="69"/>
      <c r="J365" s="86">
        <f>SUM(X345:X356)</f>
        <v>0</v>
      </c>
      <c r="K365" s="86"/>
      <c r="L365" s="87">
        <f>SUM(AT345:AT356)</f>
        <v>0</v>
      </c>
    </row>
    <row r="366" spans="1:82" ht="14.25" hidden="1" x14ac:dyDescent="0.2">
      <c r="A366" s="68"/>
      <c r="B366" s="84"/>
      <c r="C366" s="85" t="s">
        <v>531</v>
      </c>
      <c r="D366" s="85"/>
      <c r="E366" s="85"/>
      <c r="F366" s="85"/>
      <c r="G366" s="85"/>
      <c r="H366" s="85"/>
      <c r="I366" s="69"/>
      <c r="J366" s="86">
        <f>SUM(Z345:Z356)</f>
        <v>0</v>
      </c>
      <c r="K366" s="86"/>
      <c r="L366" s="87">
        <f>SUM(AV345:AV356)</f>
        <v>0</v>
      </c>
    </row>
    <row r="367" spans="1:82" ht="14.25" x14ac:dyDescent="0.2">
      <c r="A367" s="68"/>
      <c r="B367" s="84"/>
      <c r="C367" s="85" t="s">
        <v>532</v>
      </c>
      <c r="D367" s="85"/>
      <c r="E367" s="85"/>
      <c r="F367" s="85"/>
      <c r="G367" s="85"/>
      <c r="H367" s="85"/>
      <c r="I367" s="69"/>
      <c r="J367" s="86">
        <f>J369+J370</f>
        <v>0.18</v>
      </c>
      <c r="K367" s="86"/>
      <c r="L367" s="87">
        <f>L369+L370</f>
        <v>9</v>
      </c>
    </row>
    <row r="368" spans="1:82" ht="14.25" x14ac:dyDescent="0.2">
      <c r="A368" s="68"/>
      <c r="B368" s="84"/>
      <c r="C368" s="94" t="s">
        <v>527</v>
      </c>
      <c r="D368" s="85"/>
      <c r="E368" s="85"/>
      <c r="F368" s="85"/>
      <c r="G368" s="85"/>
      <c r="H368" s="85"/>
      <c r="I368" s="69"/>
      <c r="J368" s="86"/>
      <c r="K368" s="86"/>
      <c r="L368" s="87"/>
    </row>
    <row r="369" spans="1:12" ht="14.25" x14ac:dyDescent="0.2">
      <c r="A369" s="68"/>
      <c r="B369" s="84"/>
      <c r="C369" s="85" t="s">
        <v>533</v>
      </c>
      <c r="D369" s="85"/>
      <c r="E369" s="85"/>
      <c r="F369" s="85"/>
      <c r="G369" s="85"/>
      <c r="H369" s="85"/>
      <c r="I369" s="69"/>
      <c r="J369" s="86">
        <f>SUM(AA345:AA356)-SUM(BJ345:BJ356)</f>
        <v>0.18</v>
      </c>
      <c r="K369" s="86"/>
      <c r="L369" s="87">
        <f>SUM(AW345:AW356)-SUM(BK345:BK356)</f>
        <v>9</v>
      </c>
    </row>
    <row r="370" spans="1:12" ht="14.25" hidden="1" x14ac:dyDescent="0.2">
      <c r="A370" s="68"/>
      <c r="B370" s="84"/>
      <c r="C370" s="85" t="s">
        <v>534</v>
      </c>
      <c r="D370" s="85"/>
      <c r="E370" s="85"/>
      <c r="F370" s="85"/>
      <c r="G370" s="85"/>
      <c r="H370" s="85"/>
      <c r="I370" s="69"/>
      <c r="J370" s="86">
        <f>SUM(BC345:BC356)</f>
        <v>0</v>
      </c>
      <c r="K370" s="86"/>
      <c r="L370" s="87">
        <f>SUM(BC345:BC356)</f>
        <v>0</v>
      </c>
    </row>
    <row r="371" spans="1:12" ht="14.25" hidden="1" x14ac:dyDescent="0.2">
      <c r="A371" s="68"/>
      <c r="B371" s="84"/>
      <c r="C371" s="85" t="s">
        <v>535</v>
      </c>
      <c r="D371" s="85"/>
      <c r="E371" s="85"/>
      <c r="F371" s="85"/>
      <c r="G371" s="85"/>
      <c r="H371" s="85"/>
      <c r="I371" s="69"/>
      <c r="J371" s="86">
        <f>SUM(AF345:AF356)</f>
        <v>0</v>
      </c>
      <c r="K371" s="86"/>
      <c r="L371" s="87">
        <f>SUM(BB345:BB356)</f>
        <v>0</v>
      </c>
    </row>
    <row r="372" spans="1:12" ht="14.25" x14ac:dyDescent="0.2">
      <c r="A372" s="68"/>
      <c r="B372" s="84"/>
      <c r="C372" s="85" t="s">
        <v>536</v>
      </c>
      <c r="D372" s="85"/>
      <c r="E372" s="85"/>
      <c r="F372" s="85"/>
      <c r="G372" s="85"/>
      <c r="H372" s="85"/>
      <c r="I372" s="69"/>
      <c r="J372" s="86">
        <f>SUM(S345:S356)+SUM(X345:X356)+SUM(Z345:Z356)</f>
        <v>10.68</v>
      </c>
      <c r="K372" s="86"/>
      <c r="L372" s="87">
        <f>SUM(AR345:AR356)+SUM(AT345:AT356)+SUM(AV345:AV356)</f>
        <v>544</v>
      </c>
    </row>
    <row r="373" spans="1:12" ht="14.25" x14ac:dyDescent="0.2">
      <c r="A373" s="68"/>
      <c r="B373" s="84"/>
      <c r="C373" s="85" t="s">
        <v>537</v>
      </c>
      <c r="D373" s="85"/>
      <c r="E373" s="85"/>
      <c r="F373" s="85"/>
      <c r="G373" s="85"/>
      <c r="H373" s="85"/>
      <c r="I373" s="69"/>
      <c r="J373" s="86">
        <f>SUM(AD345:AD356)</f>
        <v>9.61</v>
      </c>
      <c r="K373" s="86"/>
      <c r="L373" s="87">
        <f>SUM(AZ345:AZ356)</f>
        <v>490</v>
      </c>
    </row>
    <row r="374" spans="1:12" ht="14.25" x14ac:dyDescent="0.2">
      <c r="A374" s="68"/>
      <c r="B374" s="84"/>
      <c r="C374" s="85" t="s">
        <v>538</v>
      </c>
      <c r="D374" s="85"/>
      <c r="E374" s="85"/>
      <c r="F374" s="85"/>
      <c r="G374" s="85"/>
      <c r="H374" s="85"/>
      <c r="I374" s="69"/>
      <c r="J374" s="86">
        <f>SUM(AE345:AE356)</f>
        <v>4.91</v>
      </c>
      <c r="K374" s="86"/>
      <c r="L374" s="87">
        <f>SUM(BA345:BA356)</f>
        <v>250</v>
      </c>
    </row>
    <row r="375" spans="1:12" ht="14.25" hidden="1" x14ac:dyDescent="0.2">
      <c r="A375" s="68"/>
      <c r="B375" s="84"/>
      <c r="C375" s="85" t="s">
        <v>539</v>
      </c>
      <c r="D375" s="85"/>
      <c r="E375" s="85"/>
      <c r="F375" s="85"/>
      <c r="G375" s="85"/>
      <c r="H375" s="85"/>
      <c r="I375" s="69"/>
      <c r="J375" s="86">
        <f>J377+J378</f>
        <v>0</v>
      </c>
      <c r="K375" s="86"/>
      <c r="L375" s="87">
        <f>L377+L378</f>
        <v>0</v>
      </c>
    </row>
    <row r="376" spans="1:12" ht="14.25" hidden="1" x14ac:dyDescent="0.2">
      <c r="A376" s="68"/>
      <c r="B376" s="84"/>
      <c r="C376" s="94" t="s">
        <v>524</v>
      </c>
      <c r="D376" s="85"/>
      <c r="E376" s="85"/>
      <c r="F376" s="85"/>
      <c r="G376" s="85"/>
      <c r="H376" s="85"/>
      <c r="I376" s="69"/>
      <c r="J376" s="86"/>
      <c r="K376" s="86"/>
      <c r="L376" s="87"/>
    </row>
    <row r="377" spans="1:12" ht="14.25" hidden="1" x14ac:dyDescent="0.2">
      <c r="A377" s="68"/>
      <c r="B377" s="84"/>
      <c r="C377" s="85" t="s">
        <v>540</v>
      </c>
      <c r="D377" s="85"/>
      <c r="E377" s="85"/>
      <c r="F377" s="85"/>
      <c r="G377" s="85"/>
      <c r="H377" s="85"/>
      <c r="I377" s="69"/>
      <c r="J377" s="86">
        <f>SUM(BJ345:BJ356)</f>
        <v>0</v>
      </c>
      <c r="K377" s="86"/>
      <c r="L377" s="87">
        <f>SUM(BK345:BK356)</f>
        <v>0</v>
      </c>
    </row>
    <row r="378" spans="1:12" ht="14.25" hidden="1" x14ac:dyDescent="0.2">
      <c r="A378" s="68"/>
      <c r="B378" s="84"/>
      <c r="C378" s="85" t="s">
        <v>541</v>
      </c>
      <c r="D378" s="85"/>
      <c r="E378" s="85"/>
      <c r="F378" s="85"/>
      <c r="G378" s="85"/>
      <c r="H378" s="85"/>
      <c r="I378" s="69"/>
      <c r="J378" s="86">
        <f>SUM(AH345:AH356)</f>
        <v>0</v>
      </c>
      <c r="K378" s="86"/>
      <c r="L378" s="87">
        <f>SUM(BD345:BD356)</f>
        <v>0</v>
      </c>
    </row>
    <row r="379" spans="1:12" ht="14.25" hidden="1" x14ac:dyDescent="0.2">
      <c r="A379" s="68"/>
      <c r="B379" s="84"/>
      <c r="C379" s="85" t="s">
        <v>542</v>
      </c>
      <c r="D379" s="85"/>
      <c r="E379" s="85"/>
      <c r="F379" s="85"/>
      <c r="G379" s="85"/>
      <c r="H379" s="85"/>
      <c r="I379" s="69"/>
      <c r="J379" s="86">
        <f>SUM(BL345:BL356)</f>
        <v>0</v>
      </c>
      <c r="K379" s="86"/>
      <c r="L379" s="87"/>
    </row>
    <row r="380" spans="1:12" ht="14.25" hidden="1" x14ac:dyDescent="0.2">
      <c r="A380" s="68"/>
      <c r="B380" s="84"/>
      <c r="C380" s="85" t="s">
        <v>543</v>
      </c>
      <c r="D380" s="85"/>
      <c r="E380" s="85"/>
      <c r="F380" s="85"/>
      <c r="G380" s="85"/>
      <c r="H380" s="85"/>
      <c r="I380" s="69"/>
      <c r="J380" s="86">
        <f>SUM(BN345:BN356)</f>
        <v>0</v>
      </c>
      <c r="K380" s="86"/>
      <c r="L380" s="87">
        <f>SUM(BO345:BO356)</f>
        <v>0</v>
      </c>
    </row>
    <row r="381" spans="1:12" ht="15" x14ac:dyDescent="0.2">
      <c r="A381" s="88"/>
      <c r="B381" s="89"/>
      <c r="C381" s="90" t="s">
        <v>544</v>
      </c>
      <c r="D381" s="90"/>
      <c r="E381" s="90"/>
      <c r="F381" s="90"/>
      <c r="G381" s="90"/>
      <c r="H381" s="90"/>
      <c r="I381" s="91"/>
      <c r="J381" s="92">
        <f>J358+J373+J374+J375+J379+J380</f>
        <v>26.419999999999998</v>
      </c>
      <c r="K381" s="92"/>
      <c r="L381" s="93">
        <f>L358+L373+L374+L375+L379+L380</f>
        <v>1318</v>
      </c>
    </row>
    <row r="382" spans="1:12" ht="14.25" x14ac:dyDescent="0.2">
      <c r="A382" s="68"/>
      <c r="B382" s="84"/>
      <c r="C382" s="94" t="s">
        <v>545</v>
      </c>
      <c r="D382" s="85"/>
      <c r="E382" s="85"/>
      <c r="F382" s="85"/>
      <c r="G382" s="85"/>
      <c r="H382" s="85"/>
      <c r="I382" s="69"/>
      <c r="J382" s="86"/>
      <c r="K382" s="86"/>
      <c r="L382" s="87"/>
    </row>
    <row r="383" spans="1:12" ht="14.25" hidden="1" x14ac:dyDescent="0.2">
      <c r="A383" s="68"/>
      <c r="B383" s="84"/>
      <c r="C383" s="85" t="s">
        <v>546</v>
      </c>
      <c r="D383" s="85"/>
      <c r="E383" s="85"/>
      <c r="F383" s="85"/>
      <c r="G383" s="85"/>
      <c r="H383" s="85"/>
      <c r="I383" s="69"/>
      <c r="J383" s="86">
        <f>SUM(AB345:AB356)</f>
        <v>0</v>
      </c>
      <c r="K383" s="86"/>
      <c r="L383" s="87">
        <f>SUM(AX345:AX356)</f>
        <v>0</v>
      </c>
    </row>
    <row r="384" spans="1:12" ht="14.25" hidden="1" x14ac:dyDescent="0.2">
      <c r="A384" s="68"/>
      <c r="B384" s="84"/>
      <c r="C384" s="85" t="s">
        <v>547</v>
      </c>
      <c r="D384" s="85"/>
      <c r="E384" s="85"/>
      <c r="F384" s="85"/>
      <c r="G384" s="85"/>
      <c r="H384" s="85"/>
      <c r="I384" s="69"/>
      <c r="J384" s="86">
        <f>SUM(AC345:AC356)</f>
        <v>0</v>
      </c>
      <c r="K384" s="86"/>
      <c r="L384" s="87">
        <f>SUM(AY345:AY356)</f>
        <v>0</v>
      </c>
    </row>
    <row r="385" spans="1:101" ht="14.25" x14ac:dyDescent="0.2">
      <c r="A385" s="68"/>
      <c r="B385" s="84"/>
      <c r="C385" s="85" t="s">
        <v>548</v>
      </c>
      <c r="D385" s="85"/>
      <c r="E385" s="85"/>
      <c r="F385" s="95"/>
      <c r="G385" s="96">
        <f>Source!P330</f>
        <v>1.236</v>
      </c>
      <c r="H385" s="68"/>
      <c r="I385" s="68"/>
      <c r="J385" s="68"/>
      <c r="K385" s="68"/>
      <c r="L385" s="68"/>
    </row>
    <row r="386" spans="1:101" ht="14.25" hidden="1" customHeight="1" x14ac:dyDescent="0.2">
      <c r="A386" s="68"/>
      <c r="B386" s="84"/>
      <c r="C386" s="85" t="s">
        <v>549</v>
      </c>
      <c r="D386" s="85"/>
      <c r="E386" s="85"/>
      <c r="F386" s="95"/>
      <c r="G386" s="96">
        <f>Source!P331</f>
        <v>0</v>
      </c>
      <c r="H386" s="68"/>
      <c r="I386" s="68"/>
      <c r="J386" s="68"/>
      <c r="K386" s="68"/>
      <c r="L386" s="68"/>
    </row>
    <row r="389" spans="1:101" ht="16.5" x14ac:dyDescent="0.2">
      <c r="A389" s="66" t="s">
        <v>562</v>
      </c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</row>
    <row r="390" spans="1:101" ht="42.75" x14ac:dyDescent="0.2">
      <c r="A390" s="97" t="s">
        <v>239</v>
      </c>
      <c r="B390" s="83" t="str">
        <f>Source!F343</f>
        <v>м10-02-051-3</v>
      </c>
      <c r="C390" s="83" t="str">
        <f>Source!G343</f>
        <v>Перемычки кабельные между секциями одного статива с укладкой в кабельном канале</v>
      </c>
      <c r="D390" s="98" t="str">
        <f>Source!H343</f>
        <v>100 перемычек</v>
      </c>
      <c r="E390" s="69">
        <f>Source!K343</f>
        <v>0.04</v>
      </c>
      <c r="F390" s="69"/>
      <c r="G390" s="69">
        <f>Source!I343</f>
        <v>0.04</v>
      </c>
      <c r="H390" s="86"/>
      <c r="I390" s="99"/>
      <c r="J390" s="86"/>
      <c r="K390" s="99"/>
      <c r="L390" s="87"/>
    </row>
    <row r="391" spans="1:101" ht="51" x14ac:dyDescent="0.2">
      <c r="B391" s="114" t="s">
        <v>470</v>
      </c>
      <c r="C391" s="115" t="s">
        <v>569</v>
      </c>
      <c r="D391" s="115"/>
      <c r="E391" s="115"/>
      <c r="F391" s="115"/>
      <c r="G391" s="115"/>
      <c r="H391" s="115"/>
      <c r="I391" s="115"/>
      <c r="J391" s="115"/>
      <c r="K391" s="115"/>
      <c r="L391" s="115"/>
      <c r="CW391" s="116" t="s">
        <v>569</v>
      </c>
    </row>
    <row r="392" spans="1:101" x14ac:dyDescent="0.2">
      <c r="C392" s="110" t="str">
        <f>"Объем: "&amp;Source!I343&amp;"=4/"&amp;"100"</f>
        <v>Объем: 0,04=4/100</v>
      </c>
    </row>
    <row r="393" spans="1:101" ht="14.25" x14ac:dyDescent="0.2">
      <c r="A393" s="83"/>
      <c r="B393" s="99">
        <v>1</v>
      </c>
      <c r="C393" s="83" t="s">
        <v>551</v>
      </c>
      <c r="D393" s="98"/>
      <c r="E393" s="69"/>
      <c r="F393" s="69"/>
      <c r="G393" s="69"/>
      <c r="H393" s="86">
        <f>Source!AO343</f>
        <v>39.44</v>
      </c>
      <c r="I393" s="99">
        <f>ROUND(1.2,7)</f>
        <v>1.2</v>
      </c>
      <c r="J393" s="86">
        <f>ROUND(Source!AF343*Source!I343, 2)</f>
        <v>1.89</v>
      </c>
      <c r="K393" s="99">
        <f>IF(Source!BA343&lt;&gt; 0, Source!BA343, 1)</f>
        <v>50.93</v>
      </c>
      <c r="L393" s="87">
        <f>Source!S343</f>
        <v>96</v>
      </c>
    </row>
    <row r="394" spans="1:101" ht="14.25" x14ac:dyDescent="0.2">
      <c r="A394" s="83"/>
      <c r="B394" s="99">
        <v>4</v>
      </c>
      <c r="C394" s="83" t="s">
        <v>554</v>
      </c>
      <c r="D394" s="98"/>
      <c r="E394" s="69"/>
      <c r="F394" s="69"/>
      <c r="G394" s="69"/>
      <c r="H394" s="86">
        <f>Source!AL343</f>
        <v>0.79</v>
      </c>
      <c r="I394" s="99"/>
      <c r="J394" s="86">
        <f>ROUND(Source!AC343*Source!I343, 2)</f>
        <v>0.03</v>
      </c>
      <c r="K394" s="99">
        <f>IF(Source!BC343&lt;&gt; 0, Source!BC343, 1)</f>
        <v>50.86</v>
      </c>
      <c r="L394" s="87">
        <f>Source!P343</f>
        <v>2</v>
      </c>
    </row>
    <row r="395" spans="1:101" ht="14.25" x14ac:dyDescent="0.2">
      <c r="A395" s="83"/>
      <c r="B395" s="83"/>
      <c r="C395" s="102" t="s">
        <v>555</v>
      </c>
      <c r="D395" s="103" t="s">
        <v>498</v>
      </c>
      <c r="E395" s="104">
        <f>Source!AQ343</f>
        <v>4.0999999999999996</v>
      </c>
      <c r="F395" s="104">
        <f>ROUND(1.2,7)</f>
        <v>1.2</v>
      </c>
      <c r="G395" s="104">
        <f>ROUND(Source!U343, 7)</f>
        <v>0.1968</v>
      </c>
      <c r="H395" s="105"/>
      <c r="I395" s="106"/>
      <c r="J395" s="105"/>
      <c r="K395" s="106"/>
      <c r="L395" s="107"/>
    </row>
    <row r="396" spans="1:101" ht="14.25" x14ac:dyDescent="0.2">
      <c r="A396" s="83"/>
      <c r="B396" s="83"/>
      <c r="C396" s="83" t="s">
        <v>557</v>
      </c>
      <c r="D396" s="98"/>
      <c r="E396" s="69"/>
      <c r="F396" s="69"/>
      <c r="G396" s="69"/>
      <c r="H396" s="86">
        <f>H393+H394</f>
        <v>40.229999999999997</v>
      </c>
      <c r="I396" s="99"/>
      <c r="J396" s="86">
        <f>J393+J394</f>
        <v>1.92</v>
      </c>
      <c r="K396" s="99"/>
      <c r="L396" s="87">
        <f>L393+L394</f>
        <v>98</v>
      </c>
    </row>
    <row r="397" spans="1:101" ht="14.25" x14ac:dyDescent="0.2">
      <c r="A397" s="83"/>
      <c r="B397" s="83"/>
      <c r="C397" s="83" t="s">
        <v>558</v>
      </c>
      <c r="D397" s="98"/>
      <c r="E397" s="69"/>
      <c r="F397" s="69"/>
      <c r="G397" s="69"/>
      <c r="H397" s="86"/>
      <c r="I397" s="99"/>
      <c r="J397" s="86">
        <f>SUM(S390:S400)+SUM(T390:T400)+SUM(X390:X400)+SUM(Y390:Y400)+SUM(Z390:Z400)</f>
        <v>1.89</v>
      </c>
      <c r="K397" s="99"/>
      <c r="L397" s="87">
        <f>SUM(AR390:AR400)+SUM(AS390:AS400)+SUM(AT390:AT400)+SUM(AU390:AU400)+SUM(AV390:AV400)</f>
        <v>96</v>
      </c>
    </row>
    <row r="398" spans="1:101" ht="28.5" x14ac:dyDescent="0.2">
      <c r="A398" s="83"/>
      <c r="B398" s="83" t="s">
        <v>118</v>
      </c>
      <c r="C398" s="83" t="s">
        <v>563</v>
      </c>
      <c r="D398" s="98" t="s">
        <v>560</v>
      </c>
      <c r="E398" s="69">
        <f>Source!BZ343</f>
        <v>90</v>
      </c>
      <c r="F398" s="69"/>
      <c r="G398" s="69">
        <f>Source!AT343</f>
        <v>90</v>
      </c>
      <c r="H398" s="86"/>
      <c r="I398" s="99"/>
      <c r="J398" s="86">
        <f>SUM(AD390:AD400)</f>
        <v>1.7</v>
      </c>
      <c r="K398" s="99"/>
      <c r="L398" s="87">
        <f>SUM(AZ390:AZ400)</f>
        <v>86</v>
      </c>
    </row>
    <row r="399" spans="1:101" ht="28.5" x14ac:dyDescent="0.2">
      <c r="A399" s="102"/>
      <c r="B399" s="102" t="s">
        <v>119</v>
      </c>
      <c r="C399" s="102" t="s">
        <v>564</v>
      </c>
      <c r="D399" s="103" t="s">
        <v>560</v>
      </c>
      <c r="E399" s="104">
        <f>Source!CA343</f>
        <v>46</v>
      </c>
      <c r="F399" s="104"/>
      <c r="G399" s="104">
        <f>Source!AU343</f>
        <v>46</v>
      </c>
      <c r="H399" s="105"/>
      <c r="I399" s="106"/>
      <c r="J399" s="105">
        <f>SUM(AE390:AE400)</f>
        <v>0.87</v>
      </c>
      <c r="K399" s="106"/>
      <c r="L399" s="107">
        <f>SUM(BA390:BA400)</f>
        <v>44</v>
      </c>
    </row>
    <row r="400" spans="1:101" ht="15" x14ac:dyDescent="0.2">
      <c r="C400" s="70" t="s">
        <v>521</v>
      </c>
      <c r="D400" s="70"/>
      <c r="E400" s="70"/>
      <c r="F400" s="70"/>
      <c r="G400" s="70"/>
      <c r="H400" s="70"/>
      <c r="I400" s="108">
        <f>J393+J394+J398+J399</f>
        <v>4.49</v>
      </c>
      <c r="J400" s="108"/>
      <c r="K400" s="109">
        <f>L393+L394+L398+L399</f>
        <v>228</v>
      </c>
      <c r="L400" s="109"/>
      <c r="O400" s="81">
        <f>J393+J394+J398+J399</f>
        <v>4.49</v>
      </c>
      <c r="P400">
        <f>0</f>
        <v>0</v>
      </c>
      <c r="R400" t="s">
        <v>522</v>
      </c>
      <c r="S400" s="81">
        <f>J393</f>
        <v>1.89</v>
      </c>
      <c r="U400" s="81">
        <f>J393</f>
        <v>1.89</v>
      </c>
      <c r="X400">
        <f>0</f>
        <v>0</v>
      </c>
      <c r="Z400" t="s">
        <v>522</v>
      </c>
      <c r="AA400" s="81">
        <f>J394</f>
        <v>0.03</v>
      </c>
      <c r="AD400">
        <f>ROUND((Source!AT343/100)*((ROUND(Source!AF343*Source!I343, 2)+ROUND(Source!AE343*Source!I343, 2))), 2)</f>
        <v>1.7</v>
      </c>
      <c r="AE400">
        <f>ROUND((Source!AU343/100)*((ROUND(Source!AF343*Source!I343, 2)+ROUND(Source!AE343*Source!I343, 2))), 2)</f>
        <v>0.87</v>
      </c>
      <c r="AN400" s="82">
        <f>L393+L394+L398+L399</f>
        <v>228</v>
      </c>
      <c r="AO400">
        <f>0</f>
        <v>0</v>
      </c>
      <c r="AQ400" t="s">
        <v>522</v>
      </c>
      <c r="AR400" s="82">
        <f>L393</f>
        <v>96</v>
      </c>
      <c r="AT400">
        <f>0</f>
        <v>0</v>
      </c>
      <c r="AV400" t="s">
        <v>522</v>
      </c>
      <c r="AW400" s="82">
        <f>L394</f>
        <v>2</v>
      </c>
      <c r="AZ400">
        <f>Source!X343</f>
        <v>86</v>
      </c>
      <c r="BA400">
        <f>Source!Y343</f>
        <v>44</v>
      </c>
      <c r="BI400" s="81">
        <f>J393+J394+J398+J399</f>
        <v>4.49</v>
      </c>
      <c r="CD400">
        <v>2</v>
      </c>
    </row>
    <row r="401" spans="1:101" ht="42.75" x14ac:dyDescent="0.2">
      <c r="A401" s="111" t="s">
        <v>240</v>
      </c>
      <c r="B401" s="102" t="str">
        <f>Source!F345</f>
        <v>Конъюктурный анализ п.184</v>
      </c>
      <c r="C401" s="102" t="s">
        <v>572</v>
      </c>
      <c r="D401" s="103" t="str">
        <f>Source!H345</f>
        <v>шт.</v>
      </c>
      <c r="E401" s="104">
        <f>Source!K345</f>
        <v>4</v>
      </c>
      <c r="F401" s="104"/>
      <c r="G401" s="104">
        <f>Source!I345</f>
        <v>4</v>
      </c>
      <c r="H401" s="105">
        <f>Source!AL345</f>
        <v>8792.4</v>
      </c>
      <c r="I401" s="106"/>
      <c r="J401" s="105">
        <f>ROUND(L401/K401, 2)</f>
        <v>3640.79</v>
      </c>
      <c r="K401" s="106">
        <f>IF(Source!BC345&lt;&gt; 0, Source!BC345, 1)</f>
        <v>9.66</v>
      </c>
      <c r="L401" s="107">
        <f>Source!HG345</f>
        <v>35170</v>
      </c>
    </row>
    <row r="402" spans="1:101" ht="15" x14ac:dyDescent="0.2">
      <c r="C402" s="70" t="s">
        <v>521</v>
      </c>
      <c r="D402" s="70"/>
      <c r="E402" s="70"/>
      <c r="F402" s="70"/>
      <c r="G402" s="70"/>
      <c r="H402" s="70"/>
      <c r="I402" s="108">
        <f>J401</f>
        <v>3640.79</v>
      </c>
      <c r="J402" s="108"/>
      <c r="K402" s="109">
        <f>L401</f>
        <v>35170</v>
      </c>
      <c r="L402" s="109"/>
      <c r="O402" s="81">
        <f>J401</f>
        <v>3640.79</v>
      </c>
      <c r="P402">
        <f>0</f>
        <v>0</v>
      </c>
      <c r="R402" t="s">
        <v>522</v>
      </c>
      <c r="S402">
        <f>0</f>
        <v>0</v>
      </c>
      <c r="U402">
        <f>0</f>
        <v>0</v>
      </c>
      <c r="X402">
        <f>0</f>
        <v>0</v>
      </c>
      <c r="Z402" t="s">
        <v>522</v>
      </c>
      <c r="AA402" s="81">
        <f>J401</f>
        <v>3640.79</v>
      </c>
      <c r="AB402" s="81">
        <f>J401</f>
        <v>3640.79</v>
      </c>
      <c r="AD402">
        <f>ROUND((Source!AT345/100)*((ROUND(Source!AF345*Source!I345, 2)+ROUND(Source!AE345*Source!I345, 2))), 2)</f>
        <v>0</v>
      </c>
      <c r="AE402">
        <f>ROUND((Source!AU345/100)*((ROUND(Source!AF345*Source!I345, 2)+ROUND(Source!AE345*Source!I345, 2))), 2)</f>
        <v>0</v>
      </c>
      <c r="AN402" s="82">
        <f>L401</f>
        <v>35170</v>
      </c>
      <c r="AO402">
        <f>0</f>
        <v>0</v>
      </c>
      <c r="AQ402" t="s">
        <v>522</v>
      </c>
      <c r="AR402">
        <f>0</f>
        <v>0</v>
      </c>
      <c r="AT402">
        <f>0</f>
        <v>0</v>
      </c>
      <c r="AV402" t="s">
        <v>522</v>
      </c>
      <c r="AW402" s="82">
        <f>L401</f>
        <v>35170</v>
      </c>
      <c r="AX402" s="82">
        <f>L401</f>
        <v>35170</v>
      </c>
      <c r="AZ402">
        <f>Source!X345</f>
        <v>0</v>
      </c>
      <c r="BA402">
        <f>Source!Y345</f>
        <v>0</v>
      </c>
      <c r="BI402" s="81">
        <f>J401</f>
        <v>3640.79</v>
      </c>
      <c r="CD402">
        <v>2</v>
      </c>
    </row>
    <row r="403" spans="1:101" ht="57" x14ac:dyDescent="0.2">
      <c r="A403" s="97" t="s">
        <v>244</v>
      </c>
      <c r="B403" s="83" t="str">
        <f>Source!F347</f>
        <v>м08-02-147-1</v>
      </c>
      <c r="C403" s="83" t="str">
        <f>Source!G347</f>
        <v>Кабель до 35 кВ по установленным конструкциям и лоткам с креплением на поворотах и в конце трассы, масса 1 м кабеля до 1 кг</v>
      </c>
      <c r="D403" s="98" t="str">
        <f>Source!H347</f>
        <v>100 М КАБЕЛЯ</v>
      </c>
      <c r="E403" s="69">
        <f>Source!K347</f>
        <v>3</v>
      </c>
      <c r="F403" s="69"/>
      <c r="G403" s="69">
        <f>Source!I347</f>
        <v>3</v>
      </c>
      <c r="H403" s="86"/>
      <c r="I403" s="99"/>
      <c r="J403" s="86"/>
      <c r="K403" s="99"/>
      <c r="L403" s="87"/>
    </row>
    <row r="404" spans="1:101" ht="51" x14ac:dyDescent="0.2">
      <c r="B404" s="114" t="s">
        <v>470</v>
      </c>
      <c r="C404" s="115" t="s">
        <v>569</v>
      </c>
      <c r="D404" s="115"/>
      <c r="E404" s="115"/>
      <c r="F404" s="115"/>
      <c r="G404" s="115"/>
      <c r="H404" s="115"/>
      <c r="I404" s="115"/>
      <c r="J404" s="115"/>
      <c r="K404" s="115"/>
      <c r="L404" s="115"/>
      <c r="CW404" s="116" t="s">
        <v>569</v>
      </c>
    </row>
    <row r="405" spans="1:101" x14ac:dyDescent="0.2">
      <c r="C405" s="110" t="str">
        <f>"Объем: "&amp;Source!I347&amp;"=(100+"&amp;"350-"&amp;"150)/"&amp;"100"</f>
        <v>Объем: 3=(100+350-150)/100</v>
      </c>
    </row>
    <row r="406" spans="1:101" ht="14.25" x14ac:dyDescent="0.2">
      <c r="A406" s="83"/>
      <c r="B406" s="99">
        <v>1</v>
      </c>
      <c r="C406" s="83" t="s">
        <v>551</v>
      </c>
      <c r="D406" s="98"/>
      <c r="E406" s="69"/>
      <c r="F406" s="69"/>
      <c r="G406" s="69"/>
      <c r="H406" s="86">
        <f>Source!AO347</f>
        <v>89.27</v>
      </c>
      <c r="I406" s="99">
        <f>ROUND(1.2,7)</f>
        <v>1.2</v>
      </c>
      <c r="J406" s="86">
        <f>ROUND(Source!AF347*Source!I347, 2)</f>
        <v>321.36</v>
      </c>
      <c r="K406" s="99">
        <f>IF(Source!BA347&lt;&gt; 0, Source!BA347, 1)</f>
        <v>50.93</v>
      </c>
      <c r="L406" s="87">
        <f>Source!S347</f>
        <v>16367</v>
      </c>
    </row>
    <row r="407" spans="1:101" ht="14.25" x14ac:dyDescent="0.2">
      <c r="A407" s="83"/>
      <c r="B407" s="99">
        <v>2</v>
      </c>
      <c r="C407" s="83" t="s">
        <v>552</v>
      </c>
      <c r="D407" s="98"/>
      <c r="E407" s="69"/>
      <c r="F407" s="69"/>
      <c r="G407" s="69"/>
      <c r="H407" s="86">
        <f>Source!AM347</f>
        <v>57.5</v>
      </c>
      <c r="I407" s="99">
        <f>ROUND(1.2,7)</f>
        <v>1.2</v>
      </c>
      <c r="J407" s="86">
        <f>ROUND(((((Source!ET347*ROUND(1.2,7)))-((Source!EU347*ROUND(1.2,7))))+Source!AE347)*Source!I347, 2)</f>
        <v>207</v>
      </c>
      <c r="K407" s="99">
        <f>IF(Source!BB347&lt;&gt; 0, Source!BB347, 1)</f>
        <v>14.34</v>
      </c>
      <c r="L407" s="87">
        <f>Source!Q347</f>
        <v>2968</v>
      </c>
    </row>
    <row r="408" spans="1:101" ht="14.25" x14ac:dyDescent="0.2">
      <c r="A408" s="83"/>
      <c r="B408" s="99">
        <v>3</v>
      </c>
      <c r="C408" s="83" t="s">
        <v>553</v>
      </c>
      <c r="D408" s="98"/>
      <c r="E408" s="69"/>
      <c r="F408" s="69"/>
      <c r="G408" s="69"/>
      <c r="H408" s="86">
        <f>Source!AN347</f>
        <v>2.7</v>
      </c>
      <c r="I408" s="99">
        <f>ROUND(1.2,7)</f>
        <v>1.2</v>
      </c>
      <c r="J408" s="100">
        <f>ROUND(Source!AE347*Source!I347, 2)</f>
        <v>9.7200000000000006</v>
      </c>
      <c r="K408" s="99">
        <f>IF(Source!BS347&lt;&gt; 0, Source!BS347, 1)</f>
        <v>50.93</v>
      </c>
      <c r="L408" s="101">
        <f>Source!R347</f>
        <v>495</v>
      </c>
    </row>
    <row r="409" spans="1:101" ht="14.25" x14ac:dyDescent="0.2">
      <c r="A409" s="83"/>
      <c r="B409" s="99">
        <v>4</v>
      </c>
      <c r="C409" s="83" t="s">
        <v>554</v>
      </c>
      <c r="D409" s="98"/>
      <c r="E409" s="69"/>
      <c r="F409" s="69"/>
      <c r="G409" s="69"/>
      <c r="H409" s="86">
        <f>Source!AL347</f>
        <v>30.39</v>
      </c>
      <c r="I409" s="99"/>
      <c r="J409" s="86">
        <f>ROUND(Source!AC347*Source!I347, 2)</f>
        <v>91.17</v>
      </c>
      <c r="K409" s="99">
        <f>IF(Source!BC347&lt;&gt; 0, Source!BC347, 1)</f>
        <v>14.46</v>
      </c>
      <c r="L409" s="87">
        <f>Source!P347</f>
        <v>1318</v>
      </c>
    </row>
    <row r="410" spans="1:101" ht="14.25" x14ac:dyDescent="0.2">
      <c r="A410" s="83"/>
      <c r="B410" s="83"/>
      <c r="C410" s="83" t="s">
        <v>555</v>
      </c>
      <c r="D410" s="98" t="s">
        <v>498</v>
      </c>
      <c r="E410" s="69">
        <f>Source!AQ347</f>
        <v>9.2799999999999994</v>
      </c>
      <c r="F410" s="69">
        <f>ROUND(1.2,7)</f>
        <v>1.2</v>
      </c>
      <c r="G410" s="69">
        <f>ROUND(Source!U347, 7)</f>
        <v>33.408000000000001</v>
      </c>
      <c r="H410" s="86"/>
      <c r="I410" s="99"/>
      <c r="J410" s="86"/>
      <c r="K410" s="99"/>
      <c r="L410" s="87"/>
    </row>
    <row r="411" spans="1:101" ht="14.25" x14ac:dyDescent="0.2">
      <c r="A411" s="83"/>
      <c r="B411" s="83"/>
      <c r="C411" s="102" t="s">
        <v>556</v>
      </c>
      <c r="D411" s="103" t="s">
        <v>498</v>
      </c>
      <c r="E411" s="104">
        <f>Source!AR347</f>
        <v>0.2</v>
      </c>
      <c r="F411" s="104">
        <f>ROUND(1.2,7)</f>
        <v>1.2</v>
      </c>
      <c r="G411" s="104">
        <f>ROUND(Source!V347, 7)</f>
        <v>0.72</v>
      </c>
      <c r="H411" s="105"/>
      <c r="I411" s="106"/>
      <c r="J411" s="105"/>
      <c r="K411" s="106"/>
      <c r="L411" s="107"/>
    </row>
    <row r="412" spans="1:101" ht="14.25" x14ac:dyDescent="0.2">
      <c r="A412" s="83"/>
      <c r="B412" s="83"/>
      <c r="C412" s="83" t="s">
        <v>557</v>
      </c>
      <c r="D412" s="98"/>
      <c r="E412" s="69"/>
      <c r="F412" s="69"/>
      <c r="G412" s="69"/>
      <c r="H412" s="86">
        <f>H406+H407+H409</f>
        <v>177.15999999999997</v>
      </c>
      <c r="I412" s="99"/>
      <c r="J412" s="86">
        <f>J406+J407+J409</f>
        <v>619.53</v>
      </c>
      <c r="K412" s="99"/>
      <c r="L412" s="87">
        <f>L406+L407+L409</f>
        <v>20653</v>
      </c>
    </row>
    <row r="413" spans="1:101" ht="14.25" x14ac:dyDescent="0.2">
      <c r="A413" s="83"/>
      <c r="B413" s="83"/>
      <c r="C413" s="83" t="s">
        <v>558</v>
      </c>
      <c r="D413" s="98"/>
      <c r="E413" s="69"/>
      <c r="F413" s="69"/>
      <c r="G413" s="69"/>
      <c r="H413" s="86"/>
      <c r="I413" s="99"/>
      <c r="J413" s="86">
        <f>SUM(S403:S416)+SUM(T403:T416)+SUM(X403:X416)+SUM(Y403:Y416)+SUM(Z403:Z416)</f>
        <v>331.08000000000004</v>
      </c>
      <c r="K413" s="99"/>
      <c r="L413" s="87">
        <f>SUM(AR403:AR416)+SUM(AS403:AS416)+SUM(AT403:AT416)+SUM(AU403:AU416)+SUM(AV403:AV416)</f>
        <v>16862</v>
      </c>
    </row>
    <row r="414" spans="1:101" ht="28.5" x14ac:dyDescent="0.2">
      <c r="A414" s="83"/>
      <c r="B414" s="83" t="s">
        <v>95</v>
      </c>
      <c r="C414" s="83" t="s">
        <v>559</v>
      </c>
      <c r="D414" s="98" t="s">
        <v>560</v>
      </c>
      <c r="E414" s="69">
        <f>Source!BZ347</f>
        <v>97</v>
      </c>
      <c r="F414" s="69"/>
      <c r="G414" s="69">
        <f>Source!AT347</f>
        <v>97</v>
      </c>
      <c r="H414" s="86"/>
      <c r="I414" s="99"/>
      <c r="J414" s="86">
        <f>SUM(AD403:AD416)</f>
        <v>321.14999999999998</v>
      </c>
      <c r="K414" s="99"/>
      <c r="L414" s="87">
        <f>SUM(AZ403:AZ416)</f>
        <v>16356</v>
      </c>
    </row>
    <row r="415" spans="1:101" ht="28.5" x14ac:dyDescent="0.2">
      <c r="A415" s="102"/>
      <c r="B415" s="102" t="s">
        <v>96</v>
      </c>
      <c r="C415" s="102" t="s">
        <v>561</v>
      </c>
      <c r="D415" s="103" t="s">
        <v>560</v>
      </c>
      <c r="E415" s="104">
        <f>Source!CA347</f>
        <v>51</v>
      </c>
      <c r="F415" s="104"/>
      <c r="G415" s="104">
        <f>Source!AU347</f>
        <v>51</v>
      </c>
      <c r="H415" s="105"/>
      <c r="I415" s="106"/>
      <c r="J415" s="105">
        <f>SUM(AE403:AE416)</f>
        <v>168.85</v>
      </c>
      <c r="K415" s="106"/>
      <c r="L415" s="107">
        <f>SUM(BA403:BA416)</f>
        <v>8600</v>
      </c>
    </row>
    <row r="416" spans="1:101" ht="15" x14ac:dyDescent="0.2">
      <c r="C416" s="70" t="s">
        <v>521</v>
      </c>
      <c r="D416" s="70"/>
      <c r="E416" s="70"/>
      <c r="F416" s="70"/>
      <c r="G416" s="70"/>
      <c r="H416" s="70"/>
      <c r="I416" s="108">
        <f>J406+J407+J409+J414+J415</f>
        <v>1109.53</v>
      </c>
      <c r="J416" s="108"/>
      <c r="K416" s="109">
        <f>L406+L407+L409+L414+L415</f>
        <v>45609</v>
      </c>
      <c r="L416" s="109"/>
      <c r="O416" s="81">
        <f>J406+J407+J409+J414+J415</f>
        <v>1109.53</v>
      </c>
      <c r="P416" s="81">
        <f>J407</f>
        <v>207</v>
      </c>
      <c r="R416" t="s">
        <v>522</v>
      </c>
      <c r="S416" s="81">
        <f>J406</f>
        <v>321.36</v>
      </c>
      <c r="U416" s="81">
        <f>J406</f>
        <v>321.36</v>
      </c>
      <c r="X416" s="81">
        <f>J408</f>
        <v>9.7200000000000006</v>
      </c>
      <c r="Z416" t="s">
        <v>522</v>
      </c>
      <c r="AA416" s="81">
        <f>J409</f>
        <v>91.17</v>
      </c>
      <c r="AD416">
        <f>ROUND((Source!AT347/100)*((ROUND(Source!AF347*Source!I347, 2)+ROUND(Source!AE347*Source!I347, 2))), 2)</f>
        <v>321.14999999999998</v>
      </c>
      <c r="AE416">
        <f>ROUND((Source!AU347/100)*((ROUND(Source!AF347*Source!I347, 2)+ROUND(Source!AE347*Source!I347, 2))), 2)</f>
        <v>168.85</v>
      </c>
      <c r="AN416" s="82">
        <f>L406+L407+L409+L414+L415</f>
        <v>45609</v>
      </c>
      <c r="AO416" s="82">
        <f>L407</f>
        <v>2968</v>
      </c>
      <c r="AQ416" t="s">
        <v>522</v>
      </c>
      <c r="AR416" s="82">
        <f>L406</f>
        <v>16367</v>
      </c>
      <c r="AT416" s="82">
        <f>L408</f>
        <v>495</v>
      </c>
      <c r="AV416" t="s">
        <v>522</v>
      </c>
      <c r="AW416" s="82">
        <f>L409</f>
        <v>1318</v>
      </c>
      <c r="AZ416">
        <f>Source!X347</f>
        <v>16356</v>
      </c>
      <c r="BA416">
        <f>Source!Y347</f>
        <v>8600</v>
      </c>
      <c r="BI416" s="81">
        <f>J406+J407+J409+J414+J415</f>
        <v>1109.53</v>
      </c>
      <c r="CD416">
        <v>2</v>
      </c>
    </row>
    <row r="417" spans="1:101" ht="42.75" x14ac:dyDescent="0.2">
      <c r="A417" s="97" t="s">
        <v>245</v>
      </c>
      <c r="B417" s="83" t="str">
        <f>Source!F349</f>
        <v>м08-02-148-2</v>
      </c>
      <c r="C417" s="83" t="str">
        <f>Source!G349</f>
        <v>Кабель до 35 кВ в проложенных трубах, блоках и коробах, масса 1 м кабеля до 2 кг</v>
      </c>
      <c r="D417" s="98" t="str">
        <f>Source!H349</f>
        <v>100 М КАБЕЛЯ</v>
      </c>
      <c r="E417" s="69">
        <f>Source!K349</f>
        <v>1.5</v>
      </c>
      <c r="F417" s="69"/>
      <c r="G417" s="69">
        <f>Source!I349</f>
        <v>1.5</v>
      </c>
      <c r="H417" s="86"/>
      <c r="I417" s="99"/>
      <c r="J417" s="86"/>
      <c r="K417" s="99"/>
      <c r="L417" s="87"/>
    </row>
    <row r="418" spans="1:101" ht="51" x14ac:dyDescent="0.2">
      <c r="B418" s="114" t="s">
        <v>470</v>
      </c>
      <c r="C418" s="115" t="s">
        <v>569</v>
      </c>
      <c r="D418" s="115"/>
      <c r="E418" s="115"/>
      <c r="F418" s="115"/>
      <c r="G418" s="115"/>
      <c r="H418" s="115"/>
      <c r="I418" s="115"/>
      <c r="J418" s="115"/>
      <c r="K418" s="115"/>
      <c r="L418" s="115"/>
      <c r="CW418" s="116" t="s">
        <v>569</v>
      </c>
    </row>
    <row r="419" spans="1:101" x14ac:dyDescent="0.2">
      <c r="C419" s="110" t="str">
        <f>"Объем: "&amp;Source!I349&amp;"=150/"&amp;"100"</f>
        <v>Объем: 1,5=150/100</v>
      </c>
    </row>
    <row r="420" spans="1:101" ht="14.25" x14ac:dyDescent="0.2">
      <c r="A420" s="83"/>
      <c r="B420" s="99">
        <v>1</v>
      </c>
      <c r="C420" s="83" t="s">
        <v>551</v>
      </c>
      <c r="D420" s="98"/>
      <c r="E420" s="69"/>
      <c r="F420" s="69"/>
      <c r="G420" s="69"/>
      <c r="H420" s="86">
        <f>Source!AO349</f>
        <v>140.84</v>
      </c>
      <c r="I420" s="99">
        <f>ROUND(1.2,7)</f>
        <v>1.2</v>
      </c>
      <c r="J420" s="86">
        <f>ROUND(Source!AF349*Source!I349, 2)</f>
        <v>253.52</v>
      </c>
      <c r="K420" s="99">
        <f>IF(Source!BA349&lt;&gt; 0, Source!BA349, 1)</f>
        <v>50.93</v>
      </c>
      <c r="L420" s="87">
        <f>Source!S349</f>
        <v>12912</v>
      </c>
    </row>
    <row r="421" spans="1:101" ht="14.25" x14ac:dyDescent="0.2">
      <c r="A421" s="83"/>
      <c r="B421" s="99">
        <v>2</v>
      </c>
      <c r="C421" s="83" t="s">
        <v>552</v>
      </c>
      <c r="D421" s="98"/>
      <c r="E421" s="69"/>
      <c r="F421" s="69"/>
      <c r="G421" s="69"/>
      <c r="H421" s="86">
        <f>Source!AM349</f>
        <v>64.72</v>
      </c>
      <c r="I421" s="99">
        <f>ROUND(1.2,7)</f>
        <v>1.2</v>
      </c>
      <c r="J421" s="86">
        <f>ROUND(((((Source!ET349*ROUND(1.2,7)))-((Source!EU349*ROUND(1.2,7))))+Source!AE349)*Source!I349, 2)</f>
        <v>116.5</v>
      </c>
      <c r="K421" s="99">
        <f>IF(Source!BB349&lt;&gt; 0, Source!BB349, 1)</f>
        <v>13.63</v>
      </c>
      <c r="L421" s="87">
        <f>Source!Q349</f>
        <v>1588</v>
      </c>
    </row>
    <row r="422" spans="1:101" ht="14.25" x14ac:dyDescent="0.2">
      <c r="A422" s="83"/>
      <c r="B422" s="99">
        <v>3</v>
      </c>
      <c r="C422" s="83" t="s">
        <v>553</v>
      </c>
      <c r="D422" s="98"/>
      <c r="E422" s="69"/>
      <c r="F422" s="69"/>
      <c r="G422" s="69"/>
      <c r="H422" s="86">
        <f>Source!AN349</f>
        <v>2.7</v>
      </c>
      <c r="I422" s="99">
        <f>ROUND(1.2,7)</f>
        <v>1.2</v>
      </c>
      <c r="J422" s="100">
        <f>ROUND(Source!AE349*Source!I349, 2)</f>
        <v>4.8600000000000003</v>
      </c>
      <c r="K422" s="99">
        <f>IF(Source!BS349&lt;&gt; 0, Source!BS349, 1)</f>
        <v>50.93</v>
      </c>
      <c r="L422" s="101">
        <f>Source!R349</f>
        <v>248</v>
      </c>
    </row>
    <row r="423" spans="1:101" ht="14.25" x14ac:dyDescent="0.2">
      <c r="A423" s="83"/>
      <c r="B423" s="99">
        <v>4</v>
      </c>
      <c r="C423" s="83" t="s">
        <v>554</v>
      </c>
      <c r="D423" s="98"/>
      <c r="E423" s="69"/>
      <c r="F423" s="69"/>
      <c r="G423" s="69"/>
      <c r="H423" s="86">
        <f>Source!AL349</f>
        <v>38.65</v>
      </c>
      <c r="I423" s="99"/>
      <c r="J423" s="86">
        <f>ROUND(Source!AC349*Source!I349, 2)</f>
        <v>57.98</v>
      </c>
      <c r="K423" s="99">
        <f>IF(Source!BC349&lt;&gt; 0, Source!BC349, 1)</f>
        <v>14.12</v>
      </c>
      <c r="L423" s="87">
        <f>Source!P349</f>
        <v>819</v>
      </c>
    </row>
    <row r="424" spans="1:101" ht="14.25" x14ac:dyDescent="0.2">
      <c r="A424" s="83"/>
      <c r="B424" s="83"/>
      <c r="C424" s="83" t="s">
        <v>555</v>
      </c>
      <c r="D424" s="98" t="s">
        <v>498</v>
      </c>
      <c r="E424" s="69">
        <f>Source!AQ349</f>
        <v>14.64</v>
      </c>
      <c r="F424" s="69">
        <f>ROUND(1.2,7)</f>
        <v>1.2</v>
      </c>
      <c r="G424" s="69">
        <f>ROUND(Source!U349, 7)</f>
        <v>26.352</v>
      </c>
      <c r="H424" s="86"/>
      <c r="I424" s="99"/>
      <c r="J424" s="86"/>
      <c r="K424" s="99"/>
      <c r="L424" s="87"/>
    </row>
    <row r="425" spans="1:101" ht="14.25" x14ac:dyDescent="0.2">
      <c r="A425" s="83"/>
      <c r="B425" s="83"/>
      <c r="C425" s="102" t="s">
        <v>556</v>
      </c>
      <c r="D425" s="103" t="s">
        <v>498</v>
      </c>
      <c r="E425" s="104">
        <f>Source!AR349</f>
        <v>0.2</v>
      </c>
      <c r="F425" s="104">
        <f>ROUND(1.2,7)</f>
        <v>1.2</v>
      </c>
      <c r="G425" s="104">
        <f>ROUND(Source!V349, 7)</f>
        <v>0.36</v>
      </c>
      <c r="H425" s="105"/>
      <c r="I425" s="106"/>
      <c r="J425" s="105"/>
      <c r="K425" s="106"/>
      <c r="L425" s="107"/>
    </row>
    <row r="426" spans="1:101" ht="14.25" x14ac:dyDescent="0.2">
      <c r="A426" s="83"/>
      <c r="B426" s="83"/>
      <c r="C426" s="83" t="s">
        <v>557</v>
      </c>
      <c r="D426" s="98"/>
      <c r="E426" s="69"/>
      <c r="F426" s="69"/>
      <c r="G426" s="69"/>
      <c r="H426" s="86">
        <f>H420+H421+H423</f>
        <v>244.21</v>
      </c>
      <c r="I426" s="99"/>
      <c r="J426" s="86">
        <f>J420+J421+J423</f>
        <v>428</v>
      </c>
      <c r="K426" s="99"/>
      <c r="L426" s="87">
        <f>L420+L421+L423</f>
        <v>15319</v>
      </c>
    </row>
    <row r="427" spans="1:101" ht="14.25" x14ac:dyDescent="0.2">
      <c r="A427" s="83"/>
      <c r="B427" s="83"/>
      <c r="C427" s="83" t="s">
        <v>558</v>
      </c>
      <c r="D427" s="98"/>
      <c r="E427" s="69"/>
      <c r="F427" s="69"/>
      <c r="G427" s="69"/>
      <c r="H427" s="86"/>
      <c r="I427" s="99"/>
      <c r="J427" s="86">
        <f>SUM(S417:S430)+SUM(T417:T430)+SUM(X417:X430)+SUM(Y417:Y430)+SUM(Z417:Z430)</f>
        <v>258.38</v>
      </c>
      <c r="K427" s="99"/>
      <c r="L427" s="87">
        <f>SUM(AR417:AR430)+SUM(AS417:AS430)+SUM(AT417:AT430)+SUM(AU417:AU430)+SUM(AV417:AV430)</f>
        <v>13160</v>
      </c>
    </row>
    <row r="428" spans="1:101" ht="28.5" x14ac:dyDescent="0.2">
      <c r="A428" s="83"/>
      <c r="B428" s="83" t="s">
        <v>95</v>
      </c>
      <c r="C428" s="83" t="s">
        <v>559</v>
      </c>
      <c r="D428" s="98" t="s">
        <v>560</v>
      </c>
      <c r="E428" s="69">
        <f>Source!BZ349</f>
        <v>97</v>
      </c>
      <c r="F428" s="69"/>
      <c r="G428" s="69">
        <f>Source!AT349</f>
        <v>97</v>
      </c>
      <c r="H428" s="86"/>
      <c r="I428" s="99"/>
      <c r="J428" s="86">
        <f>SUM(AD417:AD430)</f>
        <v>250.63</v>
      </c>
      <c r="K428" s="99"/>
      <c r="L428" s="87">
        <f>SUM(AZ417:AZ430)</f>
        <v>12765</v>
      </c>
    </row>
    <row r="429" spans="1:101" ht="28.5" x14ac:dyDescent="0.2">
      <c r="A429" s="102"/>
      <c r="B429" s="102" t="s">
        <v>96</v>
      </c>
      <c r="C429" s="102" t="s">
        <v>561</v>
      </c>
      <c r="D429" s="103" t="s">
        <v>560</v>
      </c>
      <c r="E429" s="104">
        <f>Source!CA349</f>
        <v>51</v>
      </c>
      <c r="F429" s="104"/>
      <c r="G429" s="104">
        <f>Source!AU349</f>
        <v>51</v>
      </c>
      <c r="H429" s="105"/>
      <c r="I429" s="106"/>
      <c r="J429" s="105">
        <f>SUM(AE417:AE430)</f>
        <v>131.77000000000001</v>
      </c>
      <c r="K429" s="106"/>
      <c r="L429" s="107">
        <f>SUM(BA417:BA430)</f>
        <v>6712</v>
      </c>
    </row>
    <row r="430" spans="1:101" ht="15" x14ac:dyDescent="0.2">
      <c r="C430" s="70" t="s">
        <v>521</v>
      </c>
      <c r="D430" s="70"/>
      <c r="E430" s="70"/>
      <c r="F430" s="70"/>
      <c r="G430" s="70"/>
      <c r="H430" s="70"/>
      <c r="I430" s="108">
        <f>J420+J421+J423+J428+J429</f>
        <v>810.4</v>
      </c>
      <c r="J430" s="108"/>
      <c r="K430" s="109">
        <f>L420+L421+L423+L428+L429</f>
        <v>34796</v>
      </c>
      <c r="L430" s="109"/>
      <c r="O430" s="81">
        <f>J420+J421+J423+J428+J429</f>
        <v>810.4</v>
      </c>
      <c r="P430" s="81">
        <f>J421</f>
        <v>116.5</v>
      </c>
      <c r="R430" t="s">
        <v>522</v>
      </c>
      <c r="S430" s="81">
        <f>J420</f>
        <v>253.52</v>
      </c>
      <c r="U430" s="81">
        <f>J420</f>
        <v>253.52</v>
      </c>
      <c r="X430" s="81">
        <f>J422</f>
        <v>4.8600000000000003</v>
      </c>
      <c r="Z430" t="s">
        <v>522</v>
      </c>
      <c r="AA430" s="81">
        <f>J423</f>
        <v>57.98</v>
      </c>
      <c r="AD430">
        <f>ROUND((Source!AT349/100)*((ROUND(Source!AF349*Source!I349, 2)+ROUND(Source!AE349*Source!I349, 2))), 2)</f>
        <v>250.63</v>
      </c>
      <c r="AE430">
        <f>ROUND((Source!AU349/100)*((ROUND(Source!AF349*Source!I349, 2)+ROUND(Source!AE349*Source!I349, 2))), 2)</f>
        <v>131.77000000000001</v>
      </c>
      <c r="AN430" s="82">
        <f>L420+L421+L423+L428+L429</f>
        <v>34796</v>
      </c>
      <c r="AO430" s="82">
        <f>L421</f>
        <v>1588</v>
      </c>
      <c r="AQ430" t="s">
        <v>522</v>
      </c>
      <c r="AR430" s="82">
        <f>L420</f>
        <v>12912</v>
      </c>
      <c r="AT430" s="82">
        <f>L422</f>
        <v>248</v>
      </c>
      <c r="AV430" t="s">
        <v>522</v>
      </c>
      <c r="AW430" s="82">
        <f>L423</f>
        <v>819</v>
      </c>
      <c r="AZ430">
        <f>Source!X349</f>
        <v>12765</v>
      </c>
      <c r="BA430">
        <f>Source!Y349</f>
        <v>6712</v>
      </c>
      <c r="BI430" s="81">
        <f>J420+J421+J423+J428+J429</f>
        <v>810.4</v>
      </c>
      <c r="CD430">
        <v>2</v>
      </c>
    </row>
    <row r="431" spans="1:101" ht="99.75" x14ac:dyDescent="0.2">
      <c r="A431" s="97" t="s">
        <v>246</v>
      </c>
      <c r="B431" s="83" t="str">
        <f>Source!F351</f>
        <v>501-1986</v>
      </c>
      <c r="C431" s="83" t="str">
        <f>Source!G351</f>
        <v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5х2,5</v>
      </c>
      <c r="D431" s="98" t="str">
        <f>Source!H351</f>
        <v>1000 м</v>
      </c>
      <c r="E431" s="69">
        <f>Source!K351</f>
        <v>0.1</v>
      </c>
      <c r="F431" s="69"/>
      <c r="G431" s="69">
        <f>Source!I351</f>
        <v>0.1</v>
      </c>
      <c r="H431" s="86">
        <f>Source!AL351</f>
        <v>38348.22</v>
      </c>
      <c r="I431" s="99"/>
      <c r="J431" s="86">
        <f>ROUND(Source!AC351*Source!I351, 2)</f>
        <v>3834.82</v>
      </c>
      <c r="K431" s="99">
        <f>IF(Source!BC351&lt;&gt; 0, Source!BC351, 1)</f>
        <v>3.75</v>
      </c>
      <c r="L431" s="87">
        <f>Source!P351</f>
        <v>14381</v>
      </c>
    </row>
    <row r="432" spans="1:101" x14ac:dyDescent="0.2">
      <c r="A432" s="112"/>
      <c r="B432" s="112"/>
      <c r="C432" s="113" t="str">
        <f>"Объем: "&amp;Source!I351&amp;"=(100/"&amp;"1000)"</f>
        <v>Объем: 0,1=(100/1000)</v>
      </c>
      <c r="D432" s="112"/>
      <c r="E432" s="112"/>
      <c r="F432" s="112"/>
      <c r="G432" s="112"/>
      <c r="H432" s="112"/>
      <c r="I432" s="112"/>
      <c r="J432" s="112"/>
      <c r="K432" s="112"/>
      <c r="L432" s="112"/>
    </row>
    <row r="433" spans="1:101" ht="15" x14ac:dyDescent="0.2">
      <c r="C433" s="70" t="s">
        <v>521</v>
      </c>
      <c r="D433" s="70"/>
      <c r="E433" s="70"/>
      <c r="F433" s="70"/>
      <c r="G433" s="70"/>
      <c r="H433" s="70"/>
      <c r="I433" s="108">
        <f>J431</f>
        <v>3834.82</v>
      </c>
      <c r="J433" s="108"/>
      <c r="K433" s="109">
        <f>L431</f>
        <v>14381</v>
      </c>
      <c r="L433" s="109"/>
      <c r="O433" s="81">
        <f>J431</f>
        <v>3834.82</v>
      </c>
      <c r="P433">
        <f>0</f>
        <v>0</v>
      </c>
      <c r="R433" t="s">
        <v>522</v>
      </c>
      <c r="S433">
        <f>0</f>
        <v>0</v>
      </c>
      <c r="U433">
        <f>0</f>
        <v>0</v>
      </c>
      <c r="X433">
        <f>0</f>
        <v>0</v>
      </c>
      <c r="Z433" t="s">
        <v>522</v>
      </c>
      <c r="AA433" s="81">
        <f>J431</f>
        <v>3834.82</v>
      </c>
      <c r="AD433">
        <f>ROUND((Source!AT351/100)*((ROUND(Source!AF351*Source!I351, 2)+ROUND(Source!AE351*Source!I351, 2))), 2)</f>
        <v>0</v>
      </c>
      <c r="AE433">
        <f>ROUND((Source!AU351/100)*((ROUND(Source!AF351*Source!I351, 2)+ROUND(Source!AE351*Source!I351, 2))), 2)</f>
        <v>0</v>
      </c>
      <c r="AN433" s="82">
        <f>L431</f>
        <v>14381</v>
      </c>
      <c r="AO433">
        <f>0</f>
        <v>0</v>
      </c>
      <c r="AQ433" t="s">
        <v>522</v>
      </c>
      <c r="AR433">
        <f>0</f>
        <v>0</v>
      </c>
      <c r="AT433">
        <f>0</f>
        <v>0</v>
      </c>
      <c r="AV433" t="s">
        <v>522</v>
      </c>
      <c r="AW433" s="82">
        <f>L431</f>
        <v>14381</v>
      </c>
      <c r="AZ433">
        <f>Source!X351</f>
        <v>0</v>
      </c>
      <c r="BA433">
        <f>Source!Y351</f>
        <v>0</v>
      </c>
      <c r="BI433" s="81">
        <f>J431</f>
        <v>3834.82</v>
      </c>
      <c r="CD433">
        <v>2</v>
      </c>
    </row>
    <row r="434" spans="1:101" ht="28.5" x14ac:dyDescent="0.2">
      <c r="A434" s="97" t="s">
        <v>247</v>
      </c>
      <c r="B434" s="83" t="str">
        <f>Source!F353</f>
        <v>501-1757</v>
      </c>
      <c r="C434" s="83" t="str">
        <f>Source!G353</f>
        <v>Кабель компьютерный (витая пара) FTP 4х2х0,52</v>
      </c>
      <c r="D434" s="98" t="str">
        <f>Source!H353</f>
        <v>1000 м</v>
      </c>
      <c r="E434" s="69">
        <f>Source!K353</f>
        <v>0.35</v>
      </c>
      <c r="F434" s="69"/>
      <c r="G434" s="69">
        <f>Source!I353</f>
        <v>0.35</v>
      </c>
      <c r="H434" s="86">
        <f>Source!AL353</f>
        <v>1200</v>
      </c>
      <c r="I434" s="99"/>
      <c r="J434" s="86">
        <f>ROUND(Source!AC353*Source!I353, 2)</f>
        <v>420</v>
      </c>
      <c r="K434" s="99">
        <f>IF(Source!BC353&lt;&gt; 0, Source!BC353, 1)</f>
        <v>17.02</v>
      </c>
      <c r="L434" s="87">
        <f>Source!P353</f>
        <v>7148</v>
      </c>
    </row>
    <row r="435" spans="1:101" x14ac:dyDescent="0.2">
      <c r="A435" s="112"/>
      <c r="B435" s="112"/>
      <c r="C435" s="113" t="str">
        <f>"Объем: "&amp;Source!I353&amp;"=350/"&amp;"1000"</f>
        <v>Объем: 0,35=350/1000</v>
      </c>
      <c r="D435" s="112"/>
      <c r="E435" s="112"/>
      <c r="F435" s="112"/>
      <c r="G435" s="112"/>
      <c r="H435" s="112"/>
      <c r="I435" s="112"/>
      <c r="J435" s="112"/>
      <c r="K435" s="112"/>
      <c r="L435" s="112"/>
    </row>
    <row r="436" spans="1:101" ht="15" x14ac:dyDescent="0.2">
      <c r="C436" s="70" t="s">
        <v>521</v>
      </c>
      <c r="D436" s="70"/>
      <c r="E436" s="70"/>
      <c r="F436" s="70"/>
      <c r="G436" s="70"/>
      <c r="H436" s="70"/>
      <c r="I436" s="108">
        <f>J434</f>
        <v>420</v>
      </c>
      <c r="J436" s="108"/>
      <c r="K436" s="109">
        <f>L434</f>
        <v>7148</v>
      </c>
      <c r="L436" s="109"/>
      <c r="O436" s="81">
        <f>J434</f>
        <v>420</v>
      </c>
      <c r="P436">
        <f>0</f>
        <v>0</v>
      </c>
      <c r="R436" t="s">
        <v>522</v>
      </c>
      <c r="S436">
        <f>0</f>
        <v>0</v>
      </c>
      <c r="U436">
        <f>0</f>
        <v>0</v>
      </c>
      <c r="X436">
        <f>0</f>
        <v>0</v>
      </c>
      <c r="Z436" t="s">
        <v>522</v>
      </c>
      <c r="AA436" s="81">
        <f>J434</f>
        <v>420</v>
      </c>
      <c r="AD436">
        <f>ROUND((Source!AT353/100)*((ROUND(Source!AF353*Source!I353, 2)+ROUND(Source!AE353*Source!I353, 2))), 2)</f>
        <v>0</v>
      </c>
      <c r="AE436">
        <f>ROUND((Source!AU353/100)*((ROUND(Source!AF353*Source!I353, 2)+ROUND(Source!AE353*Source!I353, 2))), 2)</f>
        <v>0</v>
      </c>
      <c r="AN436" s="82">
        <f>L434</f>
        <v>7148</v>
      </c>
      <c r="AO436">
        <f>0</f>
        <v>0</v>
      </c>
      <c r="AQ436" t="s">
        <v>522</v>
      </c>
      <c r="AR436">
        <f>0</f>
        <v>0</v>
      </c>
      <c r="AT436">
        <f>0</f>
        <v>0</v>
      </c>
      <c r="AV436" t="s">
        <v>522</v>
      </c>
      <c r="AW436" s="82">
        <f>L434</f>
        <v>7148</v>
      </c>
      <c r="AZ436">
        <f>Source!X353</f>
        <v>0</v>
      </c>
      <c r="BA436">
        <f>Source!Y353</f>
        <v>0</v>
      </c>
      <c r="BI436" s="81">
        <f>J434</f>
        <v>420</v>
      </c>
      <c r="CD436">
        <v>2</v>
      </c>
    </row>
    <row r="437" spans="1:101" ht="28.5" x14ac:dyDescent="0.2">
      <c r="A437" s="97" t="s">
        <v>248</v>
      </c>
      <c r="B437" s="83" t="str">
        <f>Source!F357</f>
        <v>509-8384</v>
      </c>
      <c r="C437" s="83" t="str">
        <f>Source!G357</f>
        <v>Коннектор (джек) RJ-45 8P-8C CAT6 (со вставкой) REXANT</v>
      </c>
      <c r="D437" s="98" t="str">
        <f>Source!H357</f>
        <v>100 шт.</v>
      </c>
      <c r="E437" s="69">
        <f>Source!K357</f>
        <v>1</v>
      </c>
      <c r="F437" s="69"/>
      <c r="G437" s="69">
        <f>Source!I357</f>
        <v>1</v>
      </c>
      <c r="H437" s="86">
        <f>Source!AL357</f>
        <v>343.28</v>
      </c>
      <c r="I437" s="99"/>
      <c r="J437" s="86">
        <f>ROUND(Source!AC357*Source!I357, 2)</f>
        <v>343.28</v>
      </c>
      <c r="K437" s="99">
        <f>IF(Source!BC357&lt;&gt; 0, Source!BC357, 1)</f>
        <v>3.86</v>
      </c>
      <c r="L437" s="87">
        <f>Source!P357</f>
        <v>1325</v>
      </c>
    </row>
    <row r="438" spans="1:101" x14ac:dyDescent="0.2">
      <c r="A438" s="112"/>
      <c r="B438" s="112"/>
      <c r="C438" s="113" t="str">
        <f>"Объем: "&amp;Source!I357&amp;"=100/"&amp;"100"</f>
        <v>Объем: 1=100/100</v>
      </c>
      <c r="D438" s="112"/>
      <c r="E438" s="112"/>
      <c r="F438" s="112"/>
      <c r="G438" s="112"/>
      <c r="H438" s="112"/>
      <c r="I438" s="112"/>
      <c r="J438" s="112"/>
      <c r="K438" s="112"/>
      <c r="L438" s="112"/>
    </row>
    <row r="439" spans="1:101" ht="15" x14ac:dyDescent="0.2">
      <c r="C439" s="70" t="s">
        <v>521</v>
      </c>
      <c r="D439" s="70"/>
      <c r="E439" s="70"/>
      <c r="F439" s="70"/>
      <c r="G439" s="70"/>
      <c r="H439" s="70"/>
      <c r="I439" s="108">
        <f>J437</f>
        <v>343.28</v>
      </c>
      <c r="J439" s="108"/>
      <c r="K439" s="109">
        <f>L437</f>
        <v>1325</v>
      </c>
      <c r="L439" s="109"/>
      <c r="O439" s="81">
        <f>J437</f>
        <v>343.28</v>
      </c>
      <c r="P439">
        <f>0</f>
        <v>0</v>
      </c>
      <c r="R439" t="s">
        <v>522</v>
      </c>
      <c r="S439">
        <f>0</f>
        <v>0</v>
      </c>
      <c r="U439">
        <f>0</f>
        <v>0</v>
      </c>
      <c r="X439">
        <f>0</f>
        <v>0</v>
      </c>
      <c r="Z439" t="s">
        <v>522</v>
      </c>
      <c r="AA439" s="81">
        <f>J437</f>
        <v>343.28</v>
      </c>
      <c r="AD439">
        <f>ROUND((Source!AT357/100)*((ROUND(Source!AF357*Source!I357, 2)+ROUND(Source!AE357*Source!I357, 2))), 2)</f>
        <v>0</v>
      </c>
      <c r="AE439">
        <f>ROUND((Source!AU357/100)*((ROUND(Source!AF357*Source!I357, 2)+ROUND(Source!AE357*Source!I357, 2))), 2)</f>
        <v>0</v>
      </c>
      <c r="AN439" s="82">
        <f>L437</f>
        <v>1325</v>
      </c>
      <c r="AO439">
        <f>0</f>
        <v>0</v>
      </c>
      <c r="AQ439" t="s">
        <v>522</v>
      </c>
      <c r="AR439">
        <f>0</f>
        <v>0</v>
      </c>
      <c r="AT439">
        <f>0</f>
        <v>0</v>
      </c>
      <c r="AV439" t="s">
        <v>522</v>
      </c>
      <c r="AW439" s="82">
        <f>L437</f>
        <v>1325</v>
      </c>
      <c r="AZ439">
        <f>Source!X357</f>
        <v>0</v>
      </c>
      <c r="BA439">
        <f>Source!Y357</f>
        <v>0</v>
      </c>
      <c r="BI439" s="81">
        <f>J437</f>
        <v>343.28</v>
      </c>
      <c r="CD439">
        <v>2</v>
      </c>
    </row>
    <row r="440" spans="1:101" ht="14.25" x14ac:dyDescent="0.2">
      <c r="A440" s="97" t="s">
        <v>249</v>
      </c>
      <c r="B440" s="83" t="str">
        <f>Source!F359</f>
        <v>111-3161</v>
      </c>
      <c r="C440" s="83" t="str">
        <f>Source!G359</f>
        <v>Хомут стяжной (СИП) Е778</v>
      </c>
      <c r="D440" s="98" t="str">
        <f>Source!H359</f>
        <v>100 шт.</v>
      </c>
      <c r="E440" s="69">
        <f>Source!K359</f>
        <v>5</v>
      </c>
      <c r="F440" s="69"/>
      <c r="G440" s="69">
        <f>Source!I359</f>
        <v>5</v>
      </c>
      <c r="H440" s="86">
        <f>Source!AL359</f>
        <v>73</v>
      </c>
      <c r="I440" s="99"/>
      <c r="J440" s="86">
        <f>ROUND(Source!AC359*Source!I359, 2)</f>
        <v>365</v>
      </c>
      <c r="K440" s="99">
        <f>IF(Source!BC359&lt;&gt; 0, Source!BC359, 1)</f>
        <v>9.68</v>
      </c>
      <c r="L440" s="87">
        <f>Source!P359</f>
        <v>3533</v>
      </c>
    </row>
    <row r="441" spans="1:101" x14ac:dyDescent="0.2">
      <c r="A441" s="112"/>
      <c r="B441" s="112"/>
      <c r="C441" s="113" t="str">
        <f>"Объем: "&amp;Source!I359&amp;"=500/"&amp;"100"</f>
        <v>Объем: 5=500/100</v>
      </c>
      <c r="D441" s="112"/>
      <c r="E441" s="112"/>
      <c r="F441" s="112"/>
      <c r="G441" s="112"/>
      <c r="H441" s="112"/>
      <c r="I441" s="112"/>
      <c r="J441" s="112"/>
      <c r="K441" s="112"/>
      <c r="L441" s="112"/>
    </row>
    <row r="442" spans="1:101" ht="15" x14ac:dyDescent="0.2">
      <c r="C442" s="70" t="s">
        <v>521</v>
      </c>
      <c r="D442" s="70"/>
      <c r="E442" s="70"/>
      <c r="F442" s="70"/>
      <c r="G442" s="70"/>
      <c r="H442" s="70"/>
      <c r="I442" s="108">
        <f>J440</f>
        <v>365</v>
      </c>
      <c r="J442" s="108"/>
      <c r="K442" s="109">
        <f>L440</f>
        <v>3533</v>
      </c>
      <c r="L442" s="109"/>
      <c r="O442" s="81">
        <f>J440</f>
        <v>365</v>
      </c>
      <c r="P442">
        <f>0</f>
        <v>0</v>
      </c>
      <c r="R442" t="s">
        <v>522</v>
      </c>
      <c r="S442">
        <f>0</f>
        <v>0</v>
      </c>
      <c r="U442">
        <f>0</f>
        <v>0</v>
      </c>
      <c r="X442">
        <f>0</f>
        <v>0</v>
      </c>
      <c r="Z442" t="s">
        <v>522</v>
      </c>
      <c r="AA442" s="81">
        <f>J440</f>
        <v>365</v>
      </c>
      <c r="AD442">
        <f>ROUND((Source!AT359/100)*((ROUND(Source!AF359*Source!I359, 2)+ROUND(Source!AE359*Source!I359, 2))), 2)</f>
        <v>0</v>
      </c>
      <c r="AE442">
        <f>ROUND((Source!AU359/100)*((ROUND(Source!AF359*Source!I359, 2)+ROUND(Source!AE359*Source!I359, 2))), 2)</f>
        <v>0</v>
      </c>
      <c r="AN442" s="82">
        <f>L440</f>
        <v>3533</v>
      </c>
      <c r="AO442">
        <f>0</f>
        <v>0</v>
      </c>
      <c r="AQ442" t="s">
        <v>522</v>
      </c>
      <c r="AR442">
        <f>0</f>
        <v>0</v>
      </c>
      <c r="AT442">
        <f>0</f>
        <v>0</v>
      </c>
      <c r="AV442" t="s">
        <v>522</v>
      </c>
      <c r="AW442" s="82">
        <f>L440</f>
        <v>3533</v>
      </c>
      <c r="AZ442">
        <f>Source!X359</f>
        <v>0</v>
      </c>
      <c r="BA442">
        <f>Source!Y359</f>
        <v>0</v>
      </c>
      <c r="BH442" s="81">
        <f>J440</f>
        <v>365</v>
      </c>
      <c r="CD442">
        <v>1</v>
      </c>
    </row>
    <row r="443" spans="1:101" ht="57" x14ac:dyDescent="0.2">
      <c r="A443" s="97" t="s">
        <v>251</v>
      </c>
      <c r="B443" s="83" t="str">
        <f>Source!F361</f>
        <v>м08-02-409-1</v>
      </c>
      <c r="C443" s="83" t="str">
        <f>Source!G361</f>
        <v>Труба винипластовая по установленным конструкциям, по стенам и колоннам с креплением скобами, диаметр до 25 мм</v>
      </c>
      <c r="D443" s="98" t="str">
        <f>Source!H361</f>
        <v>100 м</v>
      </c>
      <c r="E443" s="69">
        <f>Source!K361</f>
        <v>1.5</v>
      </c>
      <c r="F443" s="69"/>
      <c r="G443" s="69">
        <f>Source!I361</f>
        <v>1.5</v>
      </c>
      <c r="H443" s="86"/>
      <c r="I443" s="99"/>
      <c r="J443" s="86"/>
      <c r="K443" s="99"/>
      <c r="L443" s="87"/>
    </row>
    <row r="444" spans="1:101" ht="51" x14ac:dyDescent="0.2">
      <c r="B444" s="114" t="s">
        <v>470</v>
      </c>
      <c r="C444" s="115" t="s">
        <v>569</v>
      </c>
      <c r="D444" s="115"/>
      <c r="E444" s="115"/>
      <c r="F444" s="115"/>
      <c r="G444" s="115"/>
      <c r="H444" s="115"/>
      <c r="I444" s="115"/>
      <c r="J444" s="115"/>
      <c r="K444" s="115"/>
      <c r="L444" s="115"/>
      <c r="CW444" s="116" t="s">
        <v>569</v>
      </c>
    </row>
    <row r="445" spans="1:101" x14ac:dyDescent="0.2">
      <c r="C445" s="110" t="str">
        <f>"Объем: "&amp;Source!I361&amp;"=150/"&amp;"100"</f>
        <v>Объем: 1,5=150/100</v>
      </c>
    </row>
    <row r="446" spans="1:101" ht="14.25" x14ac:dyDescent="0.2">
      <c r="A446" s="83"/>
      <c r="B446" s="99">
        <v>1</v>
      </c>
      <c r="C446" s="83" t="s">
        <v>551</v>
      </c>
      <c r="D446" s="98"/>
      <c r="E446" s="69"/>
      <c r="F446" s="69"/>
      <c r="G446" s="69"/>
      <c r="H446" s="86">
        <f>Source!AO361</f>
        <v>178.98</v>
      </c>
      <c r="I446" s="99">
        <f>ROUND(1.2,7)</f>
        <v>1.2</v>
      </c>
      <c r="J446" s="86">
        <f>ROUND(Source!AF361*Source!I361, 2)</f>
        <v>322.17</v>
      </c>
      <c r="K446" s="99">
        <f>IF(Source!BA361&lt;&gt; 0, Source!BA361, 1)</f>
        <v>50.93</v>
      </c>
      <c r="L446" s="87">
        <f>Source!S361</f>
        <v>16408</v>
      </c>
    </row>
    <row r="447" spans="1:101" ht="14.25" x14ac:dyDescent="0.2">
      <c r="A447" s="83"/>
      <c r="B447" s="99">
        <v>2</v>
      </c>
      <c r="C447" s="83" t="s">
        <v>552</v>
      </c>
      <c r="D447" s="98"/>
      <c r="E447" s="69"/>
      <c r="F447" s="69"/>
      <c r="G447" s="69"/>
      <c r="H447" s="86">
        <f>Source!AM361</f>
        <v>45.51</v>
      </c>
      <c r="I447" s="99">
        <f>ROUND(1.2,7)</f>
        <v>1.2</v>
      </c>
      <c r="J447" s="86">
        <f>ROUND(((((Source!ET361*ROUND(1.2,7)))-((Source!EU361*ROUND(1.2,7))))+Source!AE361)*Source!I361, 2)</f>
        <v>81.91</v>
      </c>
      <c r="K447" s="99">
        <f>IF(Source!BB361&lt;&gt; 0, Source!BB361, 1)</f>
        <v>13.25</v>
      </c>
      <c r="L447" s="87">
        <f>Source!Q361</f>
        <v>1085</v>
      </c>
    </row>
    <row r="448" spans="1:101" ht="14.25" x14ac:dyDescent="0.2">
      <c r="A448" s="83"/>
      <c r="B448" s="99">
        <v>3</v>
      </c>
      <c r="C448" s="83" t="s">
        <v>553</v>
      </c>
      <c r="D448" s="98"/>
      <c r="E448" s="69"/>
      <c r="F448" s="69"/>
      <c r="G448" s="69"/>
      <c r="H448" s="86">
        <f>Source!AN361</f>
        <v>1.22</v>
      </c>
      <c r="I448" s="99">
        <f>ROUND(1.2,7)</f>
        <v>1.2</v>
      </c>
      <c r="J448" s="100">
        <f>ROUND(Source!AE361*Source!I361, 2)</f>
        <v>2.19</v>
      </c>
      <c r="K448" s="99">
        <f>IF(Source!BS361&lt;&gt; 0, Source!BS361, 1)</f>
        <v>50.93</v>
      </c>
      <c r="L448" s="101">
        <f>Source!R361</f>
        <v>112</v>
      </c>
    </row>
    <row r="449" spans="1:82" ht="14.25" x14ac:dyDescent="0.2">
      <c r="A449" s="83"/>
      <c r="B449" s="99">
        <v>4</v>
      </c>
      <c r="C449" s="83" t="s">
        <v>554</v>
      </c>
      <c r="D449" s="98"/>
      <c r="E449" s="69"/>
      <c r="F449" s="69"/>
      <c r="G449" s="69"/>
      <c r="H449" s="86">
        <f>Source!AL361</f>
        <v>24.12</v>
      </c>
      <c r="I449" s="99"/>
      <c r="J449" s="86">
        <f>ROUND(Source!AC361*Source!I361, 2)</f>
        <v>36.18</v>
      </c>
      <c r="K449" s="99">
        <f>IF(Source!BC361&lt;&gt; 0, Source!BC361, 1)</f>
        <v>15.99</v>
      </c>
      <c r="L449" s="87">
        <f>Source!P361</f>
        <v>579</v>
      </c>
    </row>
    <row r="450" spans="1:82" ht="14.25" x14ac:dyDescent="0.2">
      <c r="A450" s="83"/>
      <c r="B450" s="83"/>
      <c r="C450" s="83" t="s">
        <v>555</v>
      </c>
      <c r="D450" s="98" t="s">
        <v>498</v>
      </c>
      <c r="E450" s="69">
        <f>Source!AQ361</f>
        <v>19.04</v>
      </c>
      <c r="F450" s="69">
        <f>ROUND(1.2,7)</f>
        <v>1.2</v>
      </c>
      <c r="G450" s="69">
        <f>ROUND(Source!U361, 7)</f>
        <v>34.271999999999998</v>
      </c>
      <c r="H450" s="86"/>
      <c r="I450" s="99"/>
      <c r="J450" s="86"/>
      <c r="K450" s="99"/>
      <c r="L450" s="87"/>
    </row>
    <row r="451" spans="1:82" ht="14.25" x14ac:dyDescent="0.2">
      <c r="A451" s="83"/>
      <c r="B451" s="83"/>
      <c r="C451" s="102" t="s">
        <v>556</v>
      </c>
      <c r="D451" s="103" t="s">
        <v>498</v>
      </c>
      <c r="E451" s="104">
        <f>Source!AR361</f>
        <v>0.09</v>
      </c>
      <c r="F451" s="104">
        <f>ROUND(1.2,7)</f>
        <v>1.2</v>
      </c>
      <c r="G451" s="104">
        <f>ROUND(Source!V361, 7)</f>
        <v>0.16200000000000001</v>
      </c>
      <c r="H451" s="105"/>
      <c r="I451" s="106"/>
      <c r="J451" s="105"/>
      <c r="K451" s="106"/>
      <c r="L451" s="107"/>
    </row>
    <row r="452" spans="1:82" ht="14.25" x14ac:dyDescent="0.2">
      <c r="A452" s="83"/>
      <c r="B452" s="83"/>
      <c r="C452" s="83" t="s">
        <v>557</v>
      </c>
      <c r="D452" s="98"/>
      <c r="E452" s="69"/>
      <c r="F452" s="69"/>
      <c r="G452" s="69"/>
      <c r="H452" s="86">
        <f>H446+H447+H449</f>
        <v>248.60999999999999</v>
      </c>
      <c r="I452" s="99"/>
      <c r="J452" s="86">
        <f>J446+J447+J449</f>
        <v>440.26000000000005</v>
      </c>
      <c r="K452" s="99"/>
      <c r="L452" s="87">
        <f>L446+L447+L449</f>
        <v>18072</v>
      </c>
    </row>
    <row r="453" spans="1:82" ht="14.25" x14ac:dyDescent="0.2">
      <c r="A453" s="83"/>
      <c r="B453" s="83"/>
      <c r="C453" s="83" t="s">
        <v>558</v>
      </c>
      <c r="D453" s="98"/>
      <c r="E453" s="69"/>
      <c r="F453" s="69"/>
      <c r="G453" s="69"/>
      <c r="H453" s="86"/>
      <c r="I453" s="99"/>
      <c r="J453" s="86">
        <f>SUM(S443:S456)+SUM(T443:T456)+SUM(X443:X456)+SUM(Y443:Y456)+SUM(Z443:Z456)</f>
        <v>324.36</v>
      </c>
      <c r="K453" s="99"/>
      <c r="L453" s="87">
        <f>SUM(AR443:AR456)+SUM(AS443:AS456)+SUM(AT443:AT456)+SUM(AU443:AU456)+SUM(AV443:AV456)</f>
        <v>16520</v>
      </c>
    </row>
    <row r="454" spans="1:82" ht="28.5" x14ac:dyDescent="0.2">
      <c r="A454" s="83"/>
      <c r="B454" s="83" t="s">
        <v>95</v>
      </c>
      <c r="C454" s="83" t="s">
        <v>559</v>
      </c>
      <c r="D454" s="98" t="s">
        <v>560</v>
      </c>
      <c r="E454" s="69">
        <f>Source!BZ361</f>
        <v>97</v>
      </c>
      <c r="F454" s="69"/>
      <c r="G454" s="69">
        <f>Source!AT361</f>
        <v>97</v>
      </c>
      <c r="H454" s="86"/>
      <c r="I454" s="99"/>
      <c r="J454" s="86">
        <f>SUM(AD443:AD456)</f>
        <v>314.63</v>
      </c>
      <c r="K454" s="99"/>
      <c r="L454" s="87">
        <f>SUM(AZ443:AZ456)</f>
        <v>16024</v>
      </c>
    </row>
    <row r="455" spans="1:82" ht="28.5" x14ac:dyDescent="0.2">
      <c r="A455" s="102"/>
      <c r="B455" s="102" t="s">
        <v>96</v>
      </c>
      <c r="C455" s="102" t="s">
        <v>561</v>
      </c>
      <c r="D455" s="103" t="s">
        <v>560</v>
      </c>
      <c r="E455" s="104">
        <f>Source!CA361</f>
        <v>51</v>
      </c>
      <c r="F455" s="104"/>
      <c r="G455" s="104">
        <f>Source!AU361</f>
        <v>51</v>
      </c>
      <c r="H455" s="105"/>
      <c r="I455" s="106"/>
      <c r="J455" s="105">
        <f>SUM(AE443:AE456)</f>
        <v>165.42</v>
      </c>
      <c r="K455" s="106"/>
      <c r="L455" s="107">
        <f>SUM(BA443:BA456)</f>
        <v>8425</v>
      </c>
    </row>
    <row r="456" spans="1:82" ht="15" x14ac:dyDescent="0.2">
      <c r="C456" s="70" t="s">
        <v>521</v>
      </c>
      <c r="D456" s="70"/>
      <c r="E456" s="70"/>
      <c r="F456" s="70"/>
      <c r="G456" s="70"/>
      <c r="H456" s="70"/>
      <c r="I456" s="108">
        <f>J446+J447+J449+J454+J455</f>
        <v>920.31000000000006</v>
      </c>
      <c r="J456" s="108"/>
      <c r="K456" s="109">
        <f>L446+L447+L449+L454+L455</f>
        <v>42521</v>
      </c>
      <c r="L456" s="109"/>
      <c r="O456" s="81">
        <f>J446+J447+J449+J454+J455</f>
        <v>920.31000000000006</v>
      </c>
      <c r="P456" s="81">
        <f>J447</f>
        <v>81.91</v>
      </c>
      <c r="R456" t="s">
        <v>522</v>
      </c>
      <c r="S456" s="81">
        <f>J446</f>
        <v>322.17</v>
      </c>
      <c r="U456" s="81">
        <f>J446</f>
        <v>322.17</v>
      </c>
      <c r="X456" s="81">
        <f>J448</f>
        <v>2.19</v>
      </c>
      <c r="Z456" t="s">
        <v>522</v>
      </c>
      <c r="AA456" s="81">
        <f>J449</f>
        <v>36.18</v>
      </c>
      <c r="AD456">
        <f>ROUND((Source!AT361/100)*((ROUND(Source!AF361*Source!I361, 2)+ROUND(Source!AE361*Source!I361, 2))), 2)</f>
        <v>314.63</v>
      </c>
      <c r="AE456">
        <f>ROUND((Source!AU361/100)*((ROUND(Source!AF361*Source!I361, 2)+ROUND(Source!AE361*Source!I361, 2))), 2)</f>
        <v>165.42</v>
      </c>
      <c r="AN456" s="82">
        <f>L446+L447+L449+L454+L455</f>
        <v>42521</v>
      </c>
      <c r="AO456" s="82">
        <f>L447</f>
        <v>1085</v>
      </c>
      <c r="AQ456" t="s">
        <v>522</v>
      </c>
      <c r="AR456" s="82">
        <f>L446</f>
        <v>16408</v>
      </c>
      <c r="AT456" s="82">
        <f>L448</f>
        <v>112</v>
      </c>
      <c r="AV456" t="s">
        <v>522</v>
      </c>
      <c r="AW456" s="82">
        <f>L449</f>
        <v>579</v>
      </c>
      <c r="AZ456">
        <f>Source!X361</f>
        <v>16024</v>
      </c>
      <c r="BA456">
        <f>Source!Y361</f>
        <v>8425</v>
      </c>
      <c r="BI456" s="81">
        <f>J446+J447+J449+J454+J455</f>
        <v>920.31000000000006</v>
      </c>
      <c r="CD456">
        <v>2</v>
      </c>
    </row>
    <row r="457" spans="1:82" ht="42.75" x14ac:dyDescent="0.2">
      <c r="A457" s="97" t="s">
        <v>252</v>
      </c>
      <c r="B457" s="83" t="str">
        <f>Source!F363</f>
        <v>103-2407</v>
      </c>
      <c r="C457" s="83" t="str">
        <f>Source!G363</f>
        <v>Трубы гибкие гофрированные легкие из самозатухающего ПВХ (IP55) серии FL, диаметром 20 мм</v>
      </c>
      <c r="D457" s="98" t="str">
        <f>Source!H363</f>
        <v>10 м</v>
      </c>
      <c r="E457" s="69">
        <f>Source!K363</f>
        <v>15</v>
      </c>
      <c r="F457" s="69"/>
      <c r="G457" s="69">
        <f>Source!I363</f>
        <v>15</v>
      </c>
      <c r="H457" s="86">
        <f>Source!AL363</f>
        <v>20.56</v>
      </c>
      <c r="I457" s="99"/>
      <c r="J457" s="86">
        <f>ROUND(Source!AC363*Source!I363, 2)</f>
        <v>308.39999999999998</v>
      </c>
      <c r="K457" s="99">
        <f>IF(Source!BC363&lt;&gt; 0, Source!BC363, 1)</f>
        <v>8.4</v>
      </c>
      <c r="L457" s="87">
        <f>Source!P363</f>
        <v>2591</v>
      </c>
    </row>
    <row r="458" spans="1:82" x14ac:dyDescent="0.2">
      <c r="A458" s="112"/>
      <c r="B458" s="112"/>
      <c r="C458" s="113" t="str">
        <f>"Объем: "&amp;Source!I363&amp;"=(150)/"&amp;"10"</f>
        <v>Объем: 15=(150)/10</v>
      </c>
      <c r="D458" s="112"/>
      <c r="E458" s="112"/>
      <c r="F458" s="112"/>
      <c r="G458" s="112"/>
      <c r="H458" s="112"/>
      <c r="I458" s="112"/>
      <c r="J458" s="112"/>
      <c r="K458" s="112"/>
      <c r="L458" s="112"/>
    </row>
    <row r="459" spans="1:82" ht="15" x14ac:dyDescent="0.2">
      <c r="C459" s="70" t="s">
        <v>521</v>
      </c>
      <c r="D459" s="70"/>
      <c r="E459" s="70"/>
      <c r="F459" s="70"/>
      <c r="G459" s="70"/>
      <c r="H459" s="70"/>
      <c r="I459" s="108">
        <f>J457</f>
        <v>308.39999999999998</v>
      </c>
      <c r="J459" s="108"/>
      <c r="K459" s="109">
        <f>L457</f>
        <v>2591</v>
      </c>
      <c r="L459" s="109"/>
      <c r="O459" s="81">
        <f>J457</f>
        <v>308.39999999999998</v>
      </c>
      <c r="P459">
        <f>0</f>
        <v>0</v>
      </c>
      <c r="R459" t="s">
        <v>522</v>
      </c>
      <c r="S459">
        <f>0</f>
        <v>0</v>
      </c>
      <c r="U459">
        <f>0</f>
        <v>0</v>
      </c>
      <c r="X459">
        <f>0</f>
        <v>0</v>
      </c>
      <c r="Z459" t="s">
        <v>522</v>
      </c>
      <c r="AA459" s="81">
        <f>J457</f>
        <v>308.39999999999998</v>
      </c>
      <c r="AD459">
        <f>ROUND((Source!AT363/100)*((ROUND(Source!AF363*Source!I363, 2)+ROUND(Source!AE363*Source!I363, 2))), 2)</f>
        <v>0</v>
      </c>
      <c r="AE459">
        <f>ROUND((Source!AU363/100)*((ROUND(Source!AF363*Source!I363, 2)+ROUND(Source!AE363*Source!I363, 2))), 2)</f>
        <v>0</v>
      </c>
      <c r="AN459" s="82">
        <f>L457</f>
        <v>2591</v>
      </c>
      <c r="AO459">
        <f>0</f>
        <v>0</v>
      </c>
      <c r="AQ459" t="s">
        <v>522</v>
      </c>
      <c r="AR459">
        <f>0</f>
        <v>0</v>
      </c>
      <c r="AT459">
        <f>0</f>
        <v>0</v>
      </c>
      <c r="AV459" t="s">
        <v>522</v>
      </c>
      <c r="AW459" s="82">
        <f>L457</f>
        <v>2591</v>
      </c>
      <c r="AZ459">
        <f>Source!X363</f>
        <v>0</v>
      </c>
      <c r="BA459">
        <f>Source!Y363</f>
        <v>0</v>
      </c>
      <c r="BH459" s="81">
        <f>J457</f>
        <v>308.39999999999998</v>
      </c>
      <c r="CD459">
        <v>1</v>
      </c>
    </row>
    <row r="461" spans="1:82" ht="15" x14ac:dyDescent="0.2">
      <c r="A461" s="88"/>
      <c r="B461" s="89"/>
      <c r="C461" s="90" t="s">
        <v>523</v>
      </c>
      <c r="D461" s="90"/>
      <c r="E461" s="90"/>
      <c r="F461" s="90"/>
      <c r="G461" s="90"/>
      <c r="H461" s="90"/>
      <c r="I461" s="91"/>
      <c r="J461" s="92">
        <f>J463+J464+J470+J474</f>
        <v>10402.000000000002</v>
      </c>
      <c r="K461" s="92"/>
      <c r="L461" s="93">
        <f>L463+L464+L470+L474</f>
        <v>118290</v>
      </c>
    </row>
    <row r="462" spans="1:82" ht="14.25" x14ac:dyDescent="0.2">
      <c r="A462" s="68"/>
      <c r="B462" s="84"/>
      <c r="C462" s="94" t="s">
        <v>524</v>
      </c>
      <c r="D462" s="85"/>
      <c r="E462" s="85"/>
      <c r="F462" s="85"/>
      <c r="G462" s="85"/>
      <c r="H462" s="85"/>
      <c r="I462" s="69"/>
      <c r="J462" s="86"/>
      <c r="K462" s="86"/>
      <c r="L462" s="87"/>
    </row>
    <row r="463" spans="1:82" ht="14.25" x14ac:dyDescent="0.2">
      <c r="A463" s="68"/>
      <c r="B463" s="84"/>
      <c r="C463" s="85" t="s">
        <v>525</v>
      </c>
      <c r="D463" s="85"/>
      <c r="E463" s="85"/>
      <c r="F463" s="85"/>
      <c r="G463" s="85"/>
      <c r="H463" s="85"/>
      <c r="I463" s="69"/>
      <c r="J463" s="86">
        <f>SUM(S389:S459)</f>
        <v>898.94</v>
      </c>
      <c r="K463" s="86"/>
      <c r="L463" s="87">
        <f>SUM(AR389:AR459)</f>
        <v>45783</v>
      </c>
    </row>
    <row r="464" spans="1:82" ht="14.25" x14ac:dyDescent="0.2">
      <c r="A464" s="68"/>
      <c r="B464" s="84"/>
      <c r="C464" s="85" t="s">
        <v>526</v>
      </c>
      <c r="D464" s="85"/>
      <c r="E464" s="85"/>
      <c r="F464" s="85"/>
      <c r="G464" s="85"/>
      <c r="H464" s="85"/>
      <c r="I464" s="69"/>
      <c r="J464" s="86">
        <f>J466+J469</f>
        <v>405.40999999999997</v>
      </c>
      <c r="K464" s="86"/>
      <c r="L464" s="87">
        <f>L466+L469</f>
        <v>5641</v>
      </c>
    </row>
    <row r="465" spans="1:12" ht="14.25" x14ac:dyDescent="0.2">
      <c r="A465" s="68"/>
      <c r="B465" s="84"/>
      <c r="C465" s="94" t="s">
        <v>527</v>
      </c>
      <c r="D465" s="85"/>
      <c r="E465" s="85"/>
      <c r="F465" s="85"/>
      <c r="G465" s="85"/>
      <c r="H465" s="85"/>
      <c r="I465" s="69"/>
      <c r="J465" s="86"/>
      <c r="K465" s="86"/>
      <c r="L465" s="87"/>
    </row>
    <row r="466" spans="1:12" ht="14.25" x14ac:dyDescent="0.2">
      <c r="A466" s="68"/>
      <c r="B466" s="84"/>
      <c r="C466" s="85" t="s">
        <v>528</v>
      </c>
      <c r="D466" s="85"/>
      <c r="E466" s="85"/>
      <c r="F466" s="85"/>
      <c r="G466" s="85"/>
      <c r="H466" s="85"/>
      <c r="I466" s="69"/>
      <c r="J466" s="86">
        <f>SUM(P389:P459)</f>
        <v>405.40999999999997</v>
      </c>
      <c r="K466" s="86"/>
      <c r="L466" s="87">
        <f>SUM(AO389:AO459)</f>
        <v>5641</v>
      </c>
    </row>
    <row r="467" spans="1:12" ht="14.25" x14ac:dyDescent="0.2">
      <c r="A467" s="68"/>
      <c r="B467" s="84"/>
      <c r="C467" s="94" t="s">
        <v>529</v>
      </c>
      <c r="D467" s="85"/>
      <c r="E467" s="85"/>
      <c r="F467" s="85"/>
      <c r="G467" s="85"/>
      <c r="H467" s="85"/>
      <c r="I467" s="69"/>
      <c r="J467" s="86"/>
      <c r="K467" s="86"/>
      <c r="L467" s="87"/>
    </row>
    <row r="468" spans="1:12" ht="14.25" x14ac:dyDescent="0.2">
      <c r="A468" s="68"/>
      <c r="B468" s="84"/>
      <c r="C468" s="85" t="s">
        <v>530</v>
      </c>
      <c r="D468" s="85"/>
      <c r="E468" s="85"/>
      <c r="F468" s="85"/>
      <c r="G468" s="85"/>
      <c r="H468" s="85"/>
      <c r="I468" s="69"/>
      <c r="J468" s="86">
        <f>SUM(X389:X459)</f>
        <v>16.770000000000003</v>
      </c>
      <c r="K468" s="86"/>
      <c r="L468" s="87">
        <f>SUM(AT389:AT459)</f>
        <v>855</v>
      </c>
    </row>
    <row r="469" spans="1:12" ht="14.25" hidden="1" x14ac:dyDescent="0.2">
      <c r="A469" s="68"/>
      <c r="B469" s="84"/>
      <c r="C469" s="85" t="s">
        <v>531</v>
      </c>
      <c r="D469" s="85"/>
      <c r="E469" s="85"/>
      <c r="F469" s="85"/>
      <c r="G469" s="85"/>
      <c r="H469" s="85"/>
      <c r="I469" s="69"/>
      <c r="J469" s="86">
        <f>SUM(Z389:Z459)</f>
        <v>0</v>
      </c>
      <c r="K469" s="86"/>
      <c r="L469" s="87">
        <f>SUM(AV389:AV459)</f>
        <v>0</v>
      </c>
    </row>
    <row r="470" spans="1:12" ht="14.25" x14ac:dyDescent="0.2">
      <c r="A470" s="68"/>
      <c r="B470" s="84"/>
      <c r="C470" s="85" t="s">
        <v>532</v>
      </c>
      <c r="D470" s="85"/>
      <c r="E470" s="85"/>
      <c r="F470" s="85"/>
      <c r="G470" s="85"/>
      <c r="H470" s="85"/>
      <c r="I470" s="69"/>
      <c r="J470" s="86">
        <f>J472+J473</f>
        <v>9097.6500000000015</v>
      </c>
      <c r="K470" s="86"/>
      <c r="L470" s="87">
        <f>L472+L473</f>
        <v>66866</v>
      </c>
    </row>
    <row r="471" spans="1:12" ht="14.25" x14ac:dyDescent="0.2">
      <c r="A471" s="68"/>
      <c r="B471" s="84"/>
      <c r="C471" s="94" t="s">
        <v>527</v>
      </c>
      <c r="D471" s="85"/>
      <c r="E471" s="85"/>
      <c r="F471" s="85"/>
      <c r="G471" s="85"/>
      <c r="H471" s="85"/>
      <c r="I471" s="69"/>
      <c r="J471" s="86"/>
      <c r="K471" s="86"/>
      <c r="L471" s="87"/>
    </row>
    <row r="472" spans="1:12" ht="14.25" x14ac:dyDescent="0.2">
      <c r="A472" s="68"/>
      <c r="B472" s="84"/>
      <c r="C472" s="85" t="s">
        <v>533</v>
      </c>
      <c r="D472" s="85"/>
      <c r="E472" s="85"/>
      <c r="F472" s="85"/>
      <c r="G472" s="85"/>
      <c r="H472" s="85"/>
      <c r="I472" s="69"/>
      <c r="J472" s="86">
        <f>SUM(AA389:AA459)-SUM(BJ389:BJ459)</f>
        <v>9097.6500000000015</v>
      </c>
      <c r="K472" s="86"/>
      <c r="L472" s="87">
        <f>SUM(AW389:AW459)-SUM(BK389:BK459)</f>
        <v>66866</v>
      </c>
    </row>
    <row r="473" spans="1:12" ht="14.25" hidden="1" x14ac:dyDescent="0.2">
      <c r="A473" s="68"/>
      <c r="B473" s="84"/>
      <c r="C473" s="85" t="s">
        <v>534</v>
      </c>
      <c r="D473" s="85"/>
      <c r="E473" s="85"/>
      <c r="F473" s="85"/>
      <c r="G473" s="85"/>
      <c r="H473" s="85"/>
      <c r="I473" s="69"/>
      <c r="J473" s="86">
        <f>SUM(BC389:BC459)</f>
        <v>0</v>
      </c>
      <c r="K473" s="86"/>
      <c r="L473" s="87">
        <f>SUM(BC389:BC459)</f>
        <v>0</v>
      </c>
    </row>
    <row r="474" spans="1:12" ht="14.25" hidden="1" x14ac:dyDescent="0.2">
      <c r="A474" s="68"/>
      <c r="B474" s="84"/>
      <c r="C474" s="85" t="s">
        <v>535</v>
      </c>
      <c r="D474" s="85"/>
      <c r="E474" s="85"/>
      <c r="F474" s="85"/>
      <c r="G474" s="85"/>
      <c r="H474" s="85"/>
      <c r="I474" s="69"/>
      <c r="J474" s="86">
        <f>SUM(AF389:AF459)</f>
        <v>0</v>
      </c>
      <c r="K474" s="86"/>
      <c r="L474" s="87">
        <f>SUM(BB389:BB459)</f>
        <v>0</v>
      </c>
    </row>
    <row r="475" spans="1:12" ht="14.25" x14ac:dyDescent="0.2">
      <c r="A475" s="68"/>
      <c r="B475" s="84"/>
      <c r="C475" s="85" t="s">
        <v>536</v>
      </c>
      <c r="D475" s="85"/>
      <c r="E475" s="85"/>
      <c r="F475" s="85"/>
      <c r="G475" s="85"/>
      <c r="H475" s="85"/>
      <c r="I475" s="69"/>
      <c r="J475" s="86">
        <f>SUM(S389:S459)+SUM(X389:X459)+SUM(Z389:Z459)</f>
        <v>915.71</v>
      </c>
      <c r="K475" s="86"/>
      <c r="L475" s="87">
        <f>SUM(AR389:AR459)+SUM(AT389:AT459)+SUM(AV389:AV459)</f>
        <v>46638</v>
      </c>
    </row>
    <row r="476" spans="1:12" ht="14.25" x14ac:dyDescent="0.2">
      <c r="A476" s="68"/>
      <c r="B476" s="84"/>
      <c r="C476" s="85" t="s">
        <v>537</v>
      </c>
      <c r="D476" s="85"/>
      <c r="E476" s="85"/>
      <c r="F476" s="85"/>
      <c r="G476" s="85"/>
      <c r="H476" s="85"/>
      <c r="I476" s="69"/>
      <c r="J476" s="86">
        <f>SUM(AD389:AD459)</f>
        <v>888.11</v>
      </c>
      <c r="K476" s="86"/>
      <c r="L476" s="87">
        <f>SUM(AZ389:AZ459)</f>
        <v>45231</v>
      </c>
    </row>
    <row r="477" spans="1:12" ht="14.25" x14ac:dyDescent="0.2">
      <c r="A477" s="68"/>
      <c r="B477" s="84"/>
      <c r="C477" s="85" t="s">
        <v>538</v>
      </c>
      <c r="D477" s="85"/>
      <c r="E477" s="85"/>
      <c r="F477" s="85"/>
      <c r="G477" s="85"/>
      <c r="H477" s="85"/>
      <c r="I477" s="69"/>
      <c r="J477" s="86">
        <f>SUM(AE389:AE459)</f>
        <v>466.90999999999997</v>
      </c>
      <c r="K477" s="86"/>
      <c r="L477" s="87">
        <f>SUM(BA389:BA459)</f>
        <v>23781</v>
      </c>
    </row>
    <row r="478" spans="1:12" ht="14.25" hidden="1" x14ac:dyDescent="0.2">
      <c r="A478" s="68"/>
      <c r="B478" s="84"/>
      <c r="C478" s="85" t="s">
        <v>539</v>
      </c>
      <c r="D478" s="85"/>
      <c r="E478" s="85"/>
      <c r="F478" s="85"/>
      <c r="G478" s="85"/>
      <c r="H478" s="85"/>
      <c r="I478" s="69"/>
      <c r="J478" s="86">
        <f>J480+J481</f>
        <v>0</v>
      </c>
      <c r="K478" s="86"/>
      <c r="L478" s="87">
        <f>L480+L481</f>
        <v>0</v>
      </c>
    </row>
    <row r="479" spans="1:12" ht="14.25" hidden="1" x14ac:dyDescent="0.2">
      <c r="A479" s="68"/>
      <c r="B479" s="84"/>
      <c r="C479" s="94" t="s">
        <v>524</v>
      </c>
      <c r="D479" s="85"/>
      <c r="E479" s="85"/>
      <c r="F479" s="85"/>
      <c r="G479" s="85"/>
      <c r="H479" s="85"/>
      <c r="I479" s="69"/>
      <c r="J479" s="86"/>
      <c r="K479" s="86"/>
      <c r="L479" s="87"/>
    </row>
    <row r="480" spans="1:12" ht="14.25" hidden="1" x14ac:dyDescent="0.2">
      <c r="A480" s="68"/>
      <c r="B480" s="84"/>
      <c r="C480" s="85" t="s">
        <v>540</v>
      </c>
      <c r="D480" s="85"/>
      <c r="E480" s="85"/>
      <c r="F480" s="85"/>
      <c r="G480" s="85"/>
      <c r="H480" s="85"/>
      <c r="I480" s="69"/>
      <c r="J480" s="86">
        <f>SUM(BJ389:BJ459)</f>
        <v>0</v>
      </c>
      <c r="K480" s="86"/>
      <c r="L480" s="87">
        <f>SUM(BK389:BK459)</f>
        <v>0</v>
      </c>
    </row>
    <row r="481" spans="1:12" ht="14.25" hidden="1" x14ac:dyDescent="0.2">
      <c r="A481" s="68"/>
      <c r="B481" s="84"/>
      <c r="C481" s="85" t="s">
        <v>541</v>
      </c>
      <c r="D481" s="85"/>
      <c r="E481" s="85"/>
      <c r="F481" s="85"/>
      <c r="G481" s="85"/>
      <c r="H481" s="85"/>
      <c r="I481" s="69"/>
      <c r="J481" s="86">
        <f>SUM(AH389:AH459)</f>
        <v>0</v>
      </c>
      <c r="K481" s="86"/>
      <c r="L481" s="87">
        <f>SUM(BD389:BD459)</f>
        <v>0</v>
      </c>
    </row>
    <row r="482" spans="1:12" ht="14.25" hidden="1" x14ac:dyDescent="0.2">
      <c r="A482" s="68"/>
      <c r="B482" s="84"/>
      <c r="C482" s="85" t="s">
        <v>542</v>
      </c>
      <c r="D482" s="85"/>
      <c r="E482" s="85"/>
      <c r="F482" s="85"/>
      <c r="G482" s="85"/>
      <c r="H482" s="85"/>
      <c r="I482" s="69"/>
      <c r="J482" s="86">
        <f>SUM(BL389:BL459)</f>
        <v>0</v>
      </c>
      <c r="K482" s="86"/>
      <c r="L482" s="87"/>
    </row>
    <row r="483" spans="1:12" ht="14.25" hidden="1" x14ac:dyDescent="0.2">
      <c r="A483" s="68"/>
      <c r="B483" s="84"/>
      <c r="C483" s="85" t="s">
        <v>543</v>
      </c>
      <c r="D483" s="85"/>
      <c r="E483" s="85"/>
      <c r="F483" s="85"/>
      <c r="G483" s="85"/>
      <c r="H483" s="85"/>
      <c r="I483" s="69"/>
      <c r="J483" s="86">
        <f>SUM(BN389:BN459)</f>
        <v>0</v>
      </c>
      <c r="K483" s="86"/>
      <c r="L483" s="87">
        <f>SUM(BO389:BO459)</f>
        <v>0</v>
      </c>
    </row>
    <row r="484" spans="1:12" ht="15" x14ac:dyDescent="0.2">
      <c r="A484" s="88"/>
      <c r="B484" s="89"/>
      <c r="C484" s="90" t="s">
        <v>544</v>
      </c>
      <c r="D484" s="90"/>
      <c r="E484" s="90"/>
      <c r="F484" s="90"/>
      <c r="G484" s="90"/>
      <c r="H484" s="90"/>
      <c r="I484" s="91"/>
      <c r="J484" s="92">
        <f>J461+J476+J477+J478+J482+J483</f>
        <v>11757.020000000002</v>
      </c>
      <c r="K484" s="92"/>
      <c r="L484" s="93">
        <f>L461+L476+L477+L478+L482+L483</f>
        <v>187302</v>
      </c>
    </row>
    <row r="485" spans="1:12" ht="14.25" x14ac:dyDescent="0.2">
      <c r="A485" s="68"/>
      <c r="B485" s="84"/>
      <c r="C485" s="94" t="s">
        <v>545</v>
      </c>
      <c r="D485" s="85"/>
      <c r="E485" s="85"/>
      <c r="F485" s="85"/>
      <c r="G485" s="85"/>
      <c r="H485" s="85"/>
      <c r="I485" s="69"/>
      <c r="J485" s="86"/>
      <c r="K485" s="86"/>
      <c r="L485" s="87"/>
    </row>
    <row r="486" spans="1:12" ht="14.25" x14ac:dyDescent="0.2">
      <c r="A486" s="68"/>
      <c r="B486" s="84"/>
      <c r="C486" s="85" t="s">
        <v>546</v>
      </c>
      <c r="D486" s="85"/>
      <c r="E486" s="85"/>
      <c r="F486" s="85"/>
      <c r="G486" s="85"/>
      <c r="H486" s="85"/>
      <c r="I486" s="69"/>
      <c r="J486" s="86">
        <f>SUM(AB389:AB459)</f>
        <v>3640.79</v>
      </c>
      <c r="K486" s="86"/>
      <c r="L486" s="87">
        <f>SUM(AX389:AX459)</f>
        <v>35170</v>
      </c>
    </row>
    <row r="487" spans="1:12" ht="14.25" hidden="1" x14ac:dyDescent="0.2">
      <c r="A487" s="68"/>
      <c r="B487" s="84"/>
      <c r="C487" s="85" t="s">
        <v>547</v>
      </c>
      <c r="D487" s="85"/>
      <c r="E487" s="85"/>
      <c r="F487" s="85"/>
      <c r="G487" s="85"/>
      <c r="H487" s="85"/>
      <c r="I487" s="69"/>
      <c r="J487" s="86">
        <f>SUM(AC389:AC459)</f>
        <v>0</v>
      </c>
      <c r="K487" s="86"/>
      <c r="L487" s="87">
        <f>SUM(AY389:AY459)</f>
        <v>0</v>
      </c>
    </row>
    <row r="488" spans="1:12" ht="14.25" x14ac:dyDescent="0.2">
      <c r="A488" s="68"/>
      <c r="B488" s="84"/>
      <c r="C488" s="85" t="s">
        <v>548</v>
      </c>
      <c r="D488" s="85"/>
      <c r="E488" s="85"/>
      <c r="F488" s="95"/>
      <c r="G488" s="96">
        <f>Source!P387</f>
        <v>94.228800000000007</v>
      </c>
      <c r="H488" s="68"/>
      <c r="I488" s="68"/>
      <c r="J488" s="68"/>
      <c r="K488" s="68"/>
      <c r="L488" s="68"/>
    </row>
    <row r="489" spans="1:12" ht="14.25" x14ac:dyDescent="0.2">
      <c r="A489" s="68"/>
      <c r="B489" s="84"/>
      <c r="C489" s="85" t="s">
        <v>549</v>
      </c>
      <c r="D489" s="85"/>
      <c r="E489" s="85"/>
      <c r="F489" s="95"/>
      <c r="G489" s="96">
        <f>Source!P388</f>
        <v>1.242</v>
      </c>
      <c r="H489" s="68"/>
      <c r="I489" s="68"/>
      <c r="J489" s="68"/>
      <c r="K489" s="68"/>
      <c r="L489" s="68"/>
    </row>
    <row r="492" spans="1:12" ht="15" x14ac:dyDescent="0.2">
      <c r="A492" s="88"/>
      <c r="B492" s="89"/>
      <c r="C492" s="90" t="s">
        <v>566</v>
      </c>
      <c r="D492" s="90"/>
      <c r="E492" s="90"/>
      <c r="F492" s="90"/>
      <c r="G492" s="90"/>
      <c r="H492" s="90"/>
      <c r="I492" s="91"/>
      <c r="J492" s="92">
        <f>J494+J495+J501+J505</f>
        <v>10413.900000000016</v>
      </c>
      <c r="K492" s="92"/>
      <c r="L492" s="93">
        <f>L494+L495+L501+L505</f>
        <v>118868</v>
      </c>
    </row>
    <row r="493" spans="1:12" ht="14.25" x14ac:dyDescent="0.2">
      <c r="A493" s="68"/>
      <c r="B493" s="84"/>
      <c r="C493" s="94" t="s">
        <v>524</v>
      </c>
      <c r="D493" s="85"/>
      <c r="E493" s="85"/>
      <c r="F493" s="85"/>
      <c r="G493" s="85"/>
      <c r="H493" s="85"/>
      <c r="I493" s="69"/>
      <c r="J493" s="86"/>
      <c r="K493" s="86"/>
      <c r="L493" s="87"/>
    </row>
    <row r="494" spans="1:12" ht="14.25" x14ac:dyDescent="0.2">
      <c r="A494" s="68"/>
      <c r="B494" s="84"/>
      <c r="C494" s="85" t="s">
        <v>525</v>
      </c>
      <c r="D494" s="85"/>
      <c r="E494" s="85"/>
      <c r="F494" s="85"/>
      <c r="G494" s="85"/>
      <c r="H494" s="85"/>
      <c r="I494" s="69"/>
      <c r="J494" s="86">
        <f>SUM(S308:S490)</f>
        <v>909.62000000000012</v>
      </c>
      <c r="K494" s="86"/>
      <c r="L494" s="87">
        <f>SUM(AR308:AR490)</f>
        <v>46327</v>
      </c>
    </row>
    <row r="495" spans="1:12" ht="14.25" x14ac:dyDescent="0.2">
      <c r="A495" s="68"/>
      <c r="B495" s="84"/>
      <c r="C495" s="85" t="s">
        <v>526</v>
      </c>
      <c r="D495" s="85"/>
      <c r="E495" s="85"/>
      <c r="F495" s="85"/>
      <c r="G495" s="85"/>
      <c r="H495" s="85"/>
      <c r="I495" s="69"/>
      <c r="J495" s="86">
        <f>J497+J500</f>
        <v>406.44999999999993</v>
      </c>
      <c r="K495" s="86"/>
      <c r="L495" s="87">
        <f>L497+L500</f>
        <v>5666</v>
      </c>
    </row>
    <row r="496" spans="1:12" ht="14.25" x14ac:dyDescent="0.2">
      <c r="A496" s="68"/>
      <c r="B496" s="84"/>
      <c r="C496" s="94" t="s">
        <v>527</v>
      </c>
      <c r="D496" s="85"/>
      <c r="E496" s="85"/>
      <c r="F496" s="85"/>
      <c r="G496" s="85"/>
      <c r="H496" s="85"/>
      <c r="I496" s="69"/>
      <c r="J496" s="86"/>
      <c r="K496" s="86"/>
      <c r="L496" s="87"/>
    </row>
    <row r="497" spans="1:12" ht="14.25" x14ac:dyDescent="0.2">
      <c r="A497" s="68"/>
      <c r="B497" s="84"/>
      <c r="C497" s="85" t="s">
        <v>528</v>
      </c>
      <c r="D497" s="85"/>
      <c r="E497" s="85"/>
      <c r="F497" s="85"/>
      <c r="G497" s="85"/>
      <c r="H497" s="85"/>
      <c r="I497" s="69"/>
      <c r="J497" s="86">
        <f>SUM(P308:P490)</f>
        <v>406.44999999999993</v>
      </c>
      <c r="K497" s="86"/>
      <c r="L497" s="87">
        <f>SUM(AO308:AO490)</f>
        <v>5666</v>
      </c>
    </row>
    <row r="498" spans="1:12" ht="14.25" x14ac:dyDescent="0.2">
      <c r="A498" s="68"/>
      <c r="B498" s="84"/>
      <c r="C498" s="94" t="s">
        <v>529</v>
      </c>
      <c r="D498" s="85"/>
      <c r="E498" s="85"/>
      <c r="F498" s="85"/>
      <c r="G498" s="85"/>
      <c r="H498" s="85"/>
      <c r="I498" s="69"/>
      <c r="J498" s="86"/>
      <c r="K498" s="86"/>
      <c r="L498" s="87"/>
    </row>
    <row r="499" spans="1:12" ht="14.25" x14ac:dyDescent="0.2">
      <c r="A499" s="68"/>
      <c r="B499" s="84"/>
      <c r="C499" s="85" t="s">
        <v>530</v>
      </c>
      <c r="D499" s="85"/>
      <c r="E499" s="85"/>
      <c r="F499" s="85"/>
      <c r="G499" s="85"/>
      <c r="H499" s="85"/>
      <c r="I499" s="69"/>
      <c r="J499" s="86">
        <f>SUM(X308:X490)</f>
        <v>16.770000000000003</v>
      </c>
      <c r="K499" s="86"/>
      <c r="L499" s="87">
        <f>SUM(AT308:AT490)</f>
        <v>855</v>
      </c>
    </row>
    <row r="500" spans="1:12" ht="14.25" hidden="1" x14ac:dyDescent="0.2">
      <c r="A500" s="68"/>
      <c r="B500" s="84"/>
      <c r="C500" s="85" t="s">
        <v>531</v>
      </c>
      <c r="D500" s="85"/>
      <c r="E500" s="85"/>
      <c r="F500" s="85"/>
      <c r="G500" s="85"/>
      <c r="H500" s="85"/>
      <c r="I500" s="69"/>
      <c r="J500" s="86">
        <f>SUM(Z308:Z490)</f>
        <v>0</v>
      </c>
      <c r="K500" s="86"/>
      <c r="L500" s="87">
        <f>SUM(AV308:AV490)</f>
        <v>0</v>
      </c>
    </row>
    <row r="501" spans="1:12" ht="14.25" x14ac:dyDescent="0.2">
      <c r="A501" s="68"/>
      <c r="B501" s="84"/>
      <c r="C501" s="85" t="s">
        <v>532</v>
      </c>
      <c r="D501" s="85"/>
      <c r="E501" s="85"/>
      <c r="F501" s="85"/>
      <c r="G501" s="85"/>
      <c r="H501" s="85"/>
      <c r="I501" s="69"/>
      <c r="J501" s="86">
        <f>J503+J504</f>
        <v>9097.8300000000163</v>
      </c>
      <c r="K501" s="86"/>
      <c r="L501" s="87">
        <f>L503+L504</f>
        <v>66875</v>
      </c>
    </row>
    <row r="502" spans="1:12" ht="14.25" x14ac:dyDescent="0.2">
      <c r="A502" s="68"/>
      <c r="B502" s="84"/>
      <c r="C502" s="94" t="s">
        <v>527</v>
      </c>
      <c r="D502" s="85"/>
      <c r="E502" s="85"/>
      <c r="F502" s="85"/>
      <c r="G502" s="85"/>
      <c r="H502" s="85"/>
      <c r="I502" s="69"/>
      <c r="J502" s="86"/>
      <c r="K502" s="86"/>
      <c r="L502" s="87"/>
    </row>
    <row r="503" spans="1:12" ht="14.25" x14ac:dyDescent="0.2">
      <c r="A503" s="68"/>
      <c r="B503" s="84"/>
      <c r="C503" s="85" t="s">
        <v>533</v>
      </c>
      <c r="D503" s="85"/>
      <c r="E503" s="85"/>
      <c r="F503" s="85"/>
      <c r="G503" s="85"/>
      <c r="H503" s="85"/>
      <c r="I503" s="69"/>
      <c r="J503" s="86">
        <f>SUM(AA308:AA490)-SUM(BJ308:BJ490)</f>
        <v>9097.8300000000163</v>
      </c>
      <c r="K503" s="86"/>
      <c r="L503" s="87">
        <f>SUM(AW308:AW490)-SUM(BK308:BK490)</f>
        <v>66875</v>
      </c>
    </row>
    <row r="504" spans="1:12" ht="14.25" hidden="1" x14ac:dyDescent="0.2">
      <c r="A504" s="68"/>
      <c r="B504" s="84"/>
      <c r="C504" s="85" t="s">
        <v>534</v>
      </c>
      <c r="D504" s="85"/>
      <c r="E504" s="85"/>
      <c r="F504" s="85"/>
      <c r="G504" s="85"/>
      <c r="H504" s="85"/>
      <c r="I504" s="69"/>
      <c r="J504" s="86">
        <f>SUM(BC308:BC490)</f>
        <v>0</v>
      </c>
      <c r="K504" s="86"/>
      <c r="L504" s="87">
        <f>SUM(BC308:BC490)</f>
        <v>0</v>
      </c>
    </row>
    <row r="505" spans="1:12" ht="14.25" hidden="1" x14ac:dyDescent="0.2">
      <c r="A505" s="68"/>
      <c r="B505" s="84"/>
      <c r="C505" s="85" t="s">
        <v>535</v>
      </c>
      <c r="D505" s="85"/>
      <c r="E505" s="85"/>
      <c r="F505" s="85"/>
      <c r="G505" s="85"/>
      <c r="H505" s="85"/>
      <c r="I505" s="69"/>
      <c r="J505" s="86">
        <f>SUM(AF308:AF490)</f>
        <v>0</v>
      </c>
      <c r="K505" s="86"/>
      <c r="L505" s="87">
        <f>SUM(BB308:BB490)</f>
        <v>0</v>
      </c>
    </row>
    <row r="506" spans="1:12" ht="14.25" x14ac:dyDescent="0.2">
      <c r="A506" s="68"/>
      <c r="B506" s="84"/>
      <c r="C506" s="85" t="s">
        <v>536</v>
      </c>
      <c r="D506" s="85"/>
      <c r="E506" s="85"/>
      <c r="F506" s="85"/>
      <c r="G506" s="85"/>
      <c r="H506" s="85"/>
      <c r="I506" s="69"/>
      <c r="J506" s="86">
        <f>SUM(S308:S490)+SUM(X308:X490)+SUM(Z308:Z490)</f>
        <v>926.3900000000001</v>
      </c>
      <c r="K506" s="86"/>
      <c r="L506" s="87">
        <f>SUM(AR308:AR490)+SUM(AT308:AT490)+SUM(AV308:AV490)</f>
        <v>47182</v>
      </c>
    </row>
    <row r="507" spans="1:12" ht="14.25" x14ac:dyDescent="0.2">
      <c r="A507" s="68"/>
      <c r="B507" s="84"/>
      <c r="C507" s="85" t="s">
        <v>537</v>
      </c>
      <c r="D507" s="85"/>
      <c r="E507" s="85"/>
      <c r="F507" s="85"/>
      <c r="G507" s="85"/>
      <c r="H507" s="85"/>
      <c r="I507" s="69"/>
      <c r="J507" s="86">
        <f>SUM(AD308:AD490)</f>
        <v>897.71999999999991</v>
      </c>
      <c r="K507" s="86"/>
      <c r="L507" s="87">
        <f>SUM(AZ308:AZ490)</f>
        <v>45721</v>
      </c>
    </row>
    <row r="508" spans="1:12" ht="14.25" x14ac:dyDescent="0.2">
      <c r="A508" s="68"/>
      <c r="B508" s="84"/>
      <c r="C508" s="85" t="s">
        <v>538</v>
      </c>
      <c r="D508" s="85"/>
      <c r="E508" s="85"/>
      <c r="F508" s="85"/>
      <c r="G508" s="85"/>
      <c r="H508" s="85"/>
      <c r="I508" s="69"/>
      <c r="J508" s="86">
        <f>SUM(AE308:AE490)</f>
        <v>471.81999999999994</v>
      </c>
      <c r="K508" s="86"/>
      <c r="L508" s="87">
        <f>SUM(BA308:BA490)</f>
        <v>24031</v>
      </c>
    </row>
    <row r="509" spans="1:12" ht="14.25" x14ac:dyDescent="0.2">
      <c r="A509" s="68"/>
      <c r="B509" s="84"/>
      <c r="C509" s="85" t="s">
        <v>539</v>
      </c>
      <c r="D509" s="85"/>
      <c r="E509" s="85"/>
      <c r="F509" s="85"/>
      <c r="G509" s="85"/>
      <c r="H509" s="85"/>
      <c r="I509" s="69"/>
      <c r="J509" s="86">
        <f>J511+J512</f>
        <v>202108.61</v>
      </c>
      <c r="K509" s="86"/>
      <c r="L509" s="87">
        <f>L511+L512</f>
        <v>1362212</v>
      </c>
    </row>
    <row r="510" spans="1:12" ht="14.25" x14ac:dyDescent="0.2">
      <c r="A510" s="68"/>
      <c r="B510" s="84"/>
      <c r="C510" s="94" t="s">
        <v>524</v>
      </c>
      <c r="D510" s="85"/>
      <c r="E510" s="85"/>
      <c r="F510" s="85"/>
      <c r="G510" s="85"/>
      <c r="H510" s="85"/>
      <c r="I510" s="69"/>
      <c r="J510" s="86"/>
      <c r="K510" s="86"/>
      <c r="L510" s="87"/>
    </row>
    <row r="511" spans="1:12" ht="14.25" x14ac:dyDescent="0.2">
      <c r="A511" s="68"/>
      <c r="B511" s="84"/>
      <c r="C511" s="85" t="s">
        <v>540</v>
      </c>
      <c r="D511" s="85"/>
      <c r="E511" s="85"/>
      <c r="F511" s="85"/>
      <c r="G511" s="85"/>
      <c r="H511" s="85"/>
      <c r="I511" s="69"/>
      <c r="J511" s="86">
        <f>SUM(BJ308:BJ490)</f>
        <v>202108.61</v>
      </c>
      <c r="K511" s="86"/>
      <c r="L511" s="87">
        <f>SUM(BK308:BK490)</f>
        <v>1362212</v>
      </c>
    </row>
    <row r="512" spans="1:12" ht="14.25" hidden="1" x14ac:dyDescent="0.2">
      <c r="A512" s="68"/>
      <c r="B512" s="84"/>
      <c r="C512" s="85" t="s">
        <v>541</v>
      </c>
      <c r="D512" s="85"/>
      <c r="E512" s="85"/>
      <c r="F512" s="85"/>
      <c r="G512" s="85"/>
      <c r="H512" s="85"/>
      <c r="I512" s="69"/>
      <c r="J512" s="86">
        <f>SUM(AH308:AH490)</f>
        <v>0</v>
      </c>
      <c r="K512" s="86"/>
      <c r="L512" s="87">
        <f>SUM(BD308:BD490)</f>
        <v>0</v>
      </c>
    </row>
    <row r="513" spans="1:12" ht="14.25" hidden="1" x14ac:dyDescent="0.2">
      <c r="A513" s="68"/>
      <c r="B513" s="84"/>
      <c r="C513" s="85" t="s">
        <v>542</v>
      </c>
      <c r="D513" s="85"/>
      <c r="E513" s="85"/>
      <c r="F513" s="85"/>
      <c r="G513" s="85"/>
      <c r="H513" s="85"/>
      <c r="I513" s="69"/>
      <c r="J513" s="86">
        <f>SUM(BL308:BL490)</f>
        <v>0</v>
      </c>
      <c r="K513" s="86"/>
      <c r="L513" s="87"/>
    </row>
    <row r="514" spans="1:12" ht="14.25" hidden="1" x14ac:dyDescent="0.2">
      <c r="A514" s="68"/>
      <c r="B514" s="84"/>
      <c r="C514" s="85" t="s">
        <v>543</v>
      </c>
      <c r="D514" s="85"/>
      <c r="E514" s="85"/>
      <c r="F514" s="85"/>
      <c r="G514" s="85"/>
      <c r="H514" s="85"/>
      <c r="I514" s="69"/>
      <c r="J514" s="86">
        <f>SUM(BN308:BN490)</f>
        <v>0</v>
      </c>
      <c r="K514" s="86"/>
      <c r="L514" s="87">
        <f>SUM(BO308:BO490)</f>
        <v>0</v>
      </c>
    </row>
    <row r="515" spans="1:12" ht="15" x14ac:dyDescent="0.2">
      <c r="A515" s="88"/>
      <c r="B515" s="89"/>
      <c r="C515" s="90" t="s">
        <v>544</v>
      </c>
      <c r="D515" s="90"/>
      <c r="E515" s="90"/>
      <c r="F515" s="90"/>
      <c r="G515" s="90"/>
      <c r="H515" s="90"/>
      <c r="I515" s="91"/>
      <c r="J515" s="92">
        <f>J492+J507+J508+J509+J513+J514</f>
        <v>213892.05</v>
      </c>
      <c r="K515" s="92"/>
      <c r="L515" s="93">
        <f>L492+L507+L508+L509+L513+L514</f>
        <v>1550832</v>
      </c>
    </row>
    <row r="516" spans="1:12" ht="14.25" x14ac:dyDescent="0.2">
      <c r="A516" s="68"/>
      <c r="B516" s="84"/>
      <c r="C516" s="94" t="s">
        <v>545</v>
      </c>
      <c r="D516" s="85"/>
      <c r="E516" s="85"/>
      <c r="F516" s="85"/>
      <c r="G516" s="85"/>
      <c r="H516" s="85"/>
      <c r="I516" s="69"/>
      <c r="J516" s="86"/>
      <c r="K516" s="86"/>
      <c r="L516" s="87"/>
    </row>
    <row r="517" spans="1:12" ht="14.25" x14ac:dyDescent="0.2">
      <c r="A517" s="68"/>
      <c r="B517" s="84"/>
      <c r="C517" s="85" t="s">
        <v>546</v>
      </c>
      <c r="D517" s="85"/>
      <c r="E517" s="85"/>
      <c r="F517" s="85"/>
      <c r="G517" s="85"/>
      <c r="H517" s="85"/>
      <c r="I517" s="69"/>
      <c r="J517" s="86">
        <f>SUM(AB308:AB490)</f>
        <v>3640.79</v>
      </c>
      <c r="K517" s="86"/>
      <c r="L517" s="87">
        <f>SUM(AX308:AX490)</f>
        <v>35170</v>
      </c>
    </row>
    <row r="518" spans="1:12" ht="14.25" x14ac:dyDescent="0.2">
      <c r="A518" s="68"/>
      <c r="B518" s="84"/>
      <c r="C518" s="85" t="s">
        <v>547</v>
      </c>
      <c r="D518" s="85"/>
      <c r="E518" s="85"/>
      <c r="F518" s="85"/>
      <c r="G518" s="85"/>
      <c r="H518" s="85"/>
      <c r="I518" s="69"/>
      <c r="J518" s="86">
        <f>SUM(AC308:AC490)</f>
        <v>202108.61</v>
      </c>
      <c r="K518" s="86"/>
      <c r="L518" s="87">
        <f>SUM(AY308:AY490)</f>
        <v>1362212</v>
      </c>
    </row>
    <row r="519" spans="1:12" ht="14.25" x14ac:dyDescent="0.2">
      <c r="A519" s="68"/>
      <c r="B519" s="84"/>
      <c r="C519" s="85" t="s">
        <v>548</v>
      </c>
      <c r="D519" s="85"/>
      <c r="E519" s="85"/>
      <c r="F519" s="95"/>
      <c r="G519" s="96">
        <f>Source!P417</f>
        <v>95.464799999999997</v>
      </c>
      <c r="H519" s="68"/>
      <c r="I519" s="68"/>
      <c r="J519" s="68"/>
      <c r="K519" s="68"/>
      <c r="L519" s="68"/>
    </row>
    <row r="520" spans="1:12" ht="14.25" x14ac:dyDescent="0.2">
      <c r="A520" s="68"/>
      <c r="B520" s="84"/>
      <c r="C520" s="85" t="s">
        <v>549</v>
      </c>
      <c r="D520" s="85"/>
      <c r="E520" s="85"/>
      <c r="F520" s="95"/>
      <c r="G520" s="96">
        <f>Source!P418</f>
        <v>1.242</v>
      </c>
      <c r="H520" s="68"/>
      <c r="I520" s="68"/>
      <c r="J520" s="68"/>
      <c r="K520" s="68"/>
      <c r="L520" s="68"/>
    </row>
    <row r="523" spans="1:12" ht="15" x14ac:dyDescent="0.2">
      <c r="A523" s="117"/>
      <c r="B523" s="118"/>
      <c r="C523" s="119" t="s">
        <v>573</v>
      </c>
      <c r="D523" s="119"/>
      <c r="E523" s="119"/>
      <c r="F523" s="119"/>
      <c r="G523" s="119"/>
      <c r="H523" s="119"/>
      <c r="I523" s="120"/>
      <c r="J523" s="121"/>
      <c r="K523" s="121"/>
      <c r="L523" s="122"/>
    </row>
    <row r="525" spans="1:12" ht="15" x14ac:dyDescent="0.2">
      <c r="A525" s="88"/>
      <c r="B525" s="89"/>
      <c r="C525" s="90" t="s">
        <v>574</v>
      </c>
      <c r="D525" s="90"/>
      <c r="E525" s="90"/>
      <c r="F525" s="90"/>
      <c r="G525" s="90"/>
      <c r="H525" s="90"/>
      <c r="I525" s="91"/>
      <c r="J525" s="92">
        <f>J527+J542+J543</f>
        <v>1346.8000000000002</v>
      </c>
      <c r="K525" s="92"/>
      <c r="L525" s="93">
        <f>L527+L542+L543</f>
        <v>12248</v>
      </c>
    </row>
    <row r="526" spans="1:12" ht="14.25" x14ac:dyDescent="0.2">
      <c r="A526" s="68"/>
      <c r="B526" s="84"/>
      <c r="C526" s="94" t="s">
        <v>524</v>
      </c>
      <c r="D526" s="85"/>
      <c r="E526" s="85"/>
      <c r="F526" s="85"/>
      <c r="G526" s="85"/>
      <c r="H526" s="85"/>
      <c r="I526" s="69"/>
      <c r="J526" s="86"/>
      <c r="K526" s="86"/>
      <c r="L526" s="87"/>
    </row>
    <row r="527" spans="1:12" ht="14.25" x14ac:dyDescent="0.2">
      <c r="A527" s="68"/>
      <c r="B527" s="84"/>
      <c r="C527" s="85" t="s">
        <v>575</v>
      </c>
      <c r="D527" s="85"/>
      <c r="E527" s="85"/>
      <c r="F527" s="85"/>
      <c r="G527" s="85"/>
      <c r="H527" s="85"/>
      <c r="I527" s="69"/>
      <c r="J527" s="86">
        <f>J529+J530+J536+J540</f>
        <v>1346.8000000000002</v>
      </c>
      <c r="K527" s="86"/>
      <c r="L527" s="87">
        <f>L529+L530+L536+L540</f>
        <v>12248</v>
      </c>
    </row>
    <row r="528" spans="1:12" ht="14.25" x14ac:dyDescent="0.2">
      <c r="A528" s="68"/>
      <c r="B528" s="84"/>
      <c r="C528" s="94" t="s">
        <v>524</v>
      </c>
      <c r="D528" s="85"/>
      <c r="E528" s="85"/>
      <c r="F528" s="85"/>
      <c r="G528" s="85"/>
      <c r="H528" s="85"/>
      <c r="I528" s="69"/>
      <c r="J528" s="86"/>
      <c r="K528" s="86"/>
      <c r="L528" s="87"/>
    </row>
    <row r="529" spans="1:12" ht="14.25" hidden="1" x14ac:dyDescent="0.2">
      <c r="A529" s="68"/>
      <c r="B529" s="84"/>
      <c r="C529" s="85" t="s">
        <v>576</v>
      </c>
      <c r="D529" s="85"/>
      <c r="E529" s="85"/>
      <c r="F529" s="85"/>
      <c r="G529" s="85"/>
      <c r="H529" s="85"/>
      <c r="I529" s="69"/>
      <c r="J529" s="86">
        <f>SUMIF(CD50:CD521, 1, S50:S521)</f>
        <v>0</v>
      </c>
      <c r="K529" s="86"/>
      <c r="L529" s="87">
        <f>SUMIF(CD50:CD521, 1, AR50:AR521)</f>
        <v>0</v>
      </c>
    </row>
    <row r="530" spans="1:12" ht="14.25" hidden="1" x14ac:dyDescent="0.2">
      <c r="A530" s="68"/>
      <c r="B530" s="84"/>
      <c r="C530" s="85" t="s">
        <v>526</v>
      </c>
      <c r="D530" s="85"/>
      <c r="E530" s="85"/>
      <c r="F530" s="85"/>
      <c r="G530" s="85"/>
      <c r="H530" s="85"/>
      <c r="I530" s="69"/>
      <c r="J530" s="86">
        <f>J532+J535</f>
        <v>0</v>
      </c>
      <c r="K530" s="86"/>
      <c r="L530" s="87">
        <f>L532+L535</f>
        <v>0</v>
      </c>
    </row>
    <row r="531" spans="1:12" ht="14.25" hidden="1" x14ac:dyDescent="0.2">
      <c r="A531" s="68"/>
      <c r="B531" s="84"/>
      <c r="C531" s="94" t="s">
        <v>527</v>
      </c>
      <c r="D531" s="85"/>
      <c r="E531" s="85"/>
      <c r="F531" s="85"/>
      <c r="G531" s="85"/>
      <c r="H531" s="85"/>
      <c r="I531" s="69"/>
      <c r="J531" s="86"/>
      <c r="K531" s="86"/>
      <c r="L531" s="87"/>
    </row>
    <row r="532" spans="1:12" ht="14.25" hidden="1" x14ac:dyDescent="0.2">
      <c r="A532" s="68"/>
      <c r="B532" s="84"/>
      <c r="C532" s="85" t="s">
        <v>528</v>
      </c>
      <c r="D532" s="85"/>
      <c r="E532" s="85"/>
      <c r="F532" s="85"/>
      <c r="G532" s="85"/>
      <c r="H532" s="85"/>
      <c r="I532" s="69"/>
      <c r="J532" s="86">
        <f>SUMIF(CD50:CD521, 1, P50:P521)</f>
        <v>0</v>
      </c>
      <c r="K532" s="86"/>
      <c r="L532" s="87">
        <f>SUMIF(CD50:CD521, 1, AO50:AO521)</f>
        <v>0</v>
      </c>
    </row>
    <row r="533" spans="1:12" ht="14.25" hidden="1" x14ac:dyDescent="0.2">
      <c r="A533" s="68"/>
      <c r="B533" s="84"/>
      <c r="C533" s="94" t="s">
        <v>529</v>
      </c>
      <c r="D533" s="85"/>
      <c r="E533" s="85"/>
      <c r="F533" s="85"/>
      <c r="G533" s="85"/>
      <c r="H533" s="85"/>
      <c r="I533" s="69"/>
      <c r="J533" s="86"/>
      <c r="K533" s="86"/>
      <c r="L533" s="87"/>
    </row>
    <row r="534" spans="1:12" ht="14.25" hidden="1" x14ac:dyDescent="0.2">
      <c r="A534" s="68"/>
      <c r="B534" s="84"/>
      <c r="C534" s="85" t="s">
        <v>530</v>
      </c>
      <c r="D534" s="85"/>
      <c r="E534" s="85"/>
      <c r="F534" s="85"/>
      <c r="G534" s="85"/>
      <c r="H534" s="85"/>
      <c r="I534" s="69"/>
      <c r="J534" s="86">
        <f>SUMIF(CD50:CD521, 1, X50:X521)</f>
        <v>0</v>
      </c>
      <c r="K534" s="86"/>
      <c r="L534" s="87">
        <f>SUMIF(CD50:CD521, 1, AT50:AT521)</f>
        <v>0</v>
      </c>
    </row>
    <row r="535" spans="1:12" ht="14.25" hidden="1" x14ac:dyDescent="0.2">
      <c r="A535" s="68"/>
      <c r="B535" s="84"/>
      <c r="C535" s="85" t="s">
        <v>531</v>
      </c>
      <c r="D535" s="85"/>
      <c r="E535" s="85"/>
      <c r="F535" s="85"/>
      <c r="G535" s="85"/>
      <c r="H535" s="85"/>
      <c r="I535" s="69"/>
      <c r="J535" s="86">
        <f>SUMIF(CD50:CD521, 1, Z50:Z521)</f>
        <v>0</v>
      </c>
      <c r="K535" s="86"/>
      <c r="L535" s="87">
        <f>SUMIF(CD50:CD521, 1, AV50:AV521)</f>
        <v>0</v>
      </c>
    </row>
    <row r="536" spans="1:12" ht="14.25" x14ac:dyDescent="0.2">
      <c r="A536" s="68"/>
      <c r="B536" s="84"/>
      <c r="C536" s="85" t="s">
        <v>532</v>
      </c>
      <c r="D536" s="85"/>
      <c r="E536" s="85"/>
      <c r="F536" s="85"/>
      <c r="G536" s="85"/>
      <c r="H536" s="85"/>
      <c r="I536" s="69"/>
      <c r="J536" s="86">
        <f>J538+J539</f>
        <v>1346.8000000000002</v>
      </c>
      <c r="K536" s="86"/>
      <c r="L536" s="87">
        <f>L538+L539</f>
        <v>12248</v>
      </c>
    </row>
    <row r="537" spans="1:12" ht="14.25" x14ac:dyDescent="0.2">
      <c r="A537" s="68"/>
      <c r="B537" s="84"/>
      <c r="C537" s="94" t="s">
        <v>527</v>
      </c>
      <c r="D537" s="85"/>
      <c r="E537" s="85"/>
      <c r="F537" s="85"/>
      <c r="G537" s="85"/>
      <c r="H537" s="85"/>
      <c r="I537" s="69"/>
      <c r="J537" s="86"/>
      <c r="K537" s="86"/>
      <c r="L537" s="87"/>
    </row>
    <row r="538" spans="1:12" ht="14.25" x14ac:dyDescent="0.2">
      <c r="A538" s="68"/>
      <c r="B538" s="84"/>
      <c r="C538" s="85" t="s">
        <v>533</v>
      </c>
      <c r="D538" s="85"/>
      <c r="E538" s="85"/>
      <c r="F538" s="85"/>
      <c r="G538" s="85"/>
      <c r="H538" s="85"/>
      <c r="I538" s="69"/>
      <c r="J538" s="86">
        <f>SUMIF(CD50:CD521, 1, AA50:AA521)-SUMIF(CD50:CD521, 1, BJ50:BJ521)</f>
        <v>1346.8000000000002</v>
      </c>
      <c r="K538" s="86"/>
      <c r="L538" s="87">
        <f>SUMIF(CD50:CD521, 1, AW50:AW521)-SUMIF(CD50:CD521, 1, BK50:BK521)</f>
        <v>12248</v>
      </c>
    </row>
    <row r="539" spans="1:12" ht="14.25" hidden="1" x14ac:dyDescent="0.2">
      <c r="A539" s="68"/>
      <c r="B539" s="84"/>
      <c r="C539" s="85" t="s">
        <v>534</v>
      </c>
      <c r="D539" s="85"/>
      <c r="E539" s="85"/>
      <c r="F539" s="85"/>
      <c r="G539" s="85"/>
      <c r="H539" s="85"/>
      <c r="I539" s="69"/>
      <c r="J539" s="86">
        <f>SUMIF(CD50:CD521, 1, AG50:AG521)</f>
        <v>0</v>
      </c>
      <c r="K539" s="86"/>
      <c r="L539" s="87">
        <f>SUMIF(CD50:CD521, 1, BC50:BC521)</f>
        <v>0</v>
      </c>
    </row>
    <row r="540" spans="1:12" ht="14.25" hidden="1" x14ac:dyDescent="0.2">
      <c r="A540" s="68"/>
      <c r="B540" s="84"/>
      <c r="C540" s="85" t="s">
        <v>535</v>
      </c>
      <c r="D540" s="85"/>
      <c r="E540" s="85"/>
      <c r="F540" s="85"/>
      <c r="G540" s="85"/>
      <c r="H540" s="85"/>
      <c r="I540" s="69"/>
      <c r="J540" s="86">
        <f>SUMIF(CD50:CD521, 1, AF50:AF521)</f>
        <v>0</v>
      </c>
      <c r="K540" s="86"/>
      <c r="L540" s="87">
        <f>SUMIF(CD50:CD521, 1, BB50:BB521)</f>
        <v>0</v>
      </c>
    </row>
    <row r="541" spans="1:12" ht="14.25" hidden="1" x14ac:dyDescent="0.2">
      <c r="A541" s="68"/>
      <c r="B541" s="84"/>
      <c r="C541" s="85" t="s">
        <v>577</v>
      </c>
      <c r="D541" s="85"/>
      <c r="E541" s="85"/>
      <c r="F541" s="85"/>
      <c r="G541" s="85"/>
      <c r="H541" s="85"/>
      <c r="I541" s="69"/>
      <c r="J541" s="86">
        <f>SUMIF(CD50:CD521, 1, S50:S521)+SUMIF(CD50:CD521, 1, X50:X521)+SUMIF(CD50:CD521, 1, Z50:Z521)</f>
        <v>0</v>
      </c>
      <c r="K541" s="86"/>
      <c r="L541" s="87">
        <f>SUMIF(CD50:CD521, 1, AR50:AR521)+SUMIF(CD50:CD521, 1, AT50:AT521)+SUMIF(CD50:CD521, 1, AV50:AV521)</f>
        <v>0</v>
      </c>
    </row>
    <row r="542" spans="1:12" ht="14.25" hidden="1" x14ac:dyDescent="0.2">
      <c r="A542" s="68"/>
      <c r="B542" s="84"/>
      <c r="C542" s="85" t="s">
        <v>578</v>
      </c>
      <c r="D542" s="85"/>
      <c r="E542" s="85"/>
      <c r="F542" s="85"/>
      <c r="G542" s="85"/>
      <c r="H542" s="85"/>
      <c r="I542" s="69"/>
      <c r="J542" s="86">
        <f>SUMIF(CD50:CD521, 1, AD50:AD521)</f>
        <v>0</v>
      </c>
      <c r="K542" s="86"/>
      <c r="L542" s="87">
        <f>SUMIF(CD50:CD521, 1, AZ50:AZ521)</f>
        <v>0</v>
      </c>
    </row>
    <row r="543" spans="1:12" ht="14.25" hidden="1" x14ac:dyDescent="0.2">
      <c r="A543" s="68"/>
      <c r="B543" s="84"/>
      <c r="C543" s="85" t="s">
        <v>579</v>
      </c>
      <c r="D543" s="85"/>
      <c r="E543" s="85"/>
      <c r="F543" s="85"/>
      <c r="G543" s="85"/>
      <c r="H543" s="85"/>
      <c r="I543" s="69"/>
      <c r="J543" s="86">
        <f>SUMIF(CD50:CD521, 1, AE50:AE521)</f>
        <v>0</v>
      </c>
      <c r="K543" s="86"/>
      <c r="L543" s="87">
        <f>SUMIF(CD50:CD521, 1, BA50:BA521)</f>
        <v>0</v>
      </c>
    </row>
    <row r="545" spans="1:12" ht="15" x14ac:dyDescent="0.2">
      <c r="A545" s="88"/>
      <c r="B545" s="89"/>
      <c r="C545" s="90" t="s">
        <v>580</v>
      </c>
      <c r="D545" s="90"/>
      <c r="E545" s="90"/>
      <c r="F545" s="90"/>
      <c r="G545" s="90"/>
      <c r="H545" s="90"/>
      <c r="I545" s="91"/>
      <c r="J545" s="92">
        <f>J547+J562+J563</f>
        <v>30402.439999999995</v>
      </c>
      <c r="K545" s="92"/>
      <c r="L545" s="93">
        <f>L547+L562+L563</f>
        <v>426872</v>
      </c>
    </row>
    <row r="546" spans="1:12" ht="14.25" x14ac:dyDescent="0.2">
      <c r="A546" s="68"/>
      <c r="B546" s="84"/>
      <c r="C546" s="94" t="s">
        <v>524</v>
      </c>
      <c r="D546" s="85"/>
      <c r="E546" s="85"/>
      <c r="F546" s="85"/>
      <c r="G546" s="85"/>
      <c r="H546" s="85"/>
      <c r="I546" s="69"/>
      <c r="J546" s="86"/>
      <c r="K546" s="86"/>
      <c r="L546" s="87"/>
    </row>
    <row r="547" spans="1:12" ht="14.25" x14ac:dyDescent="0.2">
      <c r="A547" s="68"/>
      <c r="B547" s="84"/>
      <c r="C547" s="85" t="s">
        <v>575</v>
      </c>
      <c r="D547" s="85"/>
      <c r="E547" s="85"/>
      <c r="F547" s="85"/>
      <c r="G547" s="85"/>
      <c r="H547" s="85"/>
      <c r="I547" s="69"/>
      <c r="J547" s="86">
        <f>J549+J550+J556+J560</f>
        <v>27412.089999999997</v>
      </c>
      <c r="K547" s="86"/>
      <c r="L547" s="87">
        <f>L549+L550+L556+L560</f>
        <v>274576</v>
      </c>
    </row>
    <row r="548" spans="1:12" ht="14.25" x14ac:dyDescent="0.2">
      <c r="A548" s="68"/>
      <c r="B548" s="84"/>
      <c r="C548" s="94" t="s">
        <v>524</v>
      </c>
      <c r="D548" s="85"/>
      <c r="E548" s="85"/>
      <c r="F548" s="85"/>
      <c r="G548" s="85"/>
      <c r="H548" s="85"/>
      <c r="I548" s="69"/>
      <c r="J548" s="86"/>
      <c r="K548" s="86"/>
      <c r="L548" s="87"/>
    </row>
    <row r="549" spans="1:12" ht="14.25" x14ac:dyDescent="0.2">
      <c r="A549" s="68"/>
      <c r="B549" s="84"/>
      <c r="C549" s="85" t="s">
        <v>576</v>
      </c>
      <c r="D549" s="85"/>
      <c r="E549" s="85"/>
      <c r="F549" s="85"/>
      <c r="G549" s="85"/>
      <c r="H549" s="85"/>
      <c r="I549" s="69"/>
      <c r="J549" s="86">
        <f>SUMIF(CD50:CD543, 2, S50:S543)</f>
        <v>1978.9500000000003</v>
      </c>
      <c r="K549" s="86"/>
      <c r="L549" s="87">
        <f>SUMIF(CD50:CD543, 2, AR50:AR543)</f>
        <v>100786</v>
      </c>
    </row>
    <row r="550" spans="1:12" ht="14.25" x14ac:dyDescent="0.2">
      <c r="A550" s="68"/>
      <c r="B550" s="84"/>
      <c r="C550" s="85" t="s">
        <v>526</v>
      </c>
      <c r="D550" s="85"/>
      <c r="E550" s="85"/>
      <c r="F550" s="85"/>
      <c r="G550" s="85"/>
      <c r="H550" s="85"/>
      <c r="I550" s="69"/>
      <c r="J550" s="86">
        <f>J552+J555</f>
        <v>938.70999999999992</v>
      </c>
      <c r="K550" s="86"/>
      <c r="L550" s="87">
        <f>L552+L555</f>
        <v>13156</v>
      </c>
    </row>
    <row r="551" spans="1:12" ht="14.25" x14ac:dyDescent="0.2">
      <c r="A551" s="68"/>
      <c r="B551" s="84"/>
      <c r="C551" s="94" t="s">
        <v>527</v>
      </c>
      <c r="D551" s="85"/>
      <c r="E551" s="85"/>
      <c r="F551" s="85"/>
      <c r="G551" s="85"/>
      <c r="H551" s="85"/>
      <c r="I551" s="69"/>
      <c r="J551" s="86"/>
      <c r="K551" s="86"/>
      <c r="L551" s="87"/>
    </row>
    <row r="552" spans="1:12" ht="14.25" x14ac:dyDescent="0.2">
      <c r="A552" s="68"/>
      <c r="B552" s="84"/>
      <c r="C552" s="85" t="s">
        <v>528</v>
      </c>
      <c r="D552" s="85"/>
      <c r="E552" s="85"/>
      <c r="F552" s="85"/>
      <c r="G552" s="85"/>
      <c r="H552" s="85"/>
      <c r="I552" s="69"/>
      <c r="J552" s="86">
        <f>SUMIF(CD50:CD543, 2, P50:P543)</f>
        <v>938.70999999999992</v>
      </c>
      <c r="K552" s="86"/>
      <c r="L552" s="87">
        <f>SUMIF(CD50:CD543, 2, AO50:AO543)</f>
        <v>13156</v>
      </c>
    </row>
    <row r="553" spans="1:12" ht="14.25" x14ac:dyDescent="0.2">
      <c r="A553" s="68"/>
      <c r="B553" s="84"/>
      <c r="C553" s="94" t="s">
        <v>529</v>
      </c>
      <c r="D553" s="85"/>
      <c r="E553" s="85"/>
      <c r="F553" s="85"/>
      <c r="G553" s="85"/>
      <c r="H553" s="85"/>
      <c r="I553" s="69"/>
      <c r="J553" s="86"/>
      <c r="K553" s="86"/>
      <c r="L553" s="87"/>
    </row>
    <row r="554" spans="1:12" ht="14.25" x14ac:dyDescent="0.2">
      <c r="A554" s="68"/>
      <c r="B554" s="84"/>
      <c r="C554" s="85" t="s">
        <v>530</v>
      </c>
      <c r="D554" s="85"/>
      <c r="E554" s="85"/>
      <c r="F554" s="85"/>
      <c r="G554" s="85"/>
      <c r="H554" s="85"/>
      <c r="I554" s="69"/>
      <c r="J554" s="86">
        <f>SUMIF(CD50:CD543, 2, X50:X543)</f>
        <v>42.709999999999994</v>
      </c>
      <c r="K554" s="86"/>
      <c r="L554" s="87">
        <f>SUMIF(CD50:CD543, 2, AT50:AT543)</f>
        <v>2175</v>
      </c>
    </row>
    <row r="555" spans="1:12" ht="14.25" hidden="1" x14ac:dyDescent="0.2">
      <c r="A555" s="68"/>
      <c r="B555" s="84"/>
      <c r="C555" s="85" t="s">
        <v>531</v>
      </c>
      <c r="D555" s="85"/>
      <c r="E555" s="85"/>
      <c r="F555" s="85"/>
      <c r="G555" s="85"/>
      <c r="H555" s="85"/>
      <c r="I555" s="69"/>
      <c r="J555" s="86">
        <f>SUMIF(CD50:CD543, 2, Z50:Z543)</f>
        <v>0</v>
      </c>
      <c r="K555" s="86"/>
      <c r="L555" s="87">
        <f>SUMIF(CD50:CD543, 2, AV50:AV543)</f>
        <v>0</v>
      </c>
    </row>
    <row r="556" spans="1:12" ht="14.25" x14ac:dyDescent="0.2">
      <c r="A556" s="68"/>
      <c r="B556" s="84"/>
      <c r="C556" s="85" t="s">
        <v>532</v>
      </c>
      <c r="D556" s="85"/>
      <c r="E556" s="85"/>
      <c r="F556" s="85"/>
      <c r="G556" s="85"/>
      <c r="H556" s="85"/>
      <c r="I556" s="69"/>
      <c r="J556" s="86">
        <f>J558+J559</f>
        <v>24494.429999999997</v>
      </c>
      <c r="K556" s="86"/>
      <c r="L556" s="87">
        <f>L558+L559</f>
        <v>160634</v>
      </c>
    </row>
    <row r="557" spans="1:12" ht="14.25" x14ac:dyDescent="0.2">
      <c r="A557" s="68"/>
      <c r="B557" s="84"/>
      <c r="C557" s="94" t="s">
        <v>527</v>
      </c>
      <c r="D557" s="85"/>
      <c r="E557" s="85"/>
      <c r="F557" s="85"/>
      <c r="G557" s="85"/>
      <c r="H557" s="85"/>
      <c r="I557" s="69"/>
      <c r="J557" s="86"/>
      <c r="K557" s="86"/>
      <c r="L557" s="87"/>
    </row>
    <row r="558" spans="1:12" ht="14.25" x14ac:dyDescent="0.2">
      <c r="A558" s="68"/>
      <c r="B558" s="84"/>
      <c r="C558" s="85" t="s">
        <v>533</v>
      </c>
      <c r="D558" s="85"/>
      <c r="E558" s="85"/>
      <c r="F558" s="85"/>
      <c r="G558" s="85"/>
      <c r="H558" s="85"/>
      <c r="I558" s="69"/>
      <c r="J558" s="86">
        <f>SUMIF(CD50:CD543, 2, AA50:AA543)-SUMIF(CD50:CD543, 2, BJ50:BJ543)</f>
        <v>24494.429999999997</v>
      </c>
      <c r="K558" s="86"/>
      <c r="L558" s="87">
        <f>SUMIF(CD50:CD543, 2, AW50:AW543)-SUMIF(CD50:CD543, 2, BK50:BK543)</f>
        <v>160634</v>
      </c>
    </row>
    <row r="559" spans="1:12" ht="14.25" hidden="1" x14ac:dyDescent="0.2">
      <c r="A559" s="68"/>
      <c r="B559" s="84"/>
      <c r="C559" s="85" t="s">
        <v>534</v>
      </c>
      <c r="D559" s="85"/>
      <c r="E559" s="85"/>
      <c r="F559" s="85"/>
      <c r="G559" s="85"/>
      <c r="H559" s="85"/>
      <c r="I559" s="69"/>
      <c r="J559" s="86">
        <f>SUMIF(CD50:CD543, 2, AG50:AG543)</f>
        <v>0</v>
      </c>
      <c r="K559" s="86"/>
      <c r="L559" s="87">
        <f>SUMIF(CD50:CD543, 2, BC50:BC543)</f>
        <v>0</v>
      </c>
    </row>
    <row r="560" spans="1:12" ht="14.25" hidden="1" x14ac:dyDescent="0.2">
      <c r="A560" s="68"/>
      <c r="B560" s="84"/>
      <c r="C560" s="85" t="s">
        <v>535</v>
      </c>
      <c r="D560" s="85"/>
      <c r="E560" s="85"/>
      <c r="F560" s="85"/>
      <c r="G560" s="85"/>
      <c r="H560" s="85"/>
      <c r="I560" s="69"/>
      <c r="J560" s="86">
        <f>SUMIF(CD50:CD543, 2, AF50:AF543)</f>
        <v>0</v>
      </c>
      <c r="K560" s="86"/>
      <c r="L560" s="87">
        <f>SUMIF(CD50:CD543, 2, BB50:BB543)</f>
        <v>0</v>
      </c>
    </row>
    <row r="561" spans="1:12" ht="14.25" x14ac:dyDescent="0.2">
      <c r="A561" s="68"/>
      <c r="B561" s="84"/>
      <c r="C561" s="85" t="s">
        <v>577</v>
      </c>
      <c r="D561" s="85"/>
      <c r="E561" s="85"/>
      <c r="F561" s="85"/>
      <c r="G561" s="85"/>
      <c r="H561" s="85"/>
      <c r="I561" s="69"/>
      <c r="J561" s="86">
        <f>SUMIF(CD50:CD543, 2, S50:S543)+SUMIF(CD50:CD543, 2, X50:X543)+SUMIF(CD50:CD543, 2, Z50:Z543)</f>
        <v>2021.6600000000003</v>
      </c>
      <c r="K561" s="86"/>
      <c r="L561" s="87">
        <f>SUMIF(CD50:CD543, 2, AR50:AR543)+SUMIF(CD50:CD543, 2, AT50:AT543)+SUMIF(CD50:CD543, 2, AV50:AV543)</f>
        <v>102961</v>
      </c>
    </row>
    <row r="562" spans="1:12" ht="14.25" x14ac:dyDescent="0.2">
      <c r="A562" s="68"/>
      <c r="B562" s="84"/>
      <c r="C562" s="85" t="s">
        <v>578</v>
      </c>
      <c r="D562" s="85"/>
      <c r="E562" s="85"/>
      <c r="F562" s="85"/>
      <c r="G562" s="85"/>
      <c r="H562" s="85"/>
      <c r="I562" s="69"/>
      <c r="J562" s="86">
        <f>SUMIF(CD50:CD543, 2, AD50:AD543)</f>
        <v>1960.02</v>
      </c>
      <c r="K562" s="86"/>
      <c r="L562" s="87">
        <f>SUMIF(CD50:CD543, 2, AZ50:AZ543)</f>
        <v>99821</v>
      </c>
    </row>
    <row r="563" spans="1:12" ht="14.25" x14ac:dyDescent="0.2">
      <c r="A563" s="68"/>
      <c r="B563" s="84"/>
      <c r="C563" s="85" t="s">
        <v>579</v>
      </c>
      <c r="D563" s="85"/>
      <c r="E563" s="85"/>
      <c r="F563" s="85"/>
      <c r="G563" s="85"/>
      <c r="H563" s="85"/>
      <c r="I563" s="69"/>
      <c r="J563" s="86">
        <f>SUMIF(CD50:CD543, 2, AE50:AE543)</f>
        <v>1030.33</v>
      </c>
      <c r="K563" s="86"/>
      <c r="L563" s="87">
        <f>SUMIF(CD50:CD543, 2, BA50:BA543)</f>
        <v>52475</v>
      </c>
    </row>
    <row r="565" spans="1:12" ht="15" x14ac:dyDescent="0.2">
      <c r="A565" s="88"/>
      <c r="B565" s="89"/>
      <c r="C565" s="90" t="s">
        <v>581</v>
      </c>
      <c r="D565" s="90"/>
      <c r="E565" s="90"/>
      <c r="F565" s="90"/>
      <c r="G565" s="90"/>
      <c r="H565" s="90"/>
      <c r="I565" s="91"/>
      <c r="J565" s="92">
        <f>J567+J568</f>
        <v>2727256.6799999997</v>
      </c>
      <c r="K565" s="92"/>
      <c r="L565" s="93">
        <f>L567+L568</f>
        <v>18381710</v>
      </c>
    </row>
    <row r="566" spans="1:12" ht="14.25" x14ac:dyDescent="0.2">
      <c r="A566" s="68"/>
      <c r="B566" s="84"/>
      <c r="C566" s="94" t="s">
        <v>524</v>
      </c>
      <c r="D566" s="85"/>
      <c r="E566" s="85"/>
      <c r="F566" s="85"/>
      <c r="G566" s="85"/>
      <c r="H566" s="85"/>
      <c r="I566" s="69"/>
      <c r="J566" s="86"/>
      <c r="K566" s="86"/>
      <c r="L566" s="87"/>
    </row>
    <row r="567" spans="1:12" ht="14.25" x14ac:dyDescent="0.2">
      <c r="A567" s="68"/>
      <c r="B567" s="84"/>
      <c r="C567" s="85" t="s">
        <v>540</v>
      </c>
      <c r="D567" s="85"/>
      <c r="E567" s="85"/>
      <c r="F567" s="85"/>
      <c r="G567" s="85"/>
      <c r="H567" s="85"/>
      <c r="I567" s="69"/>
      <c r="J567" s="86">
        <f>SUMIF(CD50:CD563, 3, BJ50:BJ563)</f>
        <v>2727256.6799999997</v>
      </c>
      <c r="K567" s="86"/>
      <c r="L567" s="87">
        <f>SUMIF(CD50:CD563, 3, BK50:BK563)</f>
        <v>18381710</v>
      </c>
    </row>
    <row r="568" spans="1:12" ht="14.25" hidden="1" x14ac:dyDescent="0.2">
      <c r="A568" s="68"/>
      <c r="B568" s="84"/>
      <c r="C568" s="85" t="s">
        <v>541</v>
      </c>
      <c r="D568" s="85"/>
      <c r="E568" s="85"/>
      <c r="F568" s="85"/>
      <c r="G568" s="85"/>
      <c r="H568" s="85"/>
      <c r="I568" s="69"/>
      <c r="J568" s="86">
        <f>SUMIF(CD50:CD563, 3, AH50:AH563)</f>
        <v>0</v>
      </c>
      <c r="K568" s="86"/>
      <c r="L568" s="87">
        <f>SUMIF(CD50:CD563, 3, BD50:BD563)</f>
        <v>0</v>
      </c>
    </row>
    <row r="569" spans="1:12" hidden="1" x14ac:dyDescent="0.2"/>
    <row r="570" spans="1:12" ht="15" hidden="1" x14ac:dyDescent="0.2">
      <c r="A570" s="88"/>
      <c r="B570" s="89"/>
      <c r="C570" s="90" t="s">
        <v>582</v>
      </c>
      <c r="D570" s="90"/>
      <c r="E570" s="90"/>
      <c r="F570" s="90"/>
      <c r="G570" s="90"/>
      <c r="H570" s="90"/>
      <c r="I570" s="91"/>
      <c r="J570" s="92">
        <f>J576+J591+J592+J572+J573</f>
        <v>0</v>
      </c>
      <c r="K570" s="92"/>
      <c r="L570" s="93">
        <f>L576+L591+L592+L572+L573</f>
        <v>0</v>
      </c>
    </row>
    <row r="571" spans="1:12" ht="14.25" hidden="1" x14ac:dyDescent="0.2">
      <c r="A571" s="68"/>
      <c r="B571" s="84"/>
      <c r="C571" s="94" t="s">
        <v>524</v>
      </c>
      <c r="D571" s="85"/>
      <c r="E571" s="85"/>
      <c r="F571" s="85"/>
      <c r="G571" s="85"/>
      <c r="H571" s="85"/>
      <c r="I571" s="69"/>
      <c r="J571" s="86"/>
      <c r="K571" s="86"/>
      <c r="L571" s="87"/>
    </row>
    <row r="572" spans="1:12" ht="14.25" hidden="1" x14ac:dyDescent="0.2">
      <c r="A572" s="68"/>
      <c r="B572" s="84"/>
      <c r="C572" s="85" t="s">
        <v>583</v>
      </c>
      <c r="D572" s="85"/>
      <c r="E572" s="85"/>
      <c r="F572" s="85"/>
      <c r="G572" s="85"/>
      <c r="H572" s="85"/>
      <c r="I572" s="69"/>
      <c r="J572" s="86">
        <f>SUM(BL50:BL568)</f>
        <v>0</v>
      </c>
      <c r="K572" s="86"/>
      <c r="L572" s="87"/>
    </row>
    <row r="573" spans="1:12" ht="14.25" hidden="1" x14ac:dyDescent="0.2">
      <c r="A573" s="68"/>
      <c r="B573" s="84"/>
      <c r="C573" s="85" t="s">
        <v>584</v>
      </c>
      <c r="D573" s="85"/>
      <c r="E573" s="85"/>
      <c r="F573" s="85"/>
      <c r="G573" s="85"/>
      <c r="H573" s="85"/>
      <c r="I573" s="69"/>
      <c r="J573" s="86">
        <f>SUM(BN50:BN568)</f>
        <v>0</v>
      </c>
      <c r="K573" s="86"/>
      <c r="L573" s="87">
        <f>SUM(BO50:BO568)</f>
        <v>0</v>
      </c>
    </row>
    <row r="574" spans="1:12" ht="14.25" hidden="1" x14ac:dyDescent="0.2">
      <c r="A574" s="68"/>
      <c r="B574" s="84"/>
      <c r="C574" s="85" t="s">
        <v>585</v>
      </c>
      <c r="D574" s="85"/>
      <c r="E574" s="85"/>
      <c r="F574" s="85"/>
      <c r="G574" s="85"/>
      <c r="H574" s="85"/>
      <c r="I574" s="69"/>
      <c r="J574" s="86">
        <f>J576+J591+J592</f>
        <v>0</v>
      </c>
      <c r="K574" s="86"/>
      <c r="L574" s="87">
        <f>L576+L591+L592</f>
        <v>0</v>
      </c>
    </row>
    <row r="575" spans="1:12" ht="14.25" hidden="1" x14ac:dyDescent="0.2">
      <c r="A575" s="68"/>
      <c r="B575" s="84"/>
      <c r="C575" s="94" t="s">
        <v>524</v>
      </c>
      <c r="D575" s="85"/>
      <c r="E575" s="85"/>
      <c r="F575" s="85"/>
      <c r="G575" s="85"/>
      <c r="H575" s="85"/>
      <c r="I575" s="69"/>
      <c r="J575" s="86"/>
      <c r="K575" s="86"/>
      <c r="L575" s="87"/>
    </row>
    <row r="576" spans="1:12" ht="14.25" hidden="1" x14ac:dyDescent="0.2">
      <c r="A576" s="68"/>
      <c r="B576" s="84"/>
      <c r="C576" s="85" t="s">
        <v>575</v>
      </c>
      <c r="D576" s="85"/>
      <c r="E576" s="85"/>
      <c r="F576" s="85"/>
      <c r="G576" s="85"/>
      <c r="H576" s="85"/>
      <c r="I576" s="69"/>
      <c r="J576" s="86">
        <f>J578+J579+J585+J589</f>
        <v>0</v>
      </c>
      <c r="K576" s="86"/>
      <c r="L576" s="87">
        <f>L578+L579+L585+L589</f>
        <v>0</v>
      </c>
    </row>
    <row r="577" spans="1:12" ht="14.25" hidden="1" x14ac:dyDescent="0.2">
      <c r="A577" s="68"/>
      <c r="B577" s="84"/>
      <c r="C577" s="94" t="s">
        <v>524</v>
      </c>
      <c r="D577" s="85"/>
      <c r="E577" s="85"/>
      <c r="F577" s="85"/>
      <c r="G577" s="85"/>
      <c r="H577" s="85"/>
      <c r="I577" s="69"/>
      <c r="J577" s="86"/>
      <c r="K577" s="86"/>
      <c r="L577" s="87"/>
    </row>
    <row r="578" spans="1:12" ht="14.25" hidden="1" x14ac:dyDescent="0.2">
      <c r="A578" s="68"/>
      <c r="B578" s="84"/>
      <c r="C578" s="85" t="s">
        <v>576</v>
      </c>
      <c r="D578" s="85"/>
      <c r="E578" s="85"/>
      <c r="F578" s="85"/>
      <c r="G578" s="85"/>
      <c r="H578" s="85"/>
      <c r="I578" s="69"/>
      <c r="J578" s="86">
        <f>SUMIF(CD50:CD568, 4, S50:S568)</f>
        <v>0</v>
      </c>
      <c r="K578" s="86"/>
      <c r="L578" s="87">
        <f>SUMIF(CD50:CD568, 4, AR50:AR568)</f>
        <v>0</v>
      </c>
    </row>
    <row r="579" spans="1:12" ht="14.25" hidden="1" x14ac:dyDescent="0.2">
      <c r="A579" s="68"/>
      <c r="B579" s="84"/>
      <c r="C579" s="85" t="s">
        <v>526</v>
      </c>
      <c r="D579" s="85"/>
      <c r="E579" s="85"/>
      <c r="F579" s="85"/>
      <c r="G579" s="85"/>
      <c r="H579" s="85"/>
      <c r="I579" s="69"/>
      <c r="J579" s="86">
        <f>J581+J584</f>
        <v>0</v>
      </c>
      <c r="K579" s="86"/>
      <c r="L579" s="87">
        <f>L581+L584</f>
        <v>0</v>
      </c>
    </row>
    <row r="580" spans="1:12" ht="14.25" hidden="1" x14ac:dyDescent="0.2">
      <c r="A580" s="68"/>
      <c r="B580" s="84"/>
      <c r="C580" s="94" t="s">
        <v>527</v>
      </c>
      <c r="D580" s="85"/>
      <c r="E580" s="85"/>
      <c r="F580" s="85"/>
      <c r="G580" s="85"/>
      <c r="H580" s="85"/>
      <c r="I580" s="69"/>
      <c r="J580" s="86"/>
      <c r="K580" s="86"/>
      <c r="L580" s="87"/>
    </row>
    <row r="581" spans="1:12" ht="14.25" hidden="1" x14ac:dyDescent="0.2">
      <c r="A581" s="68"/>
      <c r="B581" s="84"/>
      <c r="C581" s="85" t="s">
        <v>528</v>
      </c>
      <c r="D581" s="85"/>
      <c r="E581" s="85"/>
      <c r="F581" s="85"/>
      <c r="G581" s="85"/>
      <c r="H581" s="85"/>
      <c r="I581" s="69"/>
      <c r="J581" s="86">
        <f>SUMIF(CD50:CD568, 4, P50:P568)</f>
        <v>0</v>
      </c>
      <c r="K581" s="86"/>
      <c r="L581" s="87">
        <f>SUMIF(CD50:CD568, 4, AO50:AO568)</f>
        <v>0</v>
      </c>
    </row>
    <row r="582" spans="1:12" ht="14.25" hidden="1" x14ac:dyDescent="0.2">
      <c r="A582" s="68"/>
      <c r="B582" s="84"/>
      <c r="C582" s="94" t="s">
        <v>529</v>
      </c>
      <c r="D582" s="85"/>
      <c r="E582" s="85"/>
      <c r="F582" s="85"/>
      <c r="G582" s="85"/>
      <c r="H582" s="85"/>
      <c r="I582" s="69"/>
      <c r="J582" s="86"/>
      <c r="K582" s="86"/>
      <c r="L582" s="87"/>
    </row>
    <row r="583" spans="1:12" ht="14.25" hidden="1" x14ac:dyDescent="0.2">
      <c r="A583" s="68"/>
      <c r="B583" s="84"/>
      <c r="C583" s="85" t="s">
        <v>530</v>
      </c>
      <c r="D583" s="85"/>
      <c r="E583" s="85"/>
      <c r="F583" s="85"/>
      <c r="G583" s="85"/>
      <c r="H583" s="85"/>
      <c r="I583" s="69"/>
      <c r="J583" s="86">
        <f>SUMIF(CD50:CD568, 4, X50:X568)</f>
        <v>0</v>
      </c>
      <c r="K583" s="86"/>
      <c r="L583" s="87">
        <f>SUMIF(CD50:CD568, 4, AT50:AT568)</f>
        <v>0</v>
      </c>
    </row>
    <row r="584" spans="1:12" ht="14.25" hidden="1" x14ac:dyDescent="0.2">
      <c r="A584" s="68"/>
      <c r="B584" s="84"/>
      <c r="C584" s="85" t="s">
        <v>531</v>
      </c>
      <c r="D584" s="85"/>
      <c r="E584" s="85"/>
      <c r="F584" s="85"/>
      <c r="G584" s="85"/>
      <c r="H584" s="85"/>
      <c r="I584" s="69"/>
      <c r="J584" s="86">
        <f>SUMIF(CD50:CD568, 4, Z50:Z568)</f>
        <v>0</v>
      </c>
      <c r="K584" s="86"/>
      <c r="L584" s="87">
        <f>SUMIF(CD50:CD568, 4, AV50:AV568)</f>
        <v>0</v>
      </c>
    </row>
    <row r="585" spans="1:12" ht="14.25" hidden="1" x14ac:dyDescent="0.2">
      <c r="A585" s="68"/>
      <c r="B585" s="84"/>
      <c r="C585" s="85" t="s">
        <v>532</v>
      </c>
      <c r="D585" s="85"/>
      <c r="E585" s="85"/>
      <c r="F585" s="85"/>
      <c r="G585" s="85"/>
      <c r="H585" s="85"/>
      <c r="I585" s="69"/>
      <c r="J585" s="86">
        <f>J587+J588</f>
        <v>0</v>
      </c>
      <c r="K585" s="86"/>
      <c r="L585" s="87">
        <f>L587+L588</f>
        <v>0</v>
      </c>
    </row>
    <row r="586" spans="1:12" ht="14.25" hidden="1" x14ac:dyDescent="0.2">
      <c r="A586" s="68"/>
      <c r="B586" s="84"/>
      <c r="C586" s="94" t="s">
        <v>527</v>
      </c>
      <c r="D586" s="85"/>
      <c r="E586" s="85"/>
      <c r="F586" s="85"/>
      <c r="G586" s="85"/>
      <c r="H586" s="85"/>
      <c r="I586" s="69"/>
      <c r="J586" s="86"/>
      <c r="K586" s="86"/>
      <c r="L586" s="87"/>
    </row>
    <row r="587" spans="1:12" ht="14.25" hidden="1" x14ac:dyDescent="0.2">
      <c r="A587" s="68"/>
      <c r="B587" s="84"/>
      <c r="C587" s="85" t="s">
        <v>533</v>
      </c>
      <c r="D587" s="85"/>
      <c r="E587" s="85"/>
      <c r="F587" s="85"/>
      <c r="G587" s="85"/>
      <c r="H587" s="85"/>
      <c r="I587" s="69"/>
      <c r="J587" s="86">
        <f>SUMIF(CD50:CD568, 4, AA50:AA568)-SUMIF(CD50:CD568, 4, BJ50:BJ568)</f>
        <v>0</v>
      </c>
      <c r="K587" s="86"/>
      <c r="L587" s="87">
        <f>SUMIF(CD50:CD568, 4, AW50:AW568)-SUMIF(CD50:CD568, 4, BK50:BK568)</f>
        <v>0</v>
      </c>
    </row>
    <row r="588" spans="1:12" ht="14.25" hidden="1" x14ac:dyDescent="0.2">
      <c r="A588" s="68"/>
      <c r="B588" s="84"/>
      <c r="C588" s="85" t="s">
        <v>534</v>
      </c>
      <c r="D588" s="85"/>
      <c r="E588" s="85"/>
      <c r="F588" s="85"/>
      <c r="G588" s="85"/>
      <c r="H588" s="85"/>
      <c r="I588" s="69"/>
      <c r="J588" s="86">
        <f>SUMIF(CD50:CD568, 4, AG50:AG568)</f>
        <v>0</v>
      </c>
      <c r="K588" s="86"/>
      <c r="L588" s="87">
        <f>SUMIF(CD50:CD568, 4, BC50:BC568)</f>
        <v>0</v>
      </c>
    </row>
    <row r="589" spans="1:12" ht="14.25" hidden="1" x14ac:dyDescent="0.2">
      <c r="A589" s="68"/>
      <c r="B589" s="84"/>
      <c r="C589" s="85" t="s">
        <v>535</v>
      </c>
      <c r="D589" s="85"/>
      <c r="E589" s="85"/>
      <c r="F589" s="85"/>
      <c r="G589" s="85"/>
      <c r="H589" s="85"/>
      <c r="I589" s="69"/>
      <c r="J589" s="86">
        <f>SUMIF(CD50:CD568, 4, AF50:AF568)</f>
        <v>0</v>
      </c>
      <c r="K589" s="86"/>
      <c r="L589" s="87">
        <f>SUMIF(CD50:CD568, 4, BB50:BB568)</f>
        <v>0</v>
      </c>
    </row>
    <row r="590" spans="1:12" ht="14.25" hidden="1" x14ac:dyDescent="0.2">
      <c r="A590" s="68"/>
      <c r="B590" s="84"/>
      <c r="C590" s="85" t="s">
        <v>577</v>
      </c>
      <c r="D590" s="85"/>
      <c r="E590" s="85"/>
      <c r="F590" s="85"/>
      <c r="G590" s="85"/>
      <c r="H590" s="85"/>
      <c r="I590" s="69"/>
      <c r="J590" s="86">
        <f>SUMIF(CD50:CD568, 4, S50:S568)+SUMIF(CD50:CD568, 4, X50:X568)+SUMIF(CD50:CD568, 4, Z50:Z568)</f>
        <v>0</v>
      </c>
      <c r="K590" s="86"/>
      <c r="L590" s="87">
        <f>SUMIF(CD50:CD568, 4, AR50:AR568)+SUMIF(CD50:CD568, 4, AT50:AT568)+SUMIF(CD50:CD568, 4, AV50:AV568)</f>
        <v>0</v>
      </c>
    </row>
    <row r="591" spans="1:12" ht="14.25" hidden="1" x14ac:dyDescent="0.2">
      <c r="A591" s="68"/>
      <c r="B591" s="84"/>
      <c r="C591" s="85" t="s">
        <v>578</v>
      </c>
      <c r="D591" s="85"/>
      <c r="E591" s="85"/>
      <c r="F591" s="85"/>
      <c r="G591" s="85"/>
      <c r="H591" s="85"/>
      <c r="I591" s="69"/>
      <c r="J591" s="86">
        <f>SUMIF(CD50:CD568, 4, AD50:AD568)</f>
        <v>0</v>
      </c>
      <c r="K591" s="86"/>
      <c r="L591" s="87">
        <f>SUMIF(CD50:CD568, 4, AZ50:AZ568)</f>
        <v>0</v>
      </c>
    </row>
    <row r="592" spans="1:12" ht="14.25" hidden="1" x14ac:dyDescent="0.2">
      <c r="A592" s="68"/>
      <c r="B592" s="84"/>
      <c r="C592" s="85" t="s">
        <v>579</v>
      </c>
      <c r="D592" s="85"/>
      <c r="E592" s="85"/>
      <c r="F592" s="85"/>
      <c r="G592" s="85"/>
      <c r="H592" s="85"/>
      <c r="I592" s="69"/>
      <c r="J592" s="86">
        <f>SUMIF(CD50:CD568, 4, AE50:AE568)</f>
        <v>0</v>
      </c>
      <c r="K592" s="86"/>
      <c r="L592" s="87">
        <f>SUMIF(CD50:CD568, 4, BA50:BA568)</f>
        <v>0</v>
      </c>
    </row>
    <row r="594" spans="1:12" ht="15" x14ac:dyDescent="0.2">
      <c r="A594" s="88"/>
      <c r="B594" s="89"/>
      <c r="C594" s="90" t="s">
        <v>586</v>
      </c>
      <c r="D594" s="90"/>
      <c r="E594" s="90"/>
      <c r="F594" s="90"/>
      <c r="G594" s="90"/>
      <c r="H594" s="90"/>
      <c r="I594" s="91"/>
      <c r="J594" s="92">
        <f>J525+J545+J565+J570</f>
        <v>2759005.92</v>
      </c>
      <c r="K594" s="92"/>
      <c r="L594" s="93">
        <f>L525+L545+L565+L570</f>
        <v>18820830</v>
      </c>
    </row>
    <row r="595" spans="1:12" ht="14.25" x14ac:dyDescent="0.2">
      <c r="A595" s="68"/>
      <c r="B595" s="84"/>
      <c r="C595" s="94" t="s">
        <v>524</v>
      </c>
      <c r="D595" s="85"/>
      <c r="E595" s="85"/>
      <c r="F595" s="85"/>
      <c r="G595" s="85"/>
      <c r="H595" s="85"/>
      <c r="I595" s="69"/>
      <c r="J595" s="86"/>
      <c r="K595" s="86"/>
      <c r="L595" s="87"/>
    </row>
    <row r="596" spans="1:12" ht="14.25" x14ac:dyDescent="0.2">
      <c r="A596" s="68"/>
      <c r="B596" s="84"/>
      <c r="C596" s="85" t="s">
        <v>575</v>
      </c>
      <c r="D596" s="85"/>
      <c r="E596" s="85"/>
      <c r="F596" s="85"/>
      <c r="G596" s="85"/>
      <c r="H596" s="85"/>
      <c r="I596" s="69"/>
      <c r="J596" s="86">
        <f>J598+J599+J605+J609</f>
        <v>28758.889999999981</v>
      </c>
      <c r="K596" s="86"/>
      <c r="L596" s="87">
        <f>L598+L599+L605+L609</f>
        <v>286824</v>
      </c>
    </row>
    <row r="597" spans="1:12" ht="14.25" x14ac:dyDescent="0.2">
      <c r="A597" s="68"/>
      <c r="B597" s="84"/>
      <c r="C597" s="94" t="s">
        <v>524</v>
      </c>
      <c r="D597" s="85"/>
      <c r="E597" s="85"/>
      <c r="F597" s="85"/>
      <c r="G597" s="85"/>
      <c r="H597" s="85"/>
      <c r="I597" s="69"/>
      <c r="J597" s="86"/>
      <c r="K597" s="86"/>
      <c r="L597" s="87"/>
    </row>
    <row r="598" spans="1:12" ht="14.25" x14ac:dyDescent="0.2">
      <c r="A598" s="68"/>
      <c r="B598" s="84"/>
      <c r="C598" s="85" t="s">
        <v>576</v>
      </c>
      <c r="D598" s="85"/>
      <c r="E598" s="85"/>
      <c r="F598" s="85"/>
      <c r="G598" s="85"/>
      <c r="H598" s="85"/>
      <c r="I598" s="69"/>
      <c r="J598" s="86">
        <f>SUM(S50:S592)</f>
        <v>1978.9500000000003</v>
      </c>
      <c r="K598" s="86"/>
      <c r="L598" s="87">
        <f>SUM(AR50:AR592)</f>
        <v>100786</v>
      </c>
    </row>
    <row r="599" spans="1:12" ht="14.25" x14ac:dyDescent="0.2">
      <c r="A599" s="68"/>
      <c r="B599" s="84"/>
      <c r="C599" s="85" t="s">
        <v>526</v>
      </c>
      <c r="D599" s="85"/>
      <c r="E599" s="85"/>
      <c r="F599" s="85"/>
      <c r="G599" s="85"/>
      <c r="H599" s="85"/>
      <c r="I599" s="69"/>
      <c r="J599" s="86">
        <f>J601+J604</f>
        <v>938.70999999999992</v>
      </c>
      <c r="K599" s="86"/>
      <c r="L599" s="87">
        <f>L601+L604</f>
        <v>13156</v>
      </c>
    </row>
    <row r="600" spans="1:12" ht="14.25" x14ac:dyDescent="0.2">
      <c r="A600" s="68"/>
      <c r="B600" s="84"/>
      <c r="C600" s="94" t="s">
        <v>527</v>
      </c>
      <c r="D600" s="85"/>
      <c r="E600" s="85"/>
      <c r="F600" s="85"/>
      <c r="G600" s="85"/>
      <c r="H600" s="85"/>
      <c r="I600" s="69"/>
      <c r="J600" s="86"/>
      <c r="K600" s="86"/>
      <c r="L600" s="87"/>
    </row>
    <row r="601" spans="1:12" ht="14.25" x14ac:dyDescent="0.2">
      <c r="A601" s="68"/>
      <c r="B601" s="84"/>
      <c r="C601" s="85" t="s">
        <v>528</v>
      </c>
      <c r="D601" s="85"/>
      <c r="E601" s="85"/>
      <c r="F601" s="85"/>
      <c r="G601" s="85"/>
      <c r="H601" s="85"/>
      <c r="I601" s="69"/>
      <c r="J601" s="86">
        <f>SUM(P50:P592)</f>
        <v>938.70999999999992</v>
      </c>
      <c r="K601" s="86"/>
      <c r="L601" s="87">
        <f>SUM(AO50:AO592)</f>
        <v>13156</v>
      </c>
    </row>
    <row r="602" spans="1:12" ht="14.25" x14ac:dyDescent="0.2">
      <c r="A602" s="68"/>
      <c r="B602" s="84"/>
      <c r="C602" s="94" t="s">
        <v>529</v>
      </c>
      <c r="D602" s="85"/>
      <c r="E602" s="85"/>
      <c r="F602" s="85"/>
      <c r="G602" s="85"/>
      <c r="H602" s="85"/>
      <c r="I602" s="69"/>
      <c r="J602" s="86"/>
      <c r="K602" s="86"/>
      <c r="L602" s="87"/>
    </row>
    <row r="603" spans="1:12" ht="14.25" x14ac:dyDescent="0.2">
      <c r="A603" s="68"/>
      <c r="B603" s="84"/>
      <c r="C603" s="85" t="s">
        <v>530</v>
      </c>
      <c r="D603" s="85"/>
      <c r="E603" s="85"/>
      <c r="F603" s="85"/>
      <c r="G603" s="85"/>
      <c r="H603" s="85"/>
      <c r="I603" s="69"/>
      <c r="J603" s="86">
        <f>SUM(X50:X592)</f>
        <v>42.709999999999994</v>
      </c>
      <c r="K603" s="86"/>
      <c r="L603" s="87">
        <f>SUM(AT50:AT592)</f>
        <v>2175</v>
      </c>
    </row>
    <row r="604" spans="1:12" ht="14.25" hidden="1" x14ac:dyDescent="0.2">
      <c r="A604" s="68"/>
      <c r="B604" s="84"/>
      <c r="C604" s="85" t="s">
        <v>531</v>
      </c>
      <c r="D604" s="85"/>
      <c r="E604" s="85"/>
      <c r="F604" s="85"/>
      <c r="G604" s="85"/>
      <c r="H604" s="85"/>
      <c r="I604" s="69"/>
      <c r="J604" s="86">
        <f>SUM(Z50:Z592)</f>
        <v>0</v>
      </c>
      <c r="K604" s="86"/>
      <c r="L604" s="87">
        <f>SUM(AV50:AV592)</f>
        <v>0</v>
      </c>
    </row>
    <row r="605" spans="1:12" ht="14.25" x14ac:dyDescent="0.2">
      <c r="A605" s="68"/>
      <c r="B605" s="84"/>
      <c r="C605" s="85" t="s">
        <v>532</v>
      </c>
      <c r="D605" s="85"/>
      <c r="E605" s="85"/>
      <c r="F605" s="85"/>
      <c r="G605" s="85"/>
      <c r="H605" s="85"/>
      <c r="I605" s="69"/>
      <c r="J605" s="86">
        <f>J607+J608</f>
        <v>25841.229999999981</v>
      </c>
      <c r="K605" s="86"/>
      <c r="L605" s="87">
        <f>L607+L608</f>
        <v>172882</v>
      </c>
    </row>
    <row r="606" spans="1:12" ht="14.25" x14ac:dyDescent="0.2">
      <c r="A606" s="68"/>
      <c r="B606" s="84"/>
      <c r="C606" s="94" t="s">
        <v>527</v>
      </c>
      <c r="D606" s="85"/>
      <c r="E606" s="85"/>
      <c r="F606" s="85"/>
      <c r="G606" s="85"/>
      <c r="H606" s="85"/>
      <c r="I606" s="69"/>
      <c r="J606" s="86"/>
      <c r="K606" s="86"/>
      <c r="L606" s="87"/>
    </row>
    <row r="607" spans="1:12" ht="14.25" x14ac:dyDescent="0.2">
      <c r="A607" s="68"/>
      <c r="B607" s="84"/>
      <c r="C607" s="85" t="s">
        <v>533</v>
      </c>
      <c r="D607" s="85"/>
      <c r="E607" s="85"/>
      <c r="F607" s="85"/>
      <c r="G607" s="85"/>
      <c r="H607" s="85"/>
      <c r="I607" s="69"/>
      <c r="J607" s="86">
        <f>SUM(AA50:AA592)-SUM(BJ50:BJ592)</f>
        <v>25841.229999999981</v>
      </c>
      <c r="K607" s="86"/>
      <c r="L607" s="87">
        <f>SUM(AW50:AW592)-SUM(BK50:BK592)</f>
        <v>172882</v>
      </c>
    </row>
    <row r="608" spans="1:12" ht="14.25" hidden="1" x14ac:dyDescent="0.2">
      <c r="A608" s="68"/>
      <c r="B608" s="84"/>
      <c r="C608" s="85" t="s">
        <v>534</v>
      </c>
      <c r="D608" s="85"/>
      <c r="E608" s="85"/>
      <c r="F608" s="85"/>
      <c r="G608" s="85"/>
      <c r="H608" s="85"/>
      <c r="I608" s="69"/>
      <c r="J608" s="86">
        <f>SUM(AG50:AG592)</f>
        <v>0</v>
      </c>
      <c r="K608" s="86"/>
      <c r="L608" s="87">
        <f>SUM(BC50:BC592)</f>
        <v>0</v>
      </c>
    </row>
    <row r="609" spans="1:12" ht="14.25" hidden="1" x14ac:dyDescent="0.2">
      <c r="A609" s="68"/>
      <c r="B609" s="84"/>
      <c r="C609" s="85" t="s">
        <v>535</v>
      </c>
      <c r="D609" s="85"/>
      <c r="E609" s="85"/>
      <c r="F609" s="85"/>
      <c r="G609" s="85"/>
      <c r="H609" s="85"/>
      <c r="I609" s="69"/>
      <c r="J609" s="86">
        <f>SUM(AF50:AF592)</f>
        <v>0</v>
      </c>
      <c r="K609" s="86"/>
      <c r="L609" s="87">
        <f>SUM(BB50:BB592)</f>
        <v>0</v>
      </c>
    </row>
    <row r="610" spans="1:12" ht="14.25" x14ac:dyDescent="0.2">
      <c r="A610" s="68"/>
      <c r="B610" s="84"/>
      <c r="C610" s="85" t="s">
        <v>536</v>
      </c>
      <c r="D610" s="85"/>
      <c r="E610" s="85"/>
      <c r="F610" s="85"/>
      <c r="G610" s="85"/>
      <c r="H610" s="85"/>
      <c r="I610" s="69"/>
      <c r="J610" s="86">
        <f>SUM(S50:S592)+SUM(X50:X592)+SUM(Z50:Z592)</f>
        <v>2021.6600000000003</v>
      </c>
      <c r="K610" s="86"/>
      <c r="L610" s="87">
        <f>SUM(AR50:AR592)+SUM(AT50:AT592)+SUM(AV50:AV592)</f>
        <v>102961</v>
      </c>
    </row>
    <row r="611" spans="1:12" ht="14.25" x14ac:dyDescent="0.2">
      <c r="A611" s="68"/>
      <c r="B611" s="84"/>
      <c r="C611" s="85" t="s">
        <v>537</v>
      </c>
      <c r="D611" s="85"/>
      <c r="E611" s="85"/>
      <c r="F611" s="85"/>
      <c r="G611" s="85"/>
      <c r="H611" s="85"/>
      <c r="I611" s="69"/>
      <c r="J611" s="86">
        <f>SUM(AD50:AD592)</f>
        <v>1960.02</v>
      </c>
      <c r="K611" s="86"/>
      <c r="L611" s="87">
        <f>SUM(AZ50:AZ592)</f>
        <v>99821</v>
      </c>
    </row>
    <row r="612" spans="1:12" ht="14.25" x14ac:dyDescent="0.2">
      <c r="A612" s="68"/>
      <c r="B612" s="84"/>
      <c r="C612" s="85" t="s">
        <v>538</v>
      </c>
      <c r="D612" s="85"/>
      <c r="E612" s="85"/>
      <c r="F612" s="85"/>
      <c r="G612" s="85"/>
      <c r="H612" s="85"/>
      <c r="I612" s="69"/>
      <c r="J612" s="86">
        <f>SUM(AE50:AE592)</f>
        <v>1030.33</v>
      </c>
      <c r="K612" s="86"/>
      <c r="L612" s="87">
        <f>SUM(BA50:BA592)</f>
        <v>52475</v>
      </c>
    </row>
    <row r="613" spans="1:12" ht="14.25" x14ac:dyDescent="0.2">
      <c r="A613" s="68"/>
      <c r="B613" s="84"/>
      <c r="C613" s="85" t="s">
        <v>587</v>
      </c>
      <c r="D613" s="85"/>
      <c r="E613" s="85"/>
      <c r="F613" s="85"/>
      <c r="G613" s="85"/>
      <c r="H613" s="85"/>
      <c r="I613" s="69"/>
      <c r="J613" s="86">
        <f>J615+J616</f>
        <v>2727256.6799999997</v>
      </c>
      <c r="K613" s="86"/>
      <c r="L613" s="87">
        <f>L615+L616</f>
        <v>18381710</v>
      </c>
    </row>
    <row r="614" spans="1:12" ht="14.25" x14ac:dyDescent="0.2">
      <c r="A614" s="68"/>
      <c r="B614" s="84"/>
      <c r="C614" s="94" t="s">
        <v>524</v>
      </c>
      <c r="D614" s="85"/>
      <c r="E614" s="85"/>
      <c r="F614" s="85"/>
      <c r="G614" s="85"/>
      <c r="H614" s="85"/>
      <c r="I614" s="69"/>
      <c r="J614" s="86"/>
      <c r="K614" s="86"/>
      <c r="L614" s="87"/>
    </row>
    <row r="615" spans="1:12" ht="14.25" x14ac:dyDescent="0.2">
      <c r="A615" s="68"/>
      <c r="B615" s="84"/>
      <c r="C615" s="85" t="s">
        <v>540</v>
      </c>
      <c r="D615" s="85"/>
      <c r="E615" s="85"/>
      <c r="F615" s="85"/>
      <c r="G615" s="85"/>
      <c r="H615" s="85"/>
      <c r="I615" s="69"/>
      <c r="J615" s="86">
        <f>SUM(BJ50:BJ592)</f>
        <v>2727256.6799999997</v>
      </c>
      <c r="K615" s="86"/>
      <c r="L615" s="87">
        <f>SUM(BK50:BK592)</f>
        <v>18381710</v>
      </c>
    </row>
    <row r="616" spans="1:12" ht="14.25" hidden="1" x14ac:dyDescent="0.2">
      <c r="A616" s="68"/>
      <c r="B616" s="84"/>
      <c r="C616" s="85" t="s">
        <v>541</v>
      </c>
      <c r="D616" s="85"/>
      <c r="E616" s="85"/>
      <c r="F616" s="85"/>
      <c r="G616" s="85"/>
      <c r="H616" s="85"/>
      <c r="I616" s="69"/>
      <c r="J616" s="86">
        <f>SUM(AH50:AH592)</f>
        <v>0</v>
      </c>
      <c r="K616" s="86"/>
      <c r="L616" s="87">
        <f>SUM(BD50:BD592)</f>
        <v>0</v>
      </c>
    </row>
    <row r="617" spans="1:12" ht="14.25" hidden="1" x14ac:dyDescent="0.2">
      <c r="A617" s="68"/>
      <c r="B617" s="84"/>
      <c r="C617" s="85" t="s">
        <v>588</v>
      </c>
      <c r="D617" s="85"/>
      <c r="E617" s="85"/>
      <c r="F617" s="85"/>
      <c r="G617" s="85"/>
      <c r="H617" s="85"/>
      <c r="I617" s="69"/>
      <c r="J617" s="86">
        <f>J570</f>
        <v>0</v>
      </c>
      <c r="K617" s="86"/>
      <c r="L617" s="87">
        <f>L570</f>
        <v>0</v>
      </c>
    </row>
    <row r="618" spans="1:12" ht="14.25" x14ac:dyDescent="0.2">
      <c r="A618" s="68"/>
      <c r="B618" s="84"/>
      <c r="C618" s="90" t="s">
        <v>545</v>
      </c>
      <c r="D618" s="85"/>
      <c r="E618" s="85"/>
      <c r="F618" s="85"/>
      <c r="G618" s="85"/>
      <c r="H618" s="85"/>
      <c r="I618" s="69"/>
      <c r="J618" s="86"/>
      <c r="K618" s="86"/>
      <c r="L618" s="87"/>
    </row>
    <row r="619" spans="1:12" ht="14.25" x14ac:dyDescent="0.2">
      <c r="A619" s="68"/>
      <c r="B619" s="84"/>
      <c r="C619" s="85" t="s">
        <v>546</v>
      </c>
      <c r="D619" s="85"/>
      <c r="E619" s="85"/>
      <c r="F619" s="85"/>
      <c r="G619" s="85"/>
      <c r="H619" s="85"/>
      <c r="I619" s="69"/>
      <c r="J619" s="86">
        <f>SUM(AB50:AB592)</f>
        <v>8504.9700000000012</v>
      </c>
      <c r="K619" s="86"/>
      <c r="L619" s="87">
        <f>SUM(AX50:AX592)</f>
        <v>82158</v>
      </c>
    </row>
    <row r="620" spans="1:12" ht="14.25" x14ac:dyDescent="0.2">
      <c r="A620" s="68"/>
      <c r="B620" s="84"/>
      <c r="C620" s="85" t="s">
        <v>547</v>
      </c>
      <c r="D620" s="85"/>
      <c r="E620" s="85"/>
      <c r="F620" s="85"/>
      <c r="G620" s="85"/>
      <c r="H620" s="85"/>
      <c r="I620" s="69"/>
      <c r="J620" s="86">
        <f>SUM(AC50:AC592)</f>
        <v>2727256.6799999997</v>
      </c>
      <c r="K620" s="86"/>
      <c r="L620" s="87">
        <f>SUM(AY50:AY592)</f>
        <v>18381710</v>
      </c>
    </row>
    <row r="621" spans="1:12" ht="14.25" x14ac:dyDescent="0.2">
      <c r="A621" s="68"/>
      <c r="B621" s="84"/>
      <c r="C621" s="85" t="s">
        <v>548</v>
      </c>
      <c r="D621" s="85"/>
      <c r="E621" s="85"/>
      <c r="F621" s="95"/>
      <c r="G621" s="96">
        <f>Source!P524</f>
        <v>207.47640000000001</v>
      </c>
      <c r="H621" s="68"/>
      <c r="I621" s="68"/>
      <c r="J621" s="68"/>
      <c r="K621" s="68"/>
      <c r="L621" s="68"/>
    </row>
    <row r="622" spans="1:12" ht="14.25" x14ac:dyDescent="0.2">
      <c r="A622" s="68"/>
      <c r="B622" s="84"/>
      <c r="C622" s="85" t="s">
        <v>549</v>
      </c>
      <c r="D622" s="85"/>
      <c r="E622" s="85"/>
      <c r="F622" s="95"/>
      <c r="G622" s="96">
        <f>Source!P525</f>
        <v>3.2576999999999998</v>
      </c>
      <c r="H622" s="68"/>
      <c r="I622" s="68"/>
      <c r="J622" s="68"/>
      <c r="K622" s="68"/>
      <c r="L622" s="68"/>
    </row>
    <row r="626" spans="1:12" ht="14.25" customHeight="1" x14ac:dyDescent="0.2">
      <c r="A626" s="128"/>
      <c r="B626" s="129" t="s">
        <v>589</v>
      </c>
      <c r="C626" s="131" t="str">
        <f>IF(Source!AC12&lt;&gt;"", Source!AC12," ")</f>
        <v>Ведущий специалист УНСР</v>
      </c>
      <c r="D626" s="41"/>
      <c r="E626" s="41"/>
      <c r="F626" s="41"/>
      <c r="G626" s="41"/>
      <c r="H626" s="130" t="str">
        <f>IF(Source!AB12&lt;&gt;"", Source!AB12," ")</f>
        <v>Е.Д.Бабасина</v>
      </c>
      <c r="I626" s="24"/>
      <c r="J626" s="24"/>
      <c r="K626" s="24"/>
      <c r="L626" s="19"/>
    </row>
    <row r="627" spans="1:12" ht="14.25" customHeight="1" x14ac:dyDescent="0.2">
      <c r="A627" s="128"/>
      <c r="B627" s="132"/>
      <c r="C627" s="133" t="s">
        <v>590</v>
      </c>
      <c r="D627" s="133"/>
      <c r="E627" s="133"/>
      <c r="F627" s="133"/>
      <c r="G627" s="133"/>
      <c r="H627" s="24"/>
      <c r="I627" s="24"/>
      <c r="J627" s="24"/>
      <c r="K627" s="24"/>
      <c r="L627" s="19"/>
    </row>
    <row r="628" spans="1:12" ht="14.25" customHeight="1" x14ac:dyDescent="0.2">
      <c r="A628" s="128"/>
      <c r="B628" s="132"/>
      <c r="C628" s="24"/>
      <c r="D628" s="24"/>
      <c r="E628" s="24"/>
      <c r="F628" s="24"/>
      <c r="G628" s="24"/>
      <c r="H628" s="24"/>
      <c r="I628" s="24"/>
      <c r="J628" s="24"/>
      <c r="K628" s="24"/>
      <c r="L628" s="19"/>
    </row>
    <row r="629" spans="1:12" ht="14.25" customHeight="1" x14ac:dyDescent="0.2">
      <c r="A629" s="128"/>
      <c r="B629" s="129" t="s">
        <v>591</v>
      </c>
      <c r="C629" s="131" t="str">
        <f>IF(Source!AE12&lt;&gt;"", Source!AE12," ")</f>
        <v>Начальник УНСР</v>
      </c>
      <c r="D629" s="41"/>
      <c r="E629" s="41"/>
      <c r="F629" s="41"/>
      <c r="G629" s="41"/>
      <c r="H629" s="130" t="str">
        <f>IF(Source!AD12&lt;&gt;"", Source!AD12," ")</f>
        <v>И.А. Аверьянов</v>
      </c>
      <c r="I629" s="24"/>
      <c r="J629" s="24"/>
      <c r="K629" s="24"/>
      <c r="L629" s="19"/>
    </row>
    <row r="630" spans="1:12" ht="14.25" customHeight="1" x14ac:dyDescent="0.2">
      <c r="A630" s="24"/>
      <c r="B630" s="24"/>
      <c r="C630" s="133" t="s">
        <v>590</v>
      </c>
      <c r="D630" s="133"/>
      <c r="E630" s="133"/>
      <c r="F630" s="133"/>
      <c r="G630" s="133"/>
      <c r="H630" s="24"/>
      <c r="I630" s="24"/>
      <c r="J630" s="24"/>
      <c r="K630" s="24"/>
      <c r="L630" s="19"/>
    </row>
  </sheetData>
  <mergeCells count="468">
    <mergeCell ref="C627:G627"/>
    <mergeCell ref="C630:G630"/>
    <mergeCell ref="C617:H617"/>
    <mergeCell ref="C618:H618"/>
    <mergeCell ref="C619:H619"/>
    <mergeCell ref="C620:H620"/>
    <mergeCell ref="C621:F621"/>
    <mergeCell ref="C622:F622"/>
    <mergeCell ref="C611:H611"/>
    <mergeCell ref="C612:H612"/>
    <mergeCell ref="C613:H613"/>
    <mergeCell ref="C614:H614"/>
    <mergeCell ref="C615:H615"/>
    <mergeCell ref="C616:H616"/>
    <mergeCell ref="C605:H605"/>
    <mergeCell ref="C606:H606"/>
    <mergeCell ref="C607:H607"/>
    <mergeCell ref="C608:H608"/>
    <mergeCell ref="C609:H609"/>
    <mergeCell ref="C610:H610"/>
    <mergeCell ref="C599:H599"/>
    <mergeCell ref="C600:H600"/>
    <mergeCell ref="C601:H601"/>
    <mergeCell ref="C602:H602"/>
    <mergeCell ref="C603:H603"/>
    <mergeCell ref="C604:H604"/>
    <mergeCell ref="C592:H592"/>
    <mergeCell ref="C594:H594"/>
    <mergeCell ref="C595:H595"/>
    <mergeCell ref="C596:H596"/>
    <mergeCell ref="C597:H597"/>
    <mergeCell ref="C598:H598"/>
    <mergeCell ref="C586:H586"/>
    <mergeCell ref="C587:H587"/>
    <mergeCell ref="C588:H588"/>
    <mergeCell ref="C589:H589"/>
    <mergeCell ref="C590:H590"/>
    <mergeCell ref="C591:H591"/>
    <mergeCell ref="C580:H580"/>
    <mergeCell ref="C581:H581"/>
    <mergeCell ref="C582:H582"/>
    <mergeCell ref="C583:H583"/>
    <mergeCell ref="C584:H584"/>
    <mergeCell ref="C585:H585"/>
    <mergeCell ref="C574:H574"/>
    <mergeCell ref="C575:H575"/>
    <mergeCell ref="C576:H576"/>
    <mergeCell ref="C577:H577"/>
    <mergeCell ref="C578:H578"/>
    <mergeCell ref="C579:H579"/>
    <mergeCell ref="C567:H567"/>
    <mergeCell ref="C568:H568"/>
    <mergeCell ref="C570:H570"/>
    <mergeCell ref="C571:H571"/>
    <mergeCell ref="C572:H572"/>
    <mergeCell ref="C573:H573"/>
    <mergeCell ref="C560:H560"/>
    <mergeCell ref="C561:H561"/>
    <mergeCell ref="C562:H562"/>
    <mergeCell ref="C563:H563"/>
    <mergeCell ref="C565:H565"/>
    <mergeCell ref="C566:H566"/>
    <mergeCell ref="C554:H554"/>
    <mergeCell ref="C555:H555"/>
    <mergeCell ref="C556:H556"/>
    <mergeCell ref="C557:H557"/>
    <mergeCell ref="C558:H558"/>
    <mergeCell ref="C559:H559"/>
    <mergeCell ref="C548:H548"/>
    <mergeCell ref="C549:H549"/>
    <mergeCell ref="C550:H550"/>
    <mergeCell ref="C551:H551"/>
    <mergeCell ref="C552:H552"/>
    <mergeCell ref="C553:H553"/>
    <mergeCell ref="C541:H541"/>
    <mergeCell ref="C542:H542"/>
    <mergeCell ref="C543:H543"/>
    <mergeCell ref="C545:H545"/>
    <mergeCell ref="C546:H546"/>
    <mergeCell ref="C547:H547"/>
    <mergeCell ref="C535:H535"/>
    <mergeCell ref="C536:H536"/>
    <mergeCell ref="C537:H537"/>
    <mergeCell ref="C538:H538"/>
    <mergeCell ref="C539:H539"/>
    <mergeCell ref="C540:H540"/>
    <mergeCell ref="C529:H529"/>
    <mergeCell ref="C530:H530"/>
    <mergeCell ref="C531:H531"/>
    <mergeCell ref="C532:H532"/>
    <mergeCell ref="C533:H533"/>
    <mergeCell ref="C534:H534"/>
    <mergeCell ref="C520:F520"/>
    <mergeCell ref="C523:H523"/>
    <mergeCell ref="C525:H525"/>
    <mergeCell ref="C526:H526"/>
    <mergeCell ref="C527:H527"/>
    <mergeCell ref="C528:H528"/>
    <mergeCell ref="C514:H514"/>
    <mergeCell ref="C515:H515"/>
    <mergeCell ref="C516:H516"/>
    <mergeCell ref="C517:H517"/>
    <mergeCell ref="C518:H518"/>
    <mergeCell ref="C519:F519"/>
    <mergeCell ref="C508:H508"/>
    <mergeCell ref="C509:H509"/>
    <mergeCell ref="C510:H510"/>
    <mergeCell ref="C511:H511"/>
    <mergeCell ref="C512:H512"/>
    <mergeCell ref="C513:H513"/>
    <mergeCell ref="C502:H502"/>
    <mergeCell ref="C503:H503"/>
    <mergeCell ref="C504:H504"/>
    <mergeCell ref="C505:H505"/>
    <mergeCell ref="C506:H506"/>
    <mergeCell ref="C507:H507"/>
    <mergeCell ref="C496:H496"/>
    <mergeCell ref="C497:H497"/>
    <mergeCell ref="C498:H498"/>
    <mergeCell ref="C499:H499"/>
    <mergeCell ref="C500:H500"/>
    <mergeCell ref="C501:H501"/>
    <mergeCell ref="C488:F488"/>
    <mergeCell ref="C489:F489"/>
    <mergeCell ref="C492:H492"/>
    <mergeCell ref="C493:H493"/>
    <mergeCell ref="C494:H494"/>
    <mergeCell ref="C495:H495"/>
    <mergeCell ref="C482:H482"/>
    <mergeCell ref="C483:H483"/>
    <mergeCell ref="C484:H484"/>
    <mergeCell ref="C485:H485"/>
    <mergeCell ref="C486:H486"/>
    <mergeCell ref="C487:H487"/>
    <mergeCell ref="C476:H476"/>
    <mergeCell ref="C477:H477"/>
    <mergeCell ref="C478:H478"/>
    <mergeCell ref="C479:H479"/>
    <mergeCell ref="C480:H480"/>
    <mergeCell ref="C481:H481"/>
    <mergeCell ref="C470:H470"/>
    <mergeCell ref="C471:H471"/>
    <mergeCell ref="C472:H472"/>
    <mergeCell ref="C473:H473"/>
    <mergeCell ref="C474:H474"/>
    <mergeCell ref="C475:H475"/>
    <mergeCell ref="C464:H464"/>
    <mergeCell ref="C465:H465"/>
    <mergeCell ref="C466:H466"/>
    <mergeCell ref="C467:H467"/>
    <mergeCell ref="C468:H468"/>
    <mergeCell ref="C469:H469"/>
    <mergeCell ref="C459:H459"/>
    <mergeCell ref="I459:J459"/>
    <mergeCell ref="K459:L459"/>
    <mergeCell ref="C461:H461"/>
    <mergeCell ref="C462:H462"/>
    <mergeCell ref="C463:H463"/>
    <mergeCell ref="C442:H442"/>
    <mergeCell ref="I442:J442"/>
    <mergeCell ref="K442:L442"/>
    <mergeCell ref="C444:L444"/>
    <mergeCell ref="C456:H456"/>
    <mergeCell ref="I456:J456"/>
    <mergeCell ref="K456:L456"/>
    <mergeCell ref="C436:H436"/>
    <mergeCell ref="I436:J436"/>
    <mergeCell ref="K436:L436"/>
    <mergeCell ref="C439:H439"/>
    <mergeCell ref="I439:J439"/>
    <mergeCell ref="K439:L439"/>
    <mergeCell ref="C418:L418"/>
    <mergeCell ref="C430:H430"/>
    <mergeCell ref="I430:J430"/>
    <mergeCell ref="K430:L430"/>
    <mergeCell ref="C433:H433"/>
    <mergeCell ref="I433:J433"/>
    <mergeCell ref="K433:L433"/>
    <mergeCell ref="C402:H402"/>
    <mergeCell ref="I402:J402"/>
    <mergeCell ref="K402:L402"/>
    <mergeCell ref="C404:L404"/>
    <mergeCell ref="C416:H416"/>
    <mergeCell ref="I416:J416"/>
    <mergeCell ref="K416:L416"/>
    <mergeCell ref="C384:H384"/>
    <mergeCell ref="C385:F385"/>
    <mergeCell ref="C386:F386"/>
    <mergeCell ref="A389:L389"/>
    <mergeCell ref="C391:L391"/>
    <mergeCell ref="C400:H400"/>
    <mergeCell ref="I400:J400"/>
    <mergeCell ref="K400:L400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60:H360"/>
    <mergeCell ref="C361:H361"/>
    <mergeCell ref="C362:H362"/>
    <mergeCell ref="C363:H363"/>
    <mergeCell ref="C364:H364"/>
    <mergeCell ref="C365:H365"/>
    <mergeCell ref="C347:L347"/>
    <mergeCell ref="C356:H356"/>
    <mergeCell ref="I356:J356"/>
    <mergeCell ref="K356:L356"/>
    <mergeCell ref="C358:H358"/>
    <mergeCell ref="C359:H359"/>
    <mergeCell ref="C338:H338"/>
    <mergeCell ref="C339:H339"/>
    <mergeCell ref="C340:H340"/>
    <mergeCell ref="C341:F341"/>
    <mergeCell ref="C342:F342"/>
    <mergeCell ref="A345:L345"/>
    <mergeCell ref="C332:H332"/>
    <mergeCell ref="C333:H333"/>
    <mergeCell ref="C334:H334"/>
    <mergeCell ref="C335:H335"/>
    <mergeCell ref="C336:H336"/>
    <mergeCell ref="C337:H337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14:H314"/>
    <mergeCell ref="C315:H315"/>
    <mergeCell ref="C316:H316"/>
    <mergeCell ref="C317:H317"/>
    <mergeCell ref="C318:H318"/>
    <mergeCell ref="C319:H319"/>
    <mergeCell ref="C305:F305"/>
    <mergeCell ref="A308:L308"/>
    <mergeCell ref="A310:L310"/>
    <mergeCell ref="C312:H312"/>
    <mergeCell ref="I312:J312"/>
    <mergeCell ref="K312:L312"/>
    <mergeCell ref="C299:H299"/>
    <mergeCell ref="C300:H300"/>
    <mergeCell ref="C301:H301"/>
    <mergeCell ref="C302:H302"/>
    <mergeCell ref="C303:H303"/>
    <mergeCell ref="C304:F304"/>
    <mergeCell ref="C293:H293"/>
    <mergeCell ref="C294:H294"/>
    <mergeCell ref="C295:H295"/>
    <mergeCell ref="C296:H296"/>
    <mergeCell ref="C297:H297"/>
    <mergeCell ref="C298:H298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273:F273"/>
    <mergeCell ref="C274:F274"/>
    <mergeCell ref="C277:H277"/>
    <mergeCell ref="C278:H278"/>
    <mergeCell ref="C279:H279"/>
    <mergeCell ref="C280:H280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44:H244"/>
    <mergeCell ref="I244:J244"/>
    <mergeCell ref="K244:L244"/>
    <mergeCell ref="C246:H246"/>
    <mergeCell ref="C247:H247"/>
    <mergeCell ref="C248:H248"/>
    <mergeCell ref="C228:H228"/>
    <mergeCell ref="I228:J228"/>
    <mergeCell ref="K228:L228"/>
    <mergeCell ref="C241:H241"/>
    <mergeCell ref="I241:J241"/>
    <mergeCell ref="K241:L241"/>
    <mergeCell ref="C212:H212"/>
    <mergeCell ref="I212:J212"/>
    <mergeCell ref="K212:L212"/>
    <mergeCell ref="C225:H225"/>
    <mergeCell ref="I225:J225"/>
    <mergeCell ref="K225:L225"/>
    <mergeCell ref="C206:H206"/>
    <mergeCell ref="I206:J206"/>
    <mergeCell ref="K206:L206"/>
    <mergeCell ref="C209:H209"/>
    <mergeCell ref="I209:J209"/>
    <mergeCell ref="K209:L209"/>
    <mergeCell ref="C190:H190"/>
    <mergeCell ref="I190:J190"/>
    <mergeCell ref="K190:L190"/>
    <mergeCell ref="C203:H203"/>
    <mergeCell ref="I203:J203"/>
    <mergeCell ref="K203:L203"/>
    <mergeCell ref="C184:H184"/>
    <mergeCell ref="I184:J184"/>
    <mergeCell ref="K184:L184"/>
    <mergeCell ref="C187:H187"/>
    <mergeCell ref="I187:J187"/>
    <mergeCell ref="K187:L187"/>
    <mergeCell ref="C168:H168"/>
    <mergeCell ref="I168:J168"/>
    <mergeCell ref="K168:L168"/>
    <mergeCell ref="C181:H181"/>
    <mergeCell ref="I181:J181"/>
    <mergeCell ref="K181:L181"/>
    <mergeCell ref="C153:H153"/>
    <mergeCell ref="I153:J153"/>
    <mergeCell ref="K153:L153"/>
    <mergeCell ref="C155:H155"/>
    <mergeCell ref="I155:J155"/>
    <mergeCell ref="K155:L155"/>
    <mergeCell ref="C136:H136"/>
    <mergeCell ref="C137:H137"/>
    <mergeCell ref="C138:H138"/>
    <mergeCell ref="C139:F139"/>
    <mergeCell ref="C140:F140"/>
    <mergeCell ref="A143:L143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0:H100"/>
    <mergeCell ref="I100:J100"/>
    <mergeCell ref="K100:L100"/>
    <mergeCell ref="C110:H110"/>
    <mergeCell ref="I110:J110"/>
    <mergeCell ref="K110:L110"/>
    <mergeCell ref="C81:H81"/>
    <mergeCell ref="C82:H82"/>
    <mergeCell ref="C83:H83"/>
    <mergeCell ref="C84:F84"/>
    <mergeCell ref="C85:F85"/>
    <mergeCell ref="A88:L88"/>
    <mergeCell ref="C75:H75"/>
    <mergeCell ref="C76:H76"/>
    <mergeCell ref="C77:H77"/>
    <mergeCell ref="C78:H78"/>
    <mergeCell ref="C79:H79"/>
    <mergeCell ref="C80:H80"/>
    <mergeCell ref="C69:H69"/>
    <mergeCell ref="C70:H70"/>
    <mergeCell ref="C71:H71"/>
    <mergeCell ref="C72:H72"/>
    <mergeCell ref="C73:H73"/>
    <mergeCell ref="C74:H74"/>
    <mergeCell ref="C63:H63"/>
    <mergeCell ref="C64:H64"/>
    <mergeCell ref="C65:H65"/>
    <mergeCell ref="C66:H66"/>
    <mergeCell ref="C67:H67"/>
    <mergeCell ref="C68:H68"/>
    <mergeCell ref="C57:H57"/>
    <mergeCell ref="C58:H58"/>
    <mergeCell ref="C59:H59"/>
    <mergeCell ref="C60:H60"/>
    <mergeCell ref="C61:H61"/>
    <mergeCell ref="C62:H62"/>
    <mergeCell ref="H44:J47"/>
    <mergeCell ref="K44:K48"/>
    <mergeCell ref="L44:L48"/>
    <mergeCell ref="A51:L51"/>
    <mergeCell ref="A53:L53"/>
    <mergeCell ref="C55:H55"/>
    <mergeCell ref="I55:J55"/>
    <mergeCell ref="K55:L5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594"/>
  <sheetViews>
    <sheetView workbookViewId="0">
      <selection activeCell="A590" sqref="A590:O59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588</v>
      </c>
      <c r="C12" s="1">
        <v>0</v>
      </c>
      <c r="D12" s="1">
        <f>ROW(A532)</f>
        <v>532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B532</f>
        <v>588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02-01-11</v>
      </c>
      <c r="G18" s="3" t="str">
        <f t="shared" si="0"/>
        <v>02-01-11 Телемеханизация</v>
      </c>
      <c r="H18" s="3"/>
      <c r="I18" s="3"/>
      <c r="J18" s="3"/>
      <c r="K18" s="3"/>
      <c r="L18" s="3"/>
      <c r="M18" s="3"/>
      <c r="N18" s="3"/>
      <c r="O18" s="3">
        <f t="shared" ref="O18:AT18" si="1">O532</f>
        <v>17735504</v>
      </c>
      <c r="P18" s="3">
        <f t="shared" si="1"/>
        <v>17732587</v>
      </c>
      <c r="Q18" s="3">
        <f t="shared" si="1"/>
        <v>938</v>
      </c>
      <c r="R18" s="3">
        <f t="shared" si="1"/>
        <v>43</v>
      </c>
      <c r="S18" s="3">
        <f t="shared" si="1"/>
        <v>1979</v>
      </c>
      <c r="T18" s="3">
        <f t="shared" si="1"/>
        <v>0</v>
      </c>
      <c r="U18" s="3">
        <f t="shared" si="1"/>
        <v>207.47640000000001</v>
      </c>
      <c r="V18" s="3">
        <f t="shared" si="1"/>
        <v>3.2576999999999998</v>
      </c>
      <c r="W18" s="3">
        <f t="shared" si="1"/>
        <v>5</v>
      </c>
      <c r="X18" s="3">
        <f t="shared" si="1"/>
        <v>1961</v>
      </c>
      <c r="Y18" s="3">
        <f t="shared" si="1"/>
        <v>1030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17634704</v>
      </c>
      <c r="AQ18" s="3">
        <f t="shared" si="1"/>
        <v>0</v>
      </c>
      <c r="AR18" s="3">
        <f t="shared" si="1"/>
        <v>17738495</v>
      </c>
      <c r="AS18" s="3">
        <f t="shared" si="1"/>
        <v>1346</v>
      </c>
      <c r="AT18" s="3">
        <f t="shared" si="1"/>
        <v>102444</v>
      </c>
      <c r="AU18" s="3">
        <f t="shared" ref="AU18:BZ18" si="2">AU532</f>
        <v>0</v>
      </c>
      <c r="AV18" s="3">
        <f t="shared" si="2"/>
        <v>17732587</v>
      </c>
      <c r="AW18" s="3">
        <f t="shared" si="2"/>
        <v>97883</v>
      </c>
      <c r="AX18" s="3">
        <f t="shared" si="2"/>
        <v>0</v>
      </c>
      <c r="AY18" s="3">
        <f t="shared" si="2"/>
        <v>97883</v>
      </c>
      <c r="AZ18" s="3">
        <f t="shared" si="2"/>
        <v>17634704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CA532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DG532</f>
        <v>18668534</v>
      </c>
      <c r="DH18" s="4">
        <f t="shared" si="4"/>
        <v>18554592</v>
      </c>
      <c r="DI18" s="4">
        <f t="shared" si="4"/>
        <v>13156</v>
      </c>
      <c r="DJ18" s="4">
        <f t="shared" si="4"/>
        <v>2175</v>
      </c>
      <c r="DK18" s="4">
        <f t="shared" si="4"/>
        <v>100786</v>
      </c>
      <c r="DL18" s="4">
        <f t="shared" si="4"/>
        <v>0</v>
      </c>
      <c r="DM18" s="4">
        <f t="shared" si="4"/>
        <v>207.47640000000001</v>
      </c>
      <c r="DN18" s="4">
        <f t="shared" si="4"/>
        <v>3.2576999999999998</v>
      </c>
      <c r="DO18" s="4">
        <f t="shared" si="4"/>
        <v>3</v>
      </c>
      <c r="DP18" s="4">
        <f t="shared" si="4"/>
        <v>99821</v>
      </c>
      <c r="DQ18" s="4">
        <f t="shared" si="4"/>
        <v>52475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18381710</v>
      </c>
      <c r="EI18" s="4">
        <f t="shared" si="4"/>
        <v>0</v>
      </c>
      <c r="EJ18" s="4">
        <f t="shared" si="4"/>
        <v>18824311</v>
      </c>
      <c r="EK18" s="4">
        <f t="shared" si="4"/>
        <v>12248</v>
      </c>
      <c r="EL18" s="4">
        <f t="shared" si="4"/>
        <v>430353</v>
      </c>
      <c r="EM18" s="4">
        <f t="shared" ref="EM18:FR18" si="5">EM532</f>
        <v>0</v>
      </c>
      <c r="EN18" s="4">
        <f t="shared" si="5"/>
        <v>18554592</v>
      </c>
      <c r="EO18" s="4">
        <f t="shared" si="5"/>
        <v>172882</v>
      </c>
      <c r="EP18" s="4">
        <f t="shared" si="5"/>
        <v>0</v>
      </c>
      <c r="EQ18" s="4">
        <f t="shared" si="5"/>
        <v>172882</v>
      </c>
      <c r="ER18" s="4">
        <f t="shared" si="5"/>
        <v>18381710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FS532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ROW(A502)</f>
        <v>502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20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19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B502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02-01-11</v>
      </c>
      <c r="G22" s="3" t="str">
        <f t="shared" si="7"/>
        <v>Телемеханизация</v>
      </c>
      <c r="H22" s="3"/>
      <c r="I22" s="3"/>
      <c r="J22" s="3"/>
      <c r="K22" s="3"/>
      <c r="L22" s="3"/>
      <c r="M22" s="3"/>
      <c r="N22" s="3"/>
      <c r="O22" s="3">
        <f t="shared" ref="O22:AT22" si="8">O502</f>
        <v>17735504</v>
      </c>
      <c r="P22" s="3">
        <f t="shared" si="8"/>
        <v>17732587</v>
      </c>
      <c r="Q22" s="3">
        <f t="shared" si="8"/>
        <v>938</v>
      </c>
      <c r="R22" s="3">
        <f t="shared" si="8"/>
        <v>43</v>
      </c>
      <c r="S22" s="3">
        <f t="shared" si="8"/>
        <v>1979</v>
      </c>
      <c r="T22" s="3">
        <f t="shared" si="8"/>
        <v>0</v>
      </c>
      <c r="U22" s="3">
        <f t="shared" si="8"/>
        <v>207.47640000000001</v>
      </c>
      <c r="V22" s="3">
        <f t="shared" si="8"/>
        <v>3.2576999999999998</v>
      </c>
      <c r="W22" s="3">
        <f t="shared" si="8"/>
        <v>5</v>
      </c>
      <c r="X22" s="3">
        <f t="shared" si="8"/>
        <v>1961</v>
      </c>
      <c r="Y22" s="3">
        <f t="shared" si="8"/>
        <v>1030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17634704</v>
      </c>
      <c r="AQ22" s="3">
        <f t="shared" si="8"/>
        <v>0</v>
      </c>
      <c r="AR22" s="3">
        <f t="shared" si="8"/>
        <v>17738495</v>
      </c>
      <c r="AS22" s="3">
        <f t="shared" si="8"/>
        <v>1346</v>
      </c>
      <c r="AT22" s="3">
        <f t="shared" si="8"/>
        <v>102444</v>
      </c>
      <c r="AU22" s="3">
        <f t="shared" ref="AU22:BZ22" si="9">AU502</f>
        <v>0</v>
      </c>
      <c r="AV22" s="3">
        <f t="shared" si="9"/>
        <v>17732587</v>
      </c>
      <c r="AW22" s="3">
        <f t="shared" si="9"/>
        <v>97883</v>
      </c>
      <c r="AX22" s="3">
        <f t="shared" si="9"/>
        <v>0</v>
      </c>
      <c r="AY22" s="3">
        <f t="shared" si="9"/>
        <v>97883</v>
      </c>
      <c r="AZ22" s="3">
        <f t="shared" si="9"/>
        <v>17634704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CA502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DG502</f>
        <v>18668534</v>
      </c>
      <c r="DH22" s="4">
        <f t="shared" si="11"/>
        <v>18554592</v>
      </c>
      <c r="DI22" s="4">
        <f t="shared" si="11"/>
        <v>13156</v>
      </c>
      <c r="DJ22" s="4">
        <f t="shared" si="11"/>
        <v>2175</v>
      </c>
      <c r="DK22" s="4">
        <f t="shared" si="11"/>
        <v>100786</v>
      </c>
      <c r="DL22" s="4">
        <f t="shared" si="11"/>
        <v>0</v>
      </c>
      <c r="DM22" s="4">
        <f t="shared" si="11"/>
        <v>207.47640000000001</v>
      </c>
      <c r="DN22" s="4">
        <f t="shared" si="11"/>
        <v>3.2576999999999998</v>
      </c>
      <c r="DO22" s="4">
        <f t="shared" si="11"/>
        <v>3</v>
      </c>
      <c r="DP22" s="4">
        <f t="shared" si="11"/>
        <v>99821</v>
      </c>
      <c r="DQ22" s="4">
        <f t="shared" si="11"/>
        <v>52475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18381710</v>
      </c>
      <c r="EI22" s="4">
        <f t="shared" si="11"/>
        <v>0</v>
      </c>
      <c r="EJ22" s="4">
        <f t="shared" si="11"/>
        <v>18824311</v>
      </c>
      <c r="EK22" s="4">
        <f t="shared" si="11"/>
        <v>12248</v>
      </c>
      <c r="EL22" s="4">
        <f t="shared" si="11"/>
        <v>430353</v>
      </c>
      <c r="EM22" s="4">
        <f t="shared" ref="EM22:FR22" si="12">EM502</f>
        <v>0</v>
      </c>
      <c r="EN22" s="4">
        <f t="shared" si="12"/>
        <v>18554592</v>
      </c>
      <c r="EO22" s="4">
        <f t="shared" si="12"/>
        <v>172882</v>
      </c>
      <c r="EP22" s="4">
        <f t="shared" si="12"/>
        <v>0</v>
      </c>
      <c r="EQ22" s="4">
        <f t="shared" si="12"/>
        <v>172882</v>
      </c>
      <c r="ER22" s="4">
        <f t="shared" si="12"/>
        <v>18381710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FS502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ROW(A226)</f>
        <v>226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B226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ЗПП</v>
      </c>
      <c r="H26" s="3"/>
      <c r="I26" s="3"/>
      <c r="J26" s="3"/>
      <c r="K26" s="3"/>
      <c r="L26" s="3"/>
      <c r="M26" s="3"/>
      <c r="N26" s="3"/>
      <c r="O26" s="3">
        <f t="shared" ref="O26:AT26" si="15">O226</f>
        <v>16387397</v>
      </c>
      <c r="P26" s="3">
        <f t="shared" si="15"/>
        <v>16385796</v>
      </c>
      <c r="Q26" s="3">
        <f t="shared" si="15"/>
        <v>532</v>
      </c>
      <c r="R26" s="3">
        <f t="shared" si="15"/>
        <v>26</v>
      </c>
      <c r="S26" s="3">
        <f t="shared" si="15"/>
        <v>1069</v>
      </c>
      <c r="T26" s="3">
        <f t="shared" si="15"/>
        <v>0</v>
      </c>
      <c r="U26" s="3">
        <f t="shared" si="15"/>
        <v>112.0116</v>
      </c>
      <c r="V26" s="3">
        <f t="shared" si="15"/>
        <v>2.0156999999999998</v>
      </c>
      <c r="W26" s="3">
        <f t="shared" si="15"/>
        <v>3</v>
      </c>
      <c r="X26" s="3">
        <f t="shared" si="15"/>
        <v>1063</v>
      </c>
      <c r="Y26" s="3">
        <f t="shared" si="15"/>
        <v>558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16327850</v>
      </c>
      <c r="AQ26" s="3">
        <f t="shared" si="15"/>
        <v>0</v>
      </c>
      <c r="AR26" s="3">
        <f t="shared" si="15"/>
        <v>16389019</v>
      </c>
      <c r="AS26" s="3">
        <f t="shared" si="15"/>
        <v>673</v>
      </c>
      <c r="AT26" s="3">
        <f t="shared" si="15"/>
        <v>60495</v>
      </c>
      <c r="AU26" s="3">
        <f t="shared" ref="AU26:BZ26" si="16">AU226</f>
        <v>0</v>
      </c>
      <c r="AV26" s="3">
        <f t="shared" si="16"/>
        <v>16385796</v>
      </c>
      <c r="AW26" s="3">
        <f t="shared" si="16"/>
        <v>57946</v>
      </c>
      <c r="AX26" s="3">
        <f t="shared" si="16"/>
        <v>0</v>
      </c>
      <c r="AY26" s="3">
        <f t="shared" si="16"/>
        <v>57946</v>
      </c>
      <c r="AZ26" s="3">
        <f t="shared" si="16"/>
        <v>16327850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CA226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DG226</f>
        <v>17187454</v>
      </c>
      <c r="DH26" s="4">
        <f t="shared" si="18"/>
        <v>17125505</v>
      </c>
      <c r="DI26" s="4">
        <f t="shared" si="18"/>
        <v>7490</v>
      </c>
      <c r="DJ26" s="4">
        <f t="shared" si="18"/>
        <v>1320</v>
      </c>
      <c r="DK26" s="4">
        <f t="shared" si="18"/>
        <v>54459</v>
      </c>
      <c r="DL26" s="4">
        <f t="shared" si="18"/>
        <v>0</v>
      </c>
      <c r="DM26" s="4">
        <f t="shared" si="18"/>
        <v>112.0116</v>
      </c>
      <c r="DN26" s="4">
        <f t="shared" si="18"/>
        <v>2.0156999999999998</v>
      </c>
      <c r="DO26" s="4">
        <f t="shared" si="18"/>
        <v>2</v>
      </c>
      <c r="DP26" s="4">
        <f t="shared" si="18"/>
        <v>54100</v>
      </c>
      <c r="DQ26" s="4">
        <f t="shared" si="18"/>
        <v>28444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17019498</v>
      </c>
      <c r="EI26" s="4">
        <f t="shared" si="18"/>
        <v>0</v>
      </c>
      <c r="EJ26" s="4">
        <f t="shared" si="18"/>
        <v>17272111</v>
      </c>
      <c r="EK26" s="4">
        <f t="shared" si="18"/>
        <v>6124</v>
      </c>
      <c r="EL26" s="4">
        <f t="shared" si="18"/>
        <v>246489</v>
      </c>
      <c r="EM26" s="4">
        <f t="shared" ref="EM26:FR26" si="19">EM226</f>
        <v>0</v>
      </c>
      <c r="EN26" s="4">
        <f t="shared" si="19"/>
        <v>17125505</v>
      </c>
      <c r="EO26" s="4">
        <f t="shared" si="19"/>
        <v>106007</v>
      </c>
      <c r="EP26" s="4">
        <f t="shared" si="19"/>
        <v>0</v>
      </c>
      <c r="EQ26" s="4">
        <f t="shared" si="19"/>
        <v>106007</v>
      </c>
      <c r="ER26" s="4">
        <f t="shared" si="19"/>
        <v>17019498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FS226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ROW(A35)</f>
        <v>35</v>
      </c>
      <c r="E28" s="1"/>
      <c r="F28" s="1" t="s">
        <v>23</v>
      </c>
      <c r="G28" s="1" t="s">
        <v>24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2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B35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Стоимость оборудования</v>
      </c>
      <c r="H30" s="3"/>
      <c r="I30" s="3"/>
      <c r="J30" s="3"/>
      <c r="K30" s="3"/>
      <c r="L30" s="3"/>
      <c r="M30" s="3"/>
      <c r="N30" s="3"/>
      <c r="O30" s="3">
        <f t="shared" ref="O30:AT30" si="22">O35</f>
        <v>16327850</v>
      </c>
      <c r="P30" s="3">
        <f t="shared" si="22"/>
        <v>16327850</v>
      </c>
      <c r="Q30" s="3">
        <f t="shared" si="22"/>
        <v>0</v>
      </c>
      <c r="R30" s="3">
        <f t="shared" si="22"/>
        <v>0</v>
      </c>
      <c r="S30" s="3">
        <f t="shared" si="22"/>
        <v>0</v>
      </c>
      <c r="T30" s="3">
        <f t="shared" si="22"/>
        <v>0</v>
      </c>
      <c r="U30" s="3">
        <f t="shared" si="22"/>
        <v>0</v>
      </c>
      <c r="V30" s="3">
        <f t="shared" si="22"/>
        <v>0</v>
      </c>
      <c r="W30" s="3">
        <f t="shared" si="22"/>
        <v>0</v>
      </c>
      <c r="X30" s="3">
        <f t="shared" si="22"/>
        <v>0</v>
      </c>
      <c r="Y30" s="3">
        <f t="shared" si="22"/>
        <v>0</v>
      </c>
      <c r="Z30" s="3">
        <f t="shared" si="22"/>
        <v>0</v>
      </c>
      <c r="AA30" s="3">
        <f t="shared" si="22"/>
        <v>0</v>
      </c>
      <c r="AB30" s="3">
        <f t="shared" si="22"/>
        <v>16327850</v>
      </c>
      <c r="AC30" s="3">
        <f t="shared" si="22"/>
        <v>16327850</v>
      </c>
      <c r="AD30" s="3">
        <f t="shared" si="22"/>
        <v>0</v>
      </c>
      <c r="AE30" s="3">
        <f t="shared" si="22"/>
        <v>0</v>
      </c>
      <c r="AF30" s="3">
        <f t="shared" si="22"/>
        <v>0</v>
      </c>
      <c r="AG30" s="3">
        <f t="shared" si="22"/>
        <v>0</v>
      </c>
      <c r="AH30" s="3">
        <f t="shared" si="22"/>
        <v>0</v>
      </c>
      <c r="AI30" s="3">
        <f t="shared" si="22"/>
        <v>0</v>
      </c>
      <c r="AJ30" s="3">
        <f t="shared" si="22"/>
        <v>0</v>
      </c>
      <c r="AK30" s="3">
        <f t="shared" si="22"/>
        <v>0</v>
      </c>
      <c r="AL30" s="3">
        <f t="shared" si="22"/>
        <v>0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16327850</v>
      </c>
      <c r="AQ30" s="3">
        <f t="shared" si="22"/>
        <v>0</v>
      </c>
      <c r="AR30" s="3">
        <f t="shared" si="22"/>
        <v>16327850</v>
      </c>
      <c r="AS30" s="3">
        <f t="shared" si="22"/>
        <v>0</v>
      </c>
      <c r="AT30" s="3">
        <f t="shared" si="22"/>
        <v>0</v>
      </c>
      <c r="AU30" s="3">
        <f t="shared" ref="AU30:BZ30" si="23">AU35</f>
        <v>0</v>
      </c>
      <c r="AV30" s="3">
        <f t="shared" si="23"/>
        <v>16327850</v>
      </c>
      <c r="AW30" s="3">
        <f t="shared" si="23"/>
        <v>0</v>
      </c>
      <c r="AX30" s="3">
        <f t="shared" si="23"/>
        <v>0</v>
      </c>
      <c r="AY30" s="3">
        <f t="shared" si="23"/>
        <v>0</v>
      </c>
      <c r="AZ30" s="3">
        <f t="shared" si="23"/>
        <v>16327850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16327850</v>
      </c>
      <c r="BZ30" s="3">
        <f t="shared" si="23"/>
        <v>0</v>
      </c>
      <c r="CA30" s="3">
        <f t="shared" ref="CA30:DF30" si="24">CA35</f>
        <v>16327850</v>
      </c>
      <c r="CB30" s="3">
        <f t="shared" si="24"/>
        <v>0</v>
      </c>
      <c r="CC30" s="3">
        <f t="shared" si="24"/>
        <v>0</v>
      </c>
      <c r="CD30" s="3">
        <f t="shared" si="24"/>
        <v>0</v>
      </c>
      <c r="CE30" s="3">
        <f t="shared" si="24"/>
        <v>16327850</v>
      </c>
      <c r="CF30" s="3">
        <f t="shared" si="24"/>
        <v>0</v>
      </c>
      <c r="CG30" s="3">
        <f t="shared" si="24"/>
        <v>0</v>
      </c>
      <c r="CH30" s="3">
        <f t="shared" si="24"/>
        <v>0</v>
      </c>
      <c r="CI30" s="3">
        <f t="shared" si="24"/>
        <v>16327850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DG35</f>
        <v>17019498</v>
      </c>
      <c r="DH30" s="4">
        <f t="shared" si="25"/>
        <v>17019498</v>
      </c>
      <c r="DI30" s="4">
        <f t="shared" si="25"/>
        <v>0</v>
      </c>
      <c r="DJ30" s="4">
        <f t="shared" si="25"/>
        <v>0</v>
      </c>
      <c r="DK30" s="4">
        <f t="shared" si="25"/>
        <v>0</v>
      </c>
      <c r="DL30" s="4">
        <f t="shared" si="25"/>
        <v>0</v>
      </c>
      <c r="DM30" s="4">
        <f t="shared" si="25"/>
        <v>0</v>
      </c>
      <c r="DN30" s="4">
        <f t="shared" si="25"/>
        <v>0</v>
      </c>
      <c r="DO30" s="4">
        <f t="shared" si="25"/>
        <v>0</v>
      </c>
      <c r="DP30" s="4">
        <f t="shared" si="25"/>
        <v>0</v>
      </c>
      <c r="DQ30" s="4">
        <f t="shared" si="25"/>
        <v>0</v>
      </c>
      <c r="DR30" s="4">
        <f t="shared" si="25"/>
        <v>0</v>
      </c>
      <c r="DS30" s="4">
        <f t="shared" si="25"/>
        <v>0</v>
      </c>
      <c r="DT30" s="4">
        <f t="shared" si="25"/>
        <v>17019498</v>
      </c>
      <c r="DU30" s="4">
        <f t="shared" si="25"/>
        <v>17019498</v>
      </c>
      <c r="DV30" s="4">
        <f t="shared" si="25"/>
        <v>0</v>
      </c>
      <c r="DW30" s="4">
        <f t="shared" si="25"/>
        <v>0</v>
      </c>
      <c r="DX30" s="4">
        <f t="shared" si="25"/>
        <v>0</v>
      </c>
      <c r="DY30" s="4">
        <f t="shared" si="25"/>
        <v>0</v>
      </c>
      <c r="DZ30" s="4">
        <f t="shared" si="25"/>
        <v>0</v>
      </c>
      <c r="EA30" s="4">
        <f t="shared" si="25"/>
        <v>0</v>
      </c>
      <c r="EB30" s="4">
        <f t="shared" si="25"/>
        <v>0</v>
      </c>
      <c r="EC30" s="4">
        <f t="shared" si="25"/>
        <v>0</v>
      </c>
      <c r="ED30" s="4">
        <f t="shared" si="25"/>
        <v>0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17019498</v>
      </c>
      <c r="EI30" s="4">
        <f t="shared" si="25"/>
        <v>0</v>
      </c>
      <c r="EJ30" s="4">
        <f t="shared" si="25"/>
        <v>17019498</v>
      </c>
      <c r="EK30" s="4">
        <f t="shared" si="25"/>
        <v>0</v>
      </c>
      <c r="EL30" s="4">
        <f t="shared" si="25"/>
        <v>0</v>
      </c>
      <c r="EM30" s="4">
        <f t="shared" ref="EM30:FR30" si="26">EM35</f>
        <v>0</v>
      </c>
      <c r="EN30" s="4">
        <f t="shared" si="26"/>
        <v>17019498</v>
      </c>
      <c r="EO30" s="4">
        <f t="shared" si="26"/>
        <v>0</v>
      </c>
      <c r="EP30" s="4">
        <f t="shared" si="26"/>
        <v>0</v>
      </c>
      <c r="EQ30" s="4">
        <f t="shared" si="26"/>
        <v>0</v>
      </c>
      <c r="ER30" s="4">
        <f t="shared" si="26"/>
        <v>17019498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17019498</v>
      </c>
      <c r="FR30" s="4">
        <f t="shared" si="26"/>
        <v>0</v>
      </c>
      <c r="FS30" s="4">
        <f t="shared" ref="FS30:GX30" si="27">FS35</f>
        <v>17019498</v>
      </c>
      <c r="FT30" s="4">
        <f t="shared" si="27"/>
        <v>0</v>
      </c>
      <c r="FU30" s="4">
        <f t="shared" si="27"/>
        <v>0</v>
      </c>
      <c r="FV30" s="4">
        <f t="shared" si="27"/>
        <v>0</v>
      </c>
      <c r="FW30" s="4">
        <f t="shared" si="27"/>
        <v>17019498</v>
      </c>
      <c r="FX30" s="4">
        <f t="shared" si="27"/>
        <v>0</v>
      </c>
      <c r="FY30" s="4">
        <f t="shared" si="27"/>
        <v>0</v>
      </c>
      <c r="FZ30" s="4">
        <f t="shared" si="27"/>
        <v>0</v>
      </c>
      <c r="GA30" s="4">
        <f t="shared" si="27"/>
        <v>17019498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25</v>
      </c>
      <c r="F32" s="2" t="s">
        <v>26</v>
      </c>
      <c r="G32" s="2" t="s">
        <v>27</v>
      </c>
      <c r="H32" s="2" t="s">
        <v>28</v>
      </c>
      <c r="I32" s="2">
        <f>ROUND(ROUND(1,4),7)</f>
        <v>1</v>
      </c>
      <c r="J32" s="2">
        <v>0</v>
      </c>
      <c r="K32" s="2">
        <f>ROUND(ROUND(1,4),7)</f>
        <v>1</v>
      </c>
      <c r="L32" s="2"/>
      <c r="M32" s="2"/>
      <c r="N32" s="2"/>
      <c r="O32" s="2">
        <f>ROUND(CP32,2)</f>
        <v>16327850</v>
      </c>
      <c r="P32" s="2">
        <f>ROUND(ROUND(CQ32*I32,0)/BC32,2)</f>
        <v>16327850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>ROUND(CU32*I32,2)</f>
        <v>0</v>
      </c>
      <c r="U32" s="2">
        <f>ROUND(CV32*I32,7)</f>
        <v>0</v>
      </c>
      <c r="V32" s="2">
        <f>ROUND(CW32*I32,7)</f>
        <v>0</v>
      </c>
      <c r="W32" s="2">
        <f>ROUND(CX32*I32,2)</f>
        <v>0</v>
      </c>
      <c r="X32" s="2">
        <f>ROUND(CY32,2)</f>
        <v>0</v>
      </c>
      <c r="Y32" s="2">
        <f>ROUND(CZ32,2)</f>
        <v>0</v>
      </c>
      <c r="Z32" s="2"/>
      <c r="AA32" s="2">
        <v>64863481</v>
      </c>
      <c r="AB32" s="2">
        <f>ROUND((AC32+AD32+AF32),2)</f>
        <v>16327850</v>
      </c>
      <c r="AC32" s="2">
        <f t="shared" ref="AC32:AF33" si="28">ROUND((ES32),2)</f>
        <v>16327850</v>
      </c>
      <c r="AD32" s="2">
        <f t="shared" si="28"/>
        <v>0</v>
      </c>
      <c r="AE32" s="2">
        <f t="shared" si="28"/>
        <v>0</v>
      </c>
      <c r="AF32" s="2">
        <f t="shared" si="28"/>
        <v>0</v>
      </c>
      <c r="AG32" s="2">
        <f>ROUND((AP32),2)</f>
        <v>0</v>
      </c>
      <c r="AH32" s="2">
        <f>(EW32)</f>
        <v>0</v>
      </c>
      <c r="AI32" s="2">
        <f>(EX32)</f>
        <v>0</v>
      </c>
      <c r="AJ32" s="2">
        <f>(AS32)</f>
        <v>0</v>
      </c>
      <c r="AK32" s="2">
        <v>16327850</v>
      </c>
      <c r="AL32" s="2">
        <v>16327850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3</v>
      </c>
      <c r="BJ32" s="2" t="s">
        <v>3</v>
      </c>
      <c r="BK32" s="2"/>
      <c r="BL32" s="2"/>
      <c r="BM32" s="2">
        <v>746</v>
      </c>
      <c r="BN32" s="2">
        <v>0</v>
      </c>
      <c r="BO32" s="2" t="s">
        <v>3</v>
      </c>
      <c r="BP32" s="2">
        <v>0</v>
      </c>
      <c r="BQ32" s="2">
        <v>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>(P32+Q32+S32)</f>
        <v>16327850</v>
      </c>
      <c r="CQ32" s="2">
        <f>AC32</f>
        <v>16327850</v>
      </c>
      <c r="CR32" s="2">
        <f>AD32</f>
        <v>0</v>
      </c>
      <c r="CS32" s="2">
        <f>AE32*BS32</f>
        <v>0</v>
      </c>
      <c r="CT32" s="2">
        <f>AF32*BA32</f>
        <v>0</v>
      </c>
      <c r="CU32" s="2">
        <f t="shared" ref="CU32:CX33" si="29">AG32</f>
        <v>0</v>
      </c>
      <c r="CV32" s="2">
        <f t="shared" si="29"/>
        <v>0</v>
      </c>
      <c r="CW32" s="2">
        <f t="shared" si="29"/>
        <v>0</v>
      </c>
      <c r="CX32" s="2">
        <f t="shared" si="29"/>
        <v>0</v>
      </c>
      <c r="CY32" s="2">
        <f>0</f>
        <v>0</v>
      </c>
      <c r="CZ32" s="2">
        <f>0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28</v>
      </c>
      <c r="DW32" s="2" t="s">
        <v>28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0</v>
      </c>
      <c r="EF32" s="2">
        <v>0</v>
      </c>
      <c r="EG32" s="2" t="s">
        <v>3</v>
      </c>
      <c r="EH32" s="2">
        <v>0</v>
      </c>
      <c r="EI32" s="2" t="s">
        <v>3</v>
      </c>
      <c r="EJ32" s="2">
        <v>0</v>
      </c>
      <c r="EK32" s="2">
        <v>746</v>
      </c>
      <c r="EL32" s="2" t="s">
        <v>3</v>
      </c>
      <c r="EM32" s="2" t="s">
        <v>3</v>
      </c>
      <c r="EN32" s="2"/>
      <c r="EO32" s="2" t="s">
        <v>3</v>
      </c>
      <c r="EP32" s="2"/>
      <c r="EQ32" s="2">
        <v>1703936</v>
      </c>
      <c r="ER32" s="2">
        <v>0</v>
      </c>
      <c r="ES32" s="2">
        <v>16327850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16327850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>P32</f>
        <v>16327850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-587580844</v>
      </c>
      <c r="GG32" s="2">
        <v>2</v>
      </c>
      <c r="GH32" s="2">
        <v>3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16327850</v>
      </c>
      <c r="GN32" s="2">
        <f>IF(OR(BI32=0,BI32=1),GM32-GX32,0)</f>
        <v>0</v>
      </c>
      <c r="GO32" s="2">
        <f>IF(BI32=2,GM32-GX32,0)</f>
        <v>0</v>
      </c>
      <c r="GP32" s="2">
        <f>IF(BI32=4,GM32-GX32,0)</f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>ROUND((GT32),2)</f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>
        <f>ROUND(AC32*I32,0)</f>
        <v>16327850</v>
      </c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E33" t="s">
        <v>25</v>
      </c>
      <c r="F33" t="s">
        <v>26</v>
      </c>
      <c r="G33" t="s">
        <v>27</v>
      </c>
      <c r="H33" t="s">
        <v>28</v>
      </c>
      <c r="I33">
        <f>ROUND(ROUND(1,4),7)</f>
        <v>1</v>
      </c>
      <c r="J33">
        <v>0</v>
      </c>
      <c r="K33">
        <f>ROUND(ROUND(1,4),7)</f>
        <v>1</v>
      </c>
      <c r="O33">
        <f>ROUND(CP33,0)</f>
        <v>17019498</v>
      </c>
      <c r="P33">
        <f>ROUND(CQ33*I33,0)</f>
        <v>17019498</v>
      </c>
      <c r="Q33">
        <f>ROUND(CR33*I33,0)</f>
        <v>0</v>
      </c>
      <c r="R33">
        <f>ROUND(CS33*I33,0)</f>
        <v>0</v>
      </c>
      <c r="S33">
        <f>ROUND(CT33*I33,0)</f>
        <v>0</v>
      </c>
      <c r="T33">
        <f>ROUND(CU33*I33,0)</f>
        <v>0</v>
      </c>
      <c r="U33">
        <f>ROUND(CV33*I33,7)</f>
        <v>0</v>
      </c>
      <c r="V33">
        <f>ROUND(CW33*I33,7)</f>
        <v>0</v>
      </c>
      <c r="W33">
        <f>ROUND(CX33*I33,0)</f>
        <v>0</v>
      </c>
      <c r="X33">
        <f>ROUND(CY33,0)</f>
        <v>0</v>
      </c>
      <c r="Y33">
        <f>ROUND(CZ33,0)</f>
        <v>0</v>
      </c>
      <c r="AA33">
        <v>64863479</v>
      </c>
      <c r="AB33">
        <f>ROUND((AC33+AD33+AF33),2)</f>
        <v>17019497.73</v>
      </c>
      <c r="AC33">
        <f t="shared" si="28"/>
        <v>17019497.73</v>
      </c>
      <c r="AD33">
        <f t="shared" si="28"/>
        <v>0</v>
      </c>
      <c r="AE33">
        <f t="shared" si="28"/>
        <v>0</v>
      </c>
      <c r="AF33">
        <f t="shared" si="28"/>
        <v>0</v>
      </c>
      <c r="AG33">
        <f>ROUND((AP33),2)</f>
        <v>0</v>
      </c>
      <c r="AH33">
        <f>(EW33)</f>
        <v>0</v>
      </c>
      <c r="AI33">
        <f>(EX33)</f>
        <v>0</v>
      </c>
      <c r="AJ33">
        <f>(AS33)</f>
        <v>0</v>
      </c>
      <c r="AK33">
        <v>17019497.73</v>
      </c>
      <c r="AL33">
        <v>17019497.73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6.74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3</v>
      </c>
      <c r="BJ33" t="s">
        <v>3</v>
      </c>
      <c r="BM33">
        <v>746</v>
      </c>
      <c r="BN33">
        <v>0</v>
      </c>
      <c r="BO33" t="s">
        <v>3</v>
      </c>
      <c r="BP33">
        <v>0</v>
      </c>
      <c r="BQ33">
        <v>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17019498</v>
      </c>
      <c r="CQ33">
        <f>AC33</f>
        <v>17019497.73</v>
      </c>
      <c r="CR33">
        <f>AD33</f>
        <v>0</v>
      </c>
      <c r="CS33">
        <f>AE33*BS33</f>
        <v>0</v>
      </c>
      <c r="CT33">
        <f>AF33*BA33</f>
        <v>0</v>
      </c>
      <c r="CU33">
        <f t="shared" si="29"/>
        <v>0</v>
      </c>
      <c r="CV33">
        <f t="shared" si="29"/>
        <v>0</v>
      </c>
      <c r="CW33">
        <f t="shared" si="29"/>
        <v>0</v>
      </c>
      <c r="CX33">
        <f t="shared" si="29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28</v>
      </c>
      <c r="DW33" t="s">
        <v>28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0</v>
      </c>
      <c r="EF33">
        <v>0</v>
      </c>
      <c r="EG33" t="s">
        <v>3</v>
      </c>
      <c r="EH33">
        <v>0</v>
      </c>
      <c r="EI33" t="s">
        <v>3</v>
      </c>
      <c r="EJ33">
        <v>0</v>
      </c>
      <c r="EK33">
        <v>746</v>
      </c>
      <c r="EL33" t="s">
        <v>3</v>
      </c>
      <c r="EM33" t="s">
        <v>3</v>
      </c>
      <c r="EO33" t="s">
        <v>3</v>
      </c>
      <c r="EQ33">
        <v>1703936</v>
      </c>
      <c r="ER33">
        <v>2521407.0700000003</v>
      </c>
      <c r="ES33">
        <v>17019497.73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16327850</v>
      </c>
      <c r="FQ33">
        <v>0</v>
      </c>
      <c r="FR33">
        <f>P33</f>
        <v>17019498</v>
      </c>
      <c r="FS33">
        <v>0</v>
      </c>
      <c r="FX33">
        <v>0</v>
      </c>
      <c r="FY33">
        <v>0</v>
      </c>
      <c r="GA33" t="s">
        <v>29</v>
      </c>
      <c r="GD33">
        <v>0</v>
      </c>
      <c r="GF33">
        <v>-587580844</v>
      </c>
      <c r="GG33">
        <v>2</v>
      </c>
      <c r="GH33">
        <v>3</v>
      </c>
      <c r="GI33">
        <v>5</v>
      </c>
      <c r="GJ33">
        <v>0</v>
      </c>
      <c r="GK33">
        <f>ROUND(R33*(S12)/100,0)</f>
        <v>0</v>
      </c>
      <c r="GL33">
        <f>ROUND(IF(AND(BH33=3,BI33=3,FS33&lt;&gt;0),P33,0),0)</f>
        <v>0</v>
      </c>
      <c r="GM33">
        <f>ROUND(O33+X33+Y33+GK33,0)+GX33</f>
        <v>17019498</v>
      </c>
      <c r="GN33">
        <f>IF(OR(BI33=0,BI33=1),GM33-GX33,0)</f>
        <v>0</v>
      </c>
      <c r="GO33">
        <f>IF(BI33=2,GM33-GX33,0)</f>
        <v>0</v>
      </c>
      <c r="GP33">
        <f>IF(BI33=4,GM33-GX33,0)</f>
        <v>0</v>
      </c>
      <c r="GR33">
        <v>1</v>
      </c>
      <c r="GS33">
        <v>1</v>
      </c>
      <c r="GT33">
        <v>0</v>
      </c>
      <c r="GU33" t="s">
        <v>3</v>
      </c>
      <c r="GV33">
        <f>ROUND((GT33),2)</f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>GV33*GW33</f>
        <v>0</v>
      </c>
      <c r="HE33" t="s">
        <v>30</v>
      </c>
      <c r="HF33" t="s">
        <v>31</v>
      </c>
      <c r="HH33">
        <f>ROUND(AC33*I33,0)</f>
        <v>17019498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B28</f>
        <v>1</v>
      </c>
      <c r="C35" s="3">
        <f>A28</f>
        <v>5</v>
      </c>
      <c r="D35" s="3">
        <f>ROW(A28)</f>
        <v>28</v>
      </c>
      <c r="E35" s="3"/>
      <c r="F35" s="3" t="str">
        <f>IF(F28&lt;&gt;"",F28,"")</f>
        <v>Новый подраздел</v>
      </c>
      <c r="G35" s="3" t="str">
        <f>IF(G28&lt;&gt;"",G28,"")</f>
        <v>Стоимость оборудования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30">ROUND(AB35,0)</f>
        <v>16327850</v>
      </c>
      <c r="P35" s="3">
        <f t="shared" si="30"/>
        <v>16327850</v>
      </c>
      <c r="Q35" s="3">
        <f t="shared" si="30"/>
        <v>0</v>
      </c>
      <c r="R35" s="3">
        <f t="shared" si="30"/>
        <v>0</v>
      </c>
      <c r="S35" s="3">
        <f t="shared" si="30"/>
        <v>0</v>
      </c>
      <c r="T35" s="3">
        <f t="shared" si="30"/>
        <v>0</v>
      </c>
      <c r="U35" s="3">
        <f>AH35</f>
        <v>0</v>
      </c>
      <c r="V35" s="3">
        <f>AI35</f>
        <v>0</v>
      </c>
      <c r="W35" s="3">
        <f>ROUND(AJ35,0)</f>
        <v>0</v>
      </c>
      <c r="X35" s="3">
        <f>ROUND(AK35,0)</f>
        <v>0</v>
      </c>
      <c r="Y35" s="3">
        <f>ROUND(AL35,0)</f>
        <v>0</v>
      </c>
      <c r="Z35" s="3"/>
      <c r="AA35" s="3"/>
      <c r="AB35" s="3">
        <f>ROUND(SUMIF(AA32:AA33,"=64863481",O32:O33),0)</f>
        <v>16327850</v>
      </c>
      <c r="AC35" s="3">
        <f>ROUND(SUMIF(AA32:AA33,"=64863481",P32:P33),0)</f>
        <v>16327850</v>
      </c>
      <c r="AD35" s="3">
        <f>ROUND(SUMIF(AA32:AA33,"=64863481",Q32:Q33),0)</f>
        <v>0</v>
      </c>
      <c r="AE35" s="3">
        <f>ROUND(SUMIF(AA32:AA33,"=64863481",R32:R33),0)</f>
        <v>0</v>
      </c>
      <c r="AF35" s="3">
        <f>ROUND(SUMIF(AA32:AA33,"=64863481",S32:S33),0)</f>
        <v>0</v>
      </c>
      <c r="AG35" s="3">
        <f>ROUND(SUMIF(AA32:AA33,"=64863481",T32:T33),0)</f>
        <v>0</v>
      </c>
      <c r="AH35" s="3">
        <f>SUMIF(AA32:AA33,"=64863481",U32:U33)</f>
        <v>0</v>
      </c>
      <c r="AI35" s="3">
        <f>SUMIF(AA32:AA33,"=64863481",V32:V33)</f>
        <v>0</v>
      </c>
      <c r="AJ35" s="3">
        <f>ROUND(SUMIF(AA32:AA33,"=64863481",W32:W33),0)</f>
        <v>0</v>
      </c>
      <c r="AK35" s="3">
        <f>ROUND(SUMIF(AA32:AA33,"=64863481",X32:X33),0)</f>
        <v>0</v>
      </c>
      <c r="AL35" s="3">
        <f>ROUND(SUMIF(AA32:AA33,"=64863481",Y32:Y33),0)</f>
        <v>0</v>
      </c>
      <c r="AM35" s="3"/>
      <c r="AN35" s="3"/>
      <c r="AO35" s="3">
        <f t="shared" ref="AO35:BD35" si="31">ROUND(BX35,0)</f>
        <v>0</v>
      </c>
      <c r="AP35" s="3">
        <f t="shared" si="31"/>
        <v>16327850</v>
      </c>
      <c r="AQ35" s="3">
        <f t="shared" si="31"/>
        <v>0</v>
      </c>
      <c r="AR35" s="3">
        <f t="shared" si="31"/>
        <v>16327850</v>
      </c>
      <c r="AS35" s="3">
        <f t="shared" si="31"/>
        <v>0</v>
      </c>
      <c r="AT35" s="3">
        <f t="shared" si="31"/>
        <v>0</v>
      </c>
      <c r="AU35" s="3">
        <f t="shared" si="31"/>
        <v>0</v>
      </c>
      <c r="AV35" s="3">
        <f t="shared" si="31"/>
        <v>16327850</v>
      </c>
      <c r="AW35" s="3">
        <f t="shared" si="31"/>
        <v>0</v>
      </c>
      <c r="AX35" s="3">
        <f t="shared" si="31"/>
        <v>0</v>
      </c>
      <c r="AY35" s="3">
        <f t="shared" si="31"/>
        <v>0</v>
      </c>
      <c r="AZ35" s="3">
        <f t="shared" si="31"/>
        <v>16327850</v>
      </c>
      <c r="BA35" s="3">
        <f t="shared" si="31"/>
        <v>0</v>
      </c>
      <c r="BB35" s="3">
        <f t="shared" si="31"/>
        <v>0</v>
      </c>
      <c r="BC35" s="3">
        <f t="shared" si="31"/>
        <v>0</v>
      </c>
      <c r="BD35" s="3">
        <f t="shared" si="31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ROUND(SUMIF(AA32:AA33,"=64863481",FQ32:FQ33),0)</f>
        <v>0</v>
      </c>
      <c r="BY35" s="3">
        <f>ROUND(SUMIF(AA32:AA33,"=64863481",FR32:FR33),0)</f>
        <v>16327850</v>
      </c>
      <c r="BZ35" s="3">
        <f>ROUND(SUMIF(AA32:AA33,"=64863481",GL32:GL33),0)</f>
        <v>0</v>
      </c>
      <c r="CA35" s="3">
        <f>ROUND(SUMIF(AA32:AA33,"=64863481",GM32:GM33),0)</f>
        <v>16327850</v>
      </c>
      <c r="CB35" s="3">
        <f>ROUND(SUMIF(AA32:AA33,"=64863481",GN32:GN33),0)</f>
        <v>0</v>
      </c>
      <c r="CC35" s="3">
        <f>ROUND(SUMIF(AA32:AA33,"=64863481",GO32:GO33),0)</f>
        <v>0</v>
      </c>
      <c r="CD35" s="3">
        <f>ROUND(SUMIF(AA32:AA33,"=64863481",GP32:GP33),0)</f>
        <v>0</v>
      </c>
      <c r="CE35" s="3">
        <f>AC35-BX35</f>
        <v>16327850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16327850</v>
      </c>
      <c r="CJ35" s="3">
        <f>ROUND(SUMIF(AA32:AA33,"=64863481",GX32:GX33),0)</f>
        <v>0</v>
      </c>
      <c r="CK35" s="3">
        <f>ROUND(SUMIF(AA32:AA33,"=64863481",GY32:GY33),0)</f>
        <v>0</v>
      </c>
      <c r="CL35" s="3">
        <f>ROUND(SUMIF(AA32:AA33,"=64863481",GZ32:GZ33),0)</f>
        <v>0</v>
      </c>
      <c r="CM35" s="3">
        <f>ROUND(SUMIF(AA32:AA33,"=64863481",HD32:HD33),0)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32">ROUND(DT35,0)</f>
        <v>17019498</v>
      </c>
      <c r="DH35" s="4">
        <f t="shared" si="32"/>
        <v>17019498</v>
      </c>
      <c r="DI35" s="4">
        <f t="shared" si="32"/>
        <v>0</v>
      </c>
      <c r="DJ35" s="4">
        <f t="shared" si="32"/>
        <v>0</v>
      </c>
      <c r="DK35" s="4">
        <f t="shared" si="32"/>
        <v>0</v>
      </c>
      <c r="DL35" s="4">
        <f t="shared" si="32"/>
        <v>0</v>
      </c>
      <c r="DM35" s="4">
        <f>DZ35</f>
        <v>0</v>
      </c>
      <c r="DN35" s="4">
        <f>EA35</f>
        <v>0</v>
      </c>
      <c r="DO35" s="4">
        <f>ROUND(EB35,0)</f>
        <v>0</v>
      </c>
      <c r="DP35" s="4">
        <f>ROUND(EC35,0)</f>
        <v>0</v>
      </c>
      <c r="DQ35" s="4">
        <f>ROUND(ED35,0)</f>
        <v>0</v>
      </c>
      <c r="DR35" s="4"/>
      <c r="DS35" s="4"/>
      <c r="DT35" s="4">
        <f>ROUND(SUMIF(AA32:AA33,"=64863479",O32:O33),0)</f>
        <v>17019498</v>
      </c>
      <c r="DU35" s="4">
        <f>ROUND(SUMIF(AA32:AA33,"=64863479",P32:P33),0)</f>
        <v>17019498</v>
      </c>
      <c r="DV35" s="4">
        <f>ROUND(SUMIF(AA32:AA33,"=64863479",Q32:Q33),0)</f>
        <v>0</v>
      </c>
      <c r="DW35" s="4">
        <f>ROUND(SUMIF(AA32:AA33,"=64863479",R32:R33),0)</f>
        <v>0</v>
      </c>
      <c r="DX35" s="4">
        <f>ROUND(SUMIF(AA32:AA33,"=64863479",S32:S33),0)</f>
        <v>0</v>
      </c>
      <c r="DY35" s="4">
        <f>ROUND(SUMIF(AA32:AA33,"=64863479",T32:T33),0)</f>
        <v>0</v>
      </c>
      <c r="DZ35" s="4">
        <f>SUMIF(AA32:AA33,"=64863479",U32:U33)</f>
        <v>0</v>
      </c>
      <c r="EA35" s="4">
        <f>SUMIF(AA32:AA33,"=64863479",V32:V33)</f>
        <v>0</v>
      </c>
      <c r="EB35" s="4">
        <f>ROUND(SUMIF(AA32:AA33,"=64863479",W32:W33),0)</f>
        <v>0</v>
      </c>
      <c r="EC35" s="4">
        <f>ROUND(SUMIF(AA32:AA33,"=64863479",X32:X33),0)</f>
        <v>0</v>
      </c>
      <c r="ED35" s="4">
        <f>ROUND(SUMIF(AA32:AA33,"=64863479",Y32:Y33),0)</f>
        <v>0</v>
      </c>
      <c r="EE35" s="4"/>
      <c r="EF35" s="4"/>
      <c r="EG35" s="4">
        <f t="shared" ref="EG35:EV35" si="33">ROUND(FP35,0)</f>
        <v>0</v>
      </c>
      <c r="EH35" s="4">
        <f t="shared" si="33"/>
        <v>17019498</v>
      </c>
      <c r="EI35" s="4">
        <f t="shared" si="33"/>
        <v>0</v>
      </c>
      <c r="EJ35" s="4">
        <f t="shared" si="33"/>
        <v>17019498</v>
      </c>
      <c r="EK35" s="4">
        <f t="shared" si="33"/>
        <v>0</v>
      </c>
      <c r="EL35" s="4">
        <f t="shared" si="33"/>
        <v>0</v>
      </c>
      <c r="EM35" s="4">
        <f t="shared" si="33"/>
        <v>0</v>
      </c>
      <c r="EN35" s="4">
        <f t="shared" si="33"/>
        <v>17019498</v>
      </c>
      <c r="EO35" s="4">
        <f t="shared" si="33"/>
        <v>0</v>
      </c>
      <c r="EP35" s="4">
        <f t="shared" si="33"/>
        <v>0</v>
      </c>
      <c r="EQ35" s="4">
        <f t="shared" si="33"/>
        <v>0</v>
      </c>
      <c r="ER35" s="4">
        <f t="shared" si="33"/>
        <v>17019498</v>
      </c>
      <c r="ES35" s="4">
        <f t="shared" si="33"/>
        <v>0</v>
      </c>
      <c r="ET35" s="4">
        <f t="shared" si="33"/>
        <v>0</v>
      </c>
      <c r="EU35" s="4">
        <f t="shared" si="33"/>
        <v>0</v>
      </c>
      <c r="EV35" s="4">
        <f t="shared" si="33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ROUND(SUMIF(AA32:AA33,"=64863479",FQ32:FQ33),0)</f>
        <v>0</v>
      </c>
      <c r="FQ35" s="4">
        <f>ROUND(SUMIF(AA32:AA33,"=64863479",FR32:FR33),0)</f>
        <v>17019498</v>
      </c>
      <c r="FR35" s="4">
        <f>ROUND(SUMIF(AA32:AA33,"=64863479",GL32:GL33),0)</f>
        <v>0</v>
      </c>
      <c r="FS35" s="4">
        <f>ROUND(SUMIF(AA32:AA33,"=64863479",GM32:GM33),0)</f>
        <v>17019498</v>
      </c>
      <c r="FT35" s="4">
        <f>ROUND(SUMIF(AA32:AA33,"=64863479",GN32:GN33),0)</f>
        <v>0</v>
      </c>
      <c r="FU35" s="4">
        <f>ROUND(SUMIF(AA32:AA33,"=64863479",GO32:GO33),0)</f>
        <v>0</v>
      </c>
      <c r="FV35" s="4">
        <f>ROUND(SUMIF(AA32:AA33,"=64863479",GP32:GP33),0)</f>
        <v>0</v>
      </c>
      <c r="FW35" s="4">
        <f>DU35-FP35</f>
        <v>17019498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17019498</v>
      </c>
      <c r="GB35" s="4">
        <f>ROUND(SUMIF(AA32:AA33,"=64863479",GX32:GX33),0)</f>
        <v>0</v>
      </c>
      <c r="GC35" s="4">
        <f>ROUND(SUMIF(AA32:AA33,"=64863479",GY32:GY33),0)</f>
        <v>0</v>
      </c>
      <c r="GD35" s="4">
        <f>ROUND(SUMIF(AA32:AA33,"=64863479",GZ32:GZ33),0)</f>
        <v>0</v>
      </c>
      <c r="GE35" s="4">
        <f>ROUND(SUMIF(AA32:AA33,"=64863479",HD32:HD33),0)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16327850</v>
      </c>
      <c r="G37" s="5" t="s">
        <v>32</v>
      </c>
      <c r="H37" s="5" t="s">
        <v>33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0</v>
      </c>
      <c r="P37" s="5">
        <f>ROUND(Source!DG35,O37)</f>
        <v>17019498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16327850</v>
      </c>
      <c r="G38" s="5" t="s">
        <v>34</v>
      </c>
      <c r="H38" s="5" t="s">
        <v>35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0</v>
      </c>
      <c r="P38" s="5">
        <f>ROUND(Source!DH35,O38)</f>
        <v>17019498</v>
      </c>
      <c r="Q38" s="5"/>
      <c r="R38" s="5"/>
      <c r="S38" s="5"/>
      <c r="T38" s="5"/>
      <c r="U38" s="5"/>
      <c r="V38" s="5"/>
      <c r="W38" s="5">
        <v>16327850</v>
      </c>
      <c r="X38" s="5">
        <v>1</v>
      </c>
      <c r="Y38" s="5">
        <v>16327850</v>
      </c>
      <c r="Z38" s="5">
        <v>17019498</v>
      </c>
      <c r="AA38" s="5">
        <v>1</v>
      </c>
      <c r="AB38" s="5">
        <v>17019498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36</v>
      </c>
      <c r="H39" s="5" t="s">
        <v>37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0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16327850</v>
      </c>
      <c r="G40" s="5" t="s">
        <v>38</v>
      </c>
      <c r="H40" s="5" t="s">
        <v>39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0</v>
      </c>
      <c r="P40" s="5">
        <f>ROUND(Source!EN35,O40)</f>
        <v>17019498</v>
      </c>
      <c r="Q40" s="5"/>
      <c r="R40" s="5"/>
      <c r="S40" s="5"/>
      <c r="T40" s="5"/>
      <c r="U40" s="5"/>
      <c r="V40" s="5"/>
      <c r="W40" s="5">
        <v>16327850</v>
      </c>
      <c r="X40" s="5">
        <v>1</v>
      </c>
      <c r="Y40" s="5">
        <v>16327850</v>
      </c>
      <c r="Z40" s="5">
        <v>17019498</v>
      </c>
      <c r="AA40" s="5">
        <v>1</v>
      </c>
      <c r="AB40" s="5">
        <v>17019498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40</v>
      </c>
      <c r="H41" s="5" t="s">
        <v>41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0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42</v>
      </c>
      <c r="H42" s="5" t="s">
        <v>43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0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44</v>
      </c>
      <c r="H43" s="5" t="s">
        <v>45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0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16327850</v>
      </c>
      <c r="G44" s="5" t="s">
        <v>46</v>
      </c>
      <c r="H44" s="5" t="s">
        <v>47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0</v>
      </c>
      <c r="P44" s="5">
        <f>ROUND(Source!EH35,O44)</f>
        <v>17019498</v>
      </c>
      <c r="Q44" s="5"/>
      <c r="R44" s="5"/>
      <c r="S44" s="5"/>
      <c r="T44" s="5"/>
      <c r="U44" s="5"/>
      <c r="V44" s="5"/>
      <c r="W44" s="5">
        <v>16327850</v>
      </c>
      <c r="X44" s="5">
        <v>1</v>
      </c>
      <c r="Y44" s="5">
        <v>16327850</v>
      </c>
      <c r="Z44" s="5">
        <v>17019498</v>
      </c>
      <c r="AA44" s="5">
        <v>1</v>
      </c>
      <c r="AB44" s="5">
        <v>17019498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48</v>
      </c>
      <c r="H45" s="5" t="s">
        <v>49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0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16327850</v>
      </c>
      <c r="G46" s="5" t="s">
        <v>50</v>
      </c>
      <c r="H46" s="5" t="s">
        <v>51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0</v>
      </c>
      <c r="P46" s="5">
        <f>ROUND(Source!ER35,O46)</f>
        <v>17019498</v>
      </c>
      <c r="Q46" s="5"/>
      <c r="R46" s="5"/>
      <c r="S46" s="5"/>
      <c r="T46" s="5"/>
      <c r="U46" s="5"/>
      <c r="V46" s="5"/>
      <c r="W46" s="5">
        <v>16327850</v>
      </c>
      <c r="X46" s="5">
        <v>1</v>
      </c>
      <c r="Y46" s="5">
        <v>16327850</v>
      </c>
      <c r="Z46" s="5">
        <v>17019498</v>
      </c>
      <c r="AA46" s="5">
        <v>1</v>
      </c>
      <c r="AB46" s="5">
        <v>17019498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52</v>
      </c>
      <c r="H47" s="5" t="s">
        <v>53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0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54</v>
      </c>
      <c r="H48" s="5" t="s">
        <v>55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0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56</v>
      </c>
      <c r="H49" s="5" t="s">
        <v>57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0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0</v>
      </c>
      <c r="G50" s="5" t="s">
        <v>58</v>
      </c>
      <c r="H50" s="5" t="s">
        <v>59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0</v>
      </c>
      <c r="P50" s="5">
        <f>ROUND(Source!DK35,O50)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60</v>
      </c>
      <c r="H51" s="5" t="s">
        <v>61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0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62</v>
      </c>
      <c r="H52" s="5" t="s">
        <v>63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0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64</v>
      </c>
      <c r="H53" s="5" t="s">
        <v>65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0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66</v>
      </c>
      <c r="H54" s="5" t="s">
        <v>67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0</v>
      </c>
      <c r="P54" s="5">
        <f>ROUND(Source!EM35,O54)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68</v>
      </c>
      <c r="H55" s="5" t="s">
        <v>69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0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70</v>
      </c>
      <c r="H56" s="5" t="s">
        <v>71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0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ROUND(Source!U35,O57)</f>
        <v>0</v>
      </c>
      <c r="G57" s="5" t="s">
        <v>72</v>
      </c>
      <c r="H57" s="5" t="s">
        <v>73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7</v>
      </c>
      <c r="P57" s="5">
        <f>ROUND(Source!DM35,O57)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ROUND(Source!V35,O58)</f>
        <v>0</v>
      </c>
      <c r="G58" s="5" t="s">
        <v>74</v>
      </c>
      <c r="H58" s="5" t="s">
        <v>75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7</v>
      </c>
      <c r="P58" s="5">
        <f>ROUND(Source!DN35,O58)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76</v>
      </c>
      <c r="H59" s="5" t="s">
        <v>77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0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78</v>
      </c>
      <c r="H60" s="5" t="s">
        <v>79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0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0</v>
      </c>
      <c r="G61" s="5" t="s">
        <v>80</v>
      </c>
      <c r="H61" s="5" t="s">
        <v>81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0</v>
      </c>
      <c r="P61" s="5">
        <f>ROUND(Source!DP35,O61)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0</v>
      </c>
      <c r="G62" s="5" t="s">
        <v>82</v>
      </c>
      <c r="H62" s="5" t="s">
        <v>83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0</v>
      </c>
      <c r="P62" s="5">
        <f>ROUND(Source!DQ35,O62)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16327850</v>
      </c>
      <c r="G63" s="5" t="s">
        <v>84</v>
      </c>
      <c r="H63" s="5" t="s">
        <v>85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0</v>
      </c>
      <c r="P63" s="5">
        <f>ROUND(Source!EJ35,O63)</f>
        <v>17019498</v>
      </c>
      <c r="Q63" s="5"/>
      <c r="R63" s="5"/>
      <c r="S63" s="5"/>
      <c r="T63" s="5"/>
      <c r="U63" s="5"/>
      <c r="V63" s="5"/>
      <c r="W63" s="5">
        <v>16327850</v>
      </c>
      <c r="X63" s="5">
        <v>1</v>
      </c>
      <c r="Y63" s="5">
        <v>16327850</v>
      </c>
      <c r="Z63" s="5">
        <v>17019498</v>
      </c>
      <c r="AA63" s="5">
        <v>1</v>
      </c>
      <c r="AB63" s="5">
        <v>17019498</v>
      </c>
    </row>
    <row r="65" spans="1:255" x14ac:dyDescent="0.2">
      <c r="A65" s="1">
        <v>5</v>
      </c>
      <c r="B65" s="1">
        <v>1</v>
      </c>
      <c r="C65" s="1"/>
      <c r="D65" s="1">
        <f>ROW(A84)</f>
        <v>84</v>
      </c>
      <c r="E65" s="1"/>
      <c r="F65" s="1" t="s">
        <v>23</v>
      </c>
      <c r="G65" s="1" t="s">
        <v>86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34">B84</f>
        <v>1</v>
      </c>
      <c r="C67" s="3">
        <f t="shared" si="34"/>
        <v>5</v>
      </c>
      <c r="D67" s="3">
        <f t="shared" si="34"/>
        <v>65</v>
      </c>
      <c r="E67" s="3">
        <f t="shared" si="34"/>
        <v>0</v>
      </c>
      <c r="F67" s="3" t="str">
        <f t="shared" si="34"/>
        <v>Новый подраздел</v>
      </c>
      <c r="G67" s="3" t="str">
        <f t="shared" si="34"/>
        <v>Монтаж оборудования</v>
      </c>
      <c r="H67" s="3"/>
      <c r="I67" s="3"/>
      <c r="J67" s="3"/>
      <c r="K67" s="3"/>
      <c r="L67" s="3"/>
      <c r="M67" s="3"/>
      <c r="N67" s="3"/>
      <c r="O67" s="3">
        <f t="shared" ref="O67:AT67" si="35">O84</f>
        <v>216</v>
      </c>
      <c r="P67" s="3">
        <f t="shared" si="35"/>
        <v>68</v>
      </c>
      <c r="Q67" s="3">
        <f t="shared" si="35"/>
        <v>80</v>
      </c>
      <c r="R67" s="3">
        <f t="shared" si="35"/>
        <v>7</v>
      </c>
      <c r="S67" s="3">
        <f t="shared" si="35"/>
        <v>68</v>
      </c>
      <c r="T67" s="3">
        <f t="shared" si="35"/>
        <v>0</v>
      </c>
      <c r="U67" s="3">
        <f t="shared" si="35"/>
        <v>7.05</v>
      </c>
      <c r="V67" s="3">
        <f t="shared" si="35"/>
        <v>0.59</v>
      </c>
      <c r="W67" s="3">
        <f t="shared" si="35"/>
        <v>0</v>
      </c>
      <c r="X67" s="3">
        <f t="shared" si="35"/>
        <v>73</v>
      </c>
      <c r="Y67" s="3">
        <f t="shared" si="35"/>
        <v>38</v>
      </c>
      <c r="Z67" s="3">
        <f t="shared" si="35"/>
        <v>0</v>
      </c>
      <c r="AA67" s="3">
        <f t="shared" si="35"/>
        <v>0</v>
      </c>
      <c r="AB67" s="3">
        <f t="shared" si="35"/>
        <v>216</v>
      </c>
      <c r="AC67" s="3">
        <f t="shared" si="35"/>
        <v>68</v>
      </c>
      <c r="AD67" s="3">
        <f t="shared" si="35"/>
        <v>80</v>
      </c>
      <c r="AE67" s="3">
        <f t="shared" si="35"/>
        <v>7</v>
      </c>
      <c r="AF67" s="3">
        <f t="shared" si="35"/>
        <v>68</v>
      </c>
      <c r="AG67" s="3">
        <f t="shared" si="35"/>
        <v>0</v>
      </c>
      <c r="AH67" s="3">
        <f t="shared" si="35"/>
        <v>7.05</v>
      </c>
      <c r="AI67" s="3">
        <f t="shared" si="35"/>
        <v>0.59</v>
      </c>
      <c r="AJ67" s="3">
        <f t="shared" si="35"/>
        <v>0</v>
      </c>
      <c r="AK67" s="3">
        <f t="shared" si="35"/>
        <v>73</v>
      </c>
      <c r="AL67" s="3">
        <f t="shared" si="35"/>
        <v>38</v>
      </c>
      <c r="AM67" s="3">
        <f t="shared" si="35"/>
        <v>0</v>
      </c>
      <c r="AN67" s="3">
        <f t="shared" si="35"/>
        <v>0</v>
      </c>
      <c r="AO67" s="3">
        <f t="shared" si="35"/>
        <v>0</v>
      </c>
      <c r="AP67" s="3">
        <f t="shared" si="35"/>
        <v>0</v>
      </c>
      <c r="AQ67" s="3">
        <f t="shared" si="35"/>
        <v>0</v>
      </c>
      <c r="AR67" s="3">
        <f t="shared" si="35"/>
        <v>327</v>
      </c>
      <c r="AS67" s="3">
        <f t="shared" si="35"/>
        <v>0</v>
      </c>
      <c r="AT67" s="3">
        <f t="shared" si="35"/>
        <v>327</v>
      </c>
      <c r="AU67" s="3">
        <f t="shared" ref="AU67:BZ67" si="36">AU84</f>
        <v>0</v>
      </c>
      <c r="AV67" s="3">
        <f t="shared" si="36"/>
        <v>68</v>
      </c>
      <c r="AW67" s="3">
        <f t="shared" si="36"/>
        <v>68</v>
      </c>
      <c r="AX67" s="3">
        <f t="shared" si="36"/>
        <v>0</v>
      </c>
      <c r="AY67" s="3">
        <f t="shared" si="36"/>
        <v>68</v>
      </c>
      <c r="AZ67" s="3">
        <f t="shared" si="36"/>
        <v>0</v>
      </c>
      <c r="BA67" s="3">
        <f t="shared" si="36"/>
        <v>0</v>
      </c>
      <c r="BB67" s="3">
        <f t="shared" si="36"/>
        <v>0</v>
      </c>
      <c r="BC67" s="3">
        <f t="shared" si="36"/>
        <v>0</v>
      </c>
      <c r="BD67" s="3">
        <f t="shared" si="36"/>
        <v>0</v>
      </c>
      <c r="BE67" s="3">
        <f t="shared" si="36"/>
        <v>0</v>
      </c>
      <c r="BF67" s="3">
        <f t="shared" si="36"/>
        <v>0</v>
      </c>
      <c r="BG67" s="3">
        <f t="shared" si="36"/>
        <v>0</v>
      </c>
      <c r="BH67" s="3">
        <f t="shared" si="36"/>
        <v>0</v>
      </c>
      <c r="BI67" s="3">
        <f t="shared" si="36"/>
        <v>0</v>
      </c>
      <c r="BJ67" s="3">
        <f t="shared" si="36"/>
        <v>0</v>
      </c>
      <c r="BK67" s="3">
        <f t="shared" si="36"/>
        <v>0</v>
      </c>
      <c r="BL67" s="3">
        <f t="shared" si="36"/>
        <v>0</v>
      </c>
      <c r="BM67" s="3">
        <f t="shared" si="36"/>
        <v>0</v>
      </c>
      <c r="BN67" s="3">
        <f t="shared" si="36"/>
        <v>0</v>
      </c>
      <c r="BO67" s="3">
        <f t="shared" si="36"/>
        <v>0</v>
      </c>
      <c r="BP67" s="3">
        <f t="shared" si="36"/>
        <v>0</v>
      </c>
      <c r="BQ67" s="3">
        <f t="shared" si="36"/>
        <v>0</v>
      </c>
      <c r="BR67" s="3">
        <f t="shared" si="36"/>
        <v>0</v>
      </c>
      <c r="BS67" s="3">
        <f t="shared" si="36"/>
        <v>0</v>
      </c>
      <c r="BT67" s="3">
        <f t="shared" si="36"/>
        <v>0</v>
      </c>
      <c r="BU67" s="3">
        <f t="shared" si="36"/>
        <v>0</v>
      </c>
      <c r="BV67" s="3">
        <f t="shared" si="36"/>
        <v>0</v>
      </c>
      <c r="BW67" s="3">
        <f t="shared" si="36"/>
        <v>0</v>
      </c>
      <c r="BX67" s="3">
        <f t="shared" si="36"/>
        <v>0</v>
      </c>
      <c r="BY67" s="3">
        <f t="shared" si="36"/>
        <v>0</v>
      </c>
      <c r="BZ67" s="3">
        <f t="shared" si="36"/>
        <v>0</v>
      </c>
      <c r="CA67" s="3">
        <f t="shared" ref="CA67:DF67" si="37">CA84</f>
        <v>327</v>
      </c>
      <c r="CB67" s="3">
        <f t="shared" si="37"/>
        <v>0</v>
      </c>
      <c r="CC67" s="3">
        <f t="shared" si="37"/>
        <v>327</v>
      </c>
      <c r="CD67" s="3">
        <f t="shared" si="37"/>
        <v>0</v>
      </c>
      <c r="CE67" s="3">
        <f t="shared" si="37"/>
        <v>68</v>
      </c>
      <c r="CF67" s="3">
        <f t="shared" si="37"/>
        <v>68</v>
      </c>
      <c r="CG67" s="3">
        <f t="shared" si="37"/>
        <v>0</v>
      </c>
      <c r="CH67" s="3">
        <f t="shared" si="37"/>
        <v>68</v>
      </c>
      <c r="CI67" s="3">
        <f t="shared" si="37"/>
        <v>0</v>
      </c>
      <c r="CJ67" s="3">
        <f t="shared" si="37"/>
        <v>0</v>
      </c>
      <c r="CK67" s="3">
        <f t="shared" si="37"/>
        <v>0</v>
      </c>
      <c r="CL67" s="3">
        <f t="shared" si="37"/>
        <v>0</v>
      </c>
      <c r="CM67" s="3">
        <f t="shared" si="37"/>
        <v>0</v>
      </c>
      <c r="CN67" s="3">
        <f t="shared" si="37"/>
        <v>0</v>
      </c>
      <c r="CO67" s="3">
        <f t="shared" si="37"/>
        <v>0</v>
      </c>
      <c r="CP67" s="3">
        <f t="shared" si="37"/>
        <v>0</v>
      </c>
      <c r="CQ67" s="3">
        <f t="shared" si="37"/>
        <v>0</v>
      </c>
      <c r="CR67" s="3">
        <f t="shared" si="37"/>
        <v>0</v>
      </c>
      <c r="CS67" s="3">
        <f t="shared" si="37"/>
        <v>0</v>
      </c>
      <c r="CT67" s="3">
        <f t="shared" si="37"/>
        <v>0</v>
      </c>
      <c r="CU67" s="3">
        <f t="shared" si="37"/>
        <v>0</v>
      </c>
      <c r="CV67" s="3">
        <f t="shared" si="37"/>
        <v>0</v>
      </c>
      <c r="CW67" s="3">
        <f t="shared" si="37"/>
        <v>0</v>
      </c>
      <c r="CX67" s="3">
        <f t="shared" si="37"/>
        <v>0</v>
      </c>
      <c r="CY67" s="3">
        <f t="shared" si="37"/>
        <v>0</v>
      </c>
      <c r="CZ67" s="3">
        <f t="shared" si="37"/>
        <v>0</v>
      </c>
      <c r="DA67" s="3">
        <f t="shared" si="37"/>
        <v>0</v>
      </c>
      <c r="DB67" s="3">
        <f t="shared" si="37"/>
        <v>0</v>
      </c>
      <c r="DC67" s="3">
        <f t="shared" si="37"/>
        <v>0</v>
      </c>
      <c r="DD67" s="3">
        <f t="shared" si="37"/>
        <v>0</v>
      </c>
      <c r="DE67" s="3">
        <f t="shared" si="37"/>
        <v>0</v>
      </c>
      <c r="DF67" s="3">
        <f t="shared" si="37"/>
        <v>0</v>
      </c>
      <c r="DG67" s="4">
        <f t="shared" ref="DG67:EL67" si="38">DG84</f>
        <v>5634</v>
      </c>
      <c r="DH67" s="4">
        <f t="shared" si="38"/>
        <v>948</v>
      </c>
      <c r="DI67" s="4">
        <f t="shared" si="38"/>
        <v>1222</v>
      </c>
      <c r="DJ67" s="4">
        <f t="shared" si="38"/>
        <v>344</v>
      </c>
      <c r="DK67" s="4">
        <f t="shared" si="38"/>
        <v>3464</v>
      </c>
      <c r="DL67" s="4">
        <f t="shared" si="38"/>
        <v>0</v>
      </c>
      <c r="DM67" s="4">
        <f t="shared" si="38"/>
        <v>7.05</v>
      </c>
      <c r="DN67" s="4">
        <f t="shared" si="38"/>
        <v>0.59</v>
      </c>
      <c r="DO67" s="4">
        <f t="shared" si="38"/>
        <v>0</v>
      </c>
      <c r="DP67" s="4">
        <f t="shared" si="38"/>
        <v>3694</v>
      </c>
      <c r="DQ67" s="4">
        <f t="shared" si="38"/>
        <v>1942</v>
      </c>
      <c r="DR67" s="4">
        <f t="shared" si="38"/>
        <v>0</v>
      </c>
      <c r="DS67" s="4">
        <f t="shared" si="38"/>
        <v>0</v>
      </c>
      <c r="DT67" s="4">
        <f t="shared" si="38"/>
        <v>5634</v>
      </c>
      <c r="DU67" s="4">
        <f t="shared" si="38"/>
        <v>948</v>
      </c>
      <c r="DV67" s="4">
        <f t="shared" si="38"/>
        <v>1222</v>
      </c>
      <c r="DW67" s="4">
        <f t="shared" si="38"/>
        <v>344</v>
      </c>
      <c r="DX67" s="4">
        <f t="shared" si="38"/>
        <v>3464</v>
      </c>
      <c r="DY67" s="4">
        <f t="shared" si="38"/>
        <v>0</v>
      </c>
      <c r="DZ67" s="4">
        <f t="shared" si="38"/>
        <v>7.05</v>
      </c>
      <c r="EA67" s="4">
        <f t="shared" si="38"/>
        <v>0.59</v>
      </c>
      <c r="EB67" s="4">
        <f t="shared" si="38"/>
        <v>0</v>
      </c>
      <c r="EC67" s="4">
        <f t="shared" si="38"/>
        <v>3694</v>
      </c>
      <c r="ED67" s="4">
        <f t="shared" si="38"/>
        <v>1942</v>
      </c>
      <c r="EE67" s="4">
        <f t="shared" si="38"/>
        <v>0</v>
      </c>
      <c r="EF67" s="4">
        <f t="shared" si="38"/>
        <v>0</v>
      </c>
      <c r="EG67" s="4">
        <f t="shared" si="38"/>
        <v>0</v>
      </c>
      <c r="EH67" s="4">
        <f t="shared" si="38"/>
        <v>0</v>
      </c>
      <c r="EI67" s="4">
        <f t="shared" si="38"/>
        <v>0</v>
      </c>
      <c r="EJ67" s="4">
        <f t="shared" si="38"/>
        <v>11820</v>
      </c>
      <c r="EK67" s="4">
        <f t="shared" si="38"/>
        <v>0</v>
      </c>
      <c r="EL67" s="4">
        <f t="shared" si="38"/>
        <v>11820</v>
      </c>
      <c r="EM67" s="4">
        <f t="shared" ref="EM67:FR67" si="39">EM84</f>
        <v>0</v>
      </c>
      <c r="EN67" s="4">
        <f t="shared" si="39"/>
        <v>948</v>
      </c>
      <c r="EO67" s="4">
        <f t="shared" si="39"/>
        <v>948</v>
      </c>
      <c r="EP67" s="4">
        <f t="shared" si="39"/>
        <v>0</v>
      </c>
      <c r="EQ67" s="4">
        <f t="shared" si="39"/>
        <v>948</v>
      </c>
      <c r="ER67" s="4">
        <f t="shared" si="39"/>
        <v>0</v>
      </c>
      <c r="ES67" s="4">
        <f t="shared" si="39"/>
        <v>0</v>
      </c>
      <c r="ET67" s="4">
        <f t="shared" si="39"/>
        <v>0</v>
      </c>
      <c r="EU67" s="4">
        <f t="shared" si="39"/>
        <v>0</v>
      </c>
      <c r="EV67" s="4">
        <f t="shared" si="39"/>
        <v>0</v>
      </c>
      <c r="EW67" s="4">
        <f t="shared" si="39"/>
        <v>0</v>
      </c>
      <c r="EX67" s="4">
        <f t="shared" si="39"/>
        <v>0</v>
      </c>
      <c r="EY67" s="4">
        <f t="shared" si="39"/>
        <v>0</v>
      </c>
      <c r="EZ67" s="4">
        <f t="shared" si="39"/>
        <v>0</v>
      </c>
      <c r="FA67" s="4">
        <f t="shared" si="39"/>
        <v>0</v>
      </c>
      <c r="FB67" s="4">
        <f t="shared" si="39"/>
        <v>0</v>
      </c>
      <c r="FC67" s="4">
        <f t="shared" si="39"/>
        <v>0</v>
      </c>
      <c r="FD67" s="4">
        <f t="shared" si="39"/>
        <v>0</v>
      </c>
      <c r="FE67" s="4">
        <f t="shared" si="39"/>
        <v>0</v>
      </c>
      <c r="FF67" s="4">
        <f t="shared" si="39"/>
        <v>0</v>
      </c>
      <c r="FG67" s="4">
        <f t="shared" si="39"/>
        <v>0</v>
      </c>
      <c r="FH67" s="4">
        <f t="shared" si="39"/>
        <v>0</v>
      </c>
      <c r="FI67" s="4">
        <f t="shared" si="39"/>
        <v>0</v>
      </c>
      <c r="FJ67" s="4">
        <f t="shared" si="39"/>
        <v>0</v>
      </c>
      <c r="FK67" s="4">
        <f t="shared" si="39"/>
        <v>0</v>
      </c>
      <c r="FL67" s="4">
        <f t="shared" si="39"/>
        <v>0</v>
      </c>
      <c r="FM67" s="4">
        <f t="shared" si="39"/>
        <v>0</v>
      </c>
      <c r="FN67" s="4">
        <f t="shared" si="39"/>
        <v>0</v>
      </c>
      <c r="FO67" s="4">
        <f t="shared" si="39"/>
        <v>0</v>
      </c>
      <c r="FP67" s="4">
        <f t="shared" si="39"/>
        <v>0</v>
      </c>
      <c r="FQ67" s="4">
        <f t="shared" si="39"/>
        <v>0</v>
      </c>
      <c r="FR67" s="4">
        <f t="shared" si="39"/>
        <v>0</v>
      </c>
      <c r="FS67" s="4">
        <f t="shared" ref="FS67:GX67" si="40">FS84</f>
        <v>11820</v>
      </c>
      <c r="FT67" s="4">
        <f t="shared" si="40"/>
        <v>0</v>
      </c>
      <c r="FU67" s="4">
        <f t="shared" si="40"/>
        <v>11820</v>
      </c>
      <c r="FV67" s="4">
        <f t="shared" si="40"/>
        <v>0</v>
      </c>
      <c r="FW67" s="4">
        <f t="shared" si="40"/>
        <v>948</v>
      </c>
      <c r="FX67" s="4">
        <f t="shared" si="40"/>
        <v>948</v>
      </c>
      <c r="FY67" s="4">
        <f t="shared" si="40"/>
        <v>0</v>
      </c>
      <c r="FZ67" s="4">
        <f t="shared" si="40"/>
        <v>948</v>
      </c>
      <c r="GA67" s="4">
        <f t="shared" si="40"/>
        <v>0</v>
      </c>
      <c r="GB67" s="4">
        <f t="shared" si="40"/>
        <v>0</v>
      </c>
      <c r="GC67" s="4">
        <f t="shared" si="40"/>
        <v>0</v>
      </c>
      <c r="GD67" s="4">
        <f t="shared" si="40"/>
        <v>0</v>
      </c>
      <c r="GE67" s="4">
        <f t="shared" si="40"/>
        <v>0</v>
      </c>
      <c r="GF67" s="4">
        <f t="shared" si="40"/>
        <v>0</v>
      </c>
      <c r="GG67" s="4">
        <f t="shared" si="40"/>
        <v>0</v>
      </c>
      <c r="GH67" s="4">
        <f t="shared" si="40"/>
        <v>0</v>
      </c>
      <c r="GI67" s="4">
        <f t="shared" si="40"/>
        <v>0</v>
      </c>
      <c r="GJ67" s="4">
        <f t="shared" si="40"/>
        <v>0</v>
      </c>
      <c r="GK67" s="4">
        <f t="shared" si="40"/>
        <v>0</v>
      </c>
      <c r="GL67" s="4">
        <f t="shared" si="40"/>
        <v>0</v>
      </c>
      <c r="GM67" s="4">
        <f t="shared" si="40"/>
        <v>0</v>
      </c>
      <c r="GN67" s="4">
        <f t="shared" si="40"/>
        <v>0</v>
      </c>
      <c r="GO67" s="4">
        <f t="shared" si="40"/>
        <v>0</v>
      </c>
      <c r="GP67" s="4">
        <f t="shared" si="40"/>
        <v>0</v>
      </c>
      <c r="GQ67" s="4">
        <f t="shared" si="40"/>
        <v>0</v>
      </c>
      <c r="GR67" s="4">
        <f t="shared" si="40"/>
        <v>0</v>
      </c>
      <c r="GS67" s="4">
        <f t="shared" si="40"/>
        <v>0</v>
      </c>
      <c r="GT67" s="4">
        <f t="shared" si="40"/>
        <v>0</v>
      </c>
      <c r="GU67" s="4">
        <f t="shared" si="40"/>
        <v>0</v>
      </c>
      <c r="GV67" s="4">
        <f t="shared" si="40"/>
        <v>0</v>
      </c>
      <c r="GW67" s="4">
        <f t="shared" si="40"/>
        <v>0</v>
      </c>
      <c r="GX67" s="4">
        <f t="shared" si="40"/>
        <v>0</v>
      </c>
    </row>
    <row r="69" spans="1:255" x14ac:dyDescent="0.2">
      <c r="A69" s="2">
        <v>17</v>
      </c>
      <c r="B69" s="2">
        <v>1</v>
      </c>
      <c r="C69" s="2">
        <f>ROW(SmtRes!A12)</f>
        <v>12</v>
      </c>
      <c r="D69" s="2">
        <f>ROW(EtalonRes!A12)</f>
        <v>12</v>
      </c>
      <c r="E69" s="2" t="s">
        <v>87</v>
      </c>
      <c r="F69" s="2" t="s">
        <v>88</v>
      </c>
      <c r="G69" s="2" t="s">
        <v>89</v>
      </c>
      <c r="H69" s="2" t="s">
        <v>90</v>
      </c>
      <c r="I69" s="2">
        <f>ROUND(ROUND(1,4),7)</f>
        <v>1</v>
      </c>
      <c r="J69" s="2">
        <v>0</v>
      </c>
      <c r="K69" s="2">
        <f>ROUND(ROUND(1,4),7)</f>
        <v>1</v>
      </c>
      <c r="L69" s="2"/>
      <c r="M69" s="2"/>
      <c r="N69" s="2"/>
      <c r="O69" s="2">
        <f>ROUND(CP69,2)</f>
        <v>106.94</v>
      </c>
      <c r="P69" s="2">
        <f>ROUND(CQ69*I69,2)</f>
        <v>6.45</v>
      </c>
      <c r="Q69" s="2">
        <f>ROUND(CR69*I69,2)</f>
        <v>76.98</v>
      </c>
      <c r="R69" s="2">
        <f>ROUND(CS69*I69,2)</f>
        <v>6.76</v>
      </c>
      <c r="S69" s="2">
        <f>ROUND(CT69*I69,2)</f>
        <v>23.51</v>
      </c>
      <c r="T69" s="2">
        <f>ROUND(CU69*I69,2)</f>
        <v>0</v>
      </c>
      <c r="U69" s="2">
        <f t="shared" ref="U69:U82" si="41">ROUND(CV69*I69,7)</f>
        <v>2.37</v>
      </c>
      <c r="V69" s="2">
        <f t="shared" ref="V69:V82" si="42">ROUND(CW69*I69,7)</f>
        <v>0.59</v>
      </c>
      <c r="W69" s="2">
        <f>ROUND(CX69*I69,2)</f>
        <v>0</v>
      </c>
      <c r="X69" s="2">
        <f>ROUND(CY69,2)</f>
        <v>29.36</v>
      </c>
      <c r="Y69" s="2">
        <f>ROUND(CZ69,2)</f>
        <v>15.44</v>
      </c>
      <c r="Z69" s="2"/>
      <c r="AA69" s="2">
        <v>64863481</v>
      </c>
      <c r="AB69" s="2">
        <f t="shared" ref="AB69:AB82" si="43">ROUND((AC69+AD69+AF69),2)</f>
        <v>106.94</v>
      </c>
      <c r="AC69" s="2">
        <f t="shared" ref="AC69:AC82" si="44">ROUND((ES69),2)</f>
        <v>6.45</v>
      </c>
      <c r="AD69" s="2">
        <f>ROUND((((ET69)-(EU69))+AE69),2)</f>
        <v>76.98</v>
      </c>
      <c r="AE69" s="2">
        <f>ROUND((EU69),2)</f>
        <v>6.76</v>
      </c>
      <c r="AF69" s="2">
        <f>ROUND((EV69),2)</f>
        <v>23.51</v>
      </c>
      <c r="AG69" s="2">
        <f t="shared" ref="AG69:AG82" si="45">ROUND((AP69),2)</f>
        <v>0</v>
      </c>
      <c r="AH69" s="2">
        <f>(EW69)</f>
        <v>2.37</v>
      </c>
      <c r="AI69" s="2">
        <f>(EX69)</f>
        <v>0.59</v>
      </c>
      <c r="AJ69" s="2">
        <f t="shared" ref="AJ69:AJ82" si="46">(AS69)</f>
        <v>0</v>
      </c>
      <c r="AK69" s="2">
        <v>106.94</v>
      </c>
      <c r="AL69" s="2">
        <v>6.45</v>
      </c>
      <c r="AM69" s="2">
        <v>76.98</v>
      </c>
      <c r="AN69" s="2">
        <v>6.76</v>
      </c>
      <c r="AO69" s="2">
        <v>23.51</v>
      </c>
      <c r="AP69" s="2">
        <v>0</v>
      </c>
      <c r="AQ69" s="2">
        <v>2.37</v>
      </c>
      <c r="AR69" s="2">
        <v>0.59</v>
      </c>
      <c r="AS69" s="2">
        <v>0</v>
      </c>
      <c r="AT69" s="2">
        <v>97</v>
      </c>
      <c r="AU69" s="2">
        <v>51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2</v>
      </c>
      <c r="BJ69" s="2" t="s">
        <v>91</v>
      </c>
      <c r="BK69" s="2"/>
      <c r="BL69" s="2"/>
      <c r="BM69" s="2">
        <v>108001</v>
      </c>
      <c r="BN69" s="2">
        <v>0</v>
      </c>
      <c r="BO69" s="2" t="s">
        <v>3</v>
      </c>
      <c r="BP69" s="2">
        <v>0</v>
      </c>
      <c r="BQ69" s="2">
        <v>3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ref="CP69:CP82" si="47">(P69+Q69+S69)</f>
        <v>106.94000000000001</v>
      </c>
      <c r="CQ69" s="2">
        <f t="shared" ref="CQ69:CQ82" si="48">AC69*BC69</f>
        <v>6.45</v>
      </c>
      <c r="CR69" s="2">
        <f>(((ET69)*BB69-(EU69)*BS69)+AE69*BS69)</f>
        <v>76.98</v>
      </c>
      <c r="CS69" s="2">
        <f t="shared" ref="CS69:CS82" si="49">AE69*BS69</f>
        <v>6.76</v>
      </c>
      <c r="CT69" s="2">
        <f t="shared" ref="CT69:CT82" si="50">AF69*BA69</f>
        <v>23.51</v>
      </c>
      <c r="CU69" s="2">
        <f t="shared" ref="CU69:CU82" si="51">AG69</f>
        <v>0</v>
      </c>
      <c r="CV69" s="2">
        <f t="shared" ref="CV69:CV82" si="52">AH69</f>
        <v>2.37</v>
      </c>
      <c r="CW69" s="2">
        <f t="shared" ref="CW69:CW82" si="53">AI69</f>
        <v>0.59</v>
      </c>
      <c r="CX69" s="2">
        <f t="shared" ref="CX69:CX82" si="54">AJ69</f>
        <v>0</v>
      </c>
      <c r="CY69" s="2">
        <f t="shared" ref="CY69:CY78" si="55">(((S69+R69)*AT69)/100)</f>
        <v>29.361900000000006</v>
      </c>
      <c r="CZ69" s="2">
        <f t="shared" ref="CZ69:CZ78" si="56">(((S69+R69)*AU69)/100)</f>
        <v>15.437700000000001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90</v>
      </c>
      <c r="DW69" s="2" t="s">
        <v>90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49994016</v>
      </c>
      <c r="EF69" s="2">
        <v>3</v>
      </c>
      <c r="EG69" s="2" t="s">
        <v>92</v>
      </c>
      <c r="EH69" s="2">
        <v>0</v>
      </c>
      <c r="EI69" s="2" t="s">
        <v>3</v>
      </c>
      <c r="EJ69" s="2">
        <v>2</v>
      </c>
      <c r="EK69" s="2">
        <v>108001</v>
      </c>
      <c r="EL69" s="2" t="s">
        <v>93</v>
      </c>
      <c r="EM69" s="2" t="s">
        <v>94</v>
      </c>
      <c r="EN69" s="2"/>
      <c r="EO69" s="2" t="s">
        <v>3</v>
      </c>
      <c r="EP69" s="2"/>
      <c r="EQ69" s="2">
        <v>131072</v>
      </c>
      <c r="ER69" s="2">
        <v>106.94</v>
      </c>
      <c r="ES69" s="2">
        <v>6.45</v>
      </c>
      <c r="ET69" s="2">
        <v>76.98</v>
      </c>
      <c r="EU69" s="2">
        <v>6.76</v>
      </c>
      <c r="EV69" s="2">
        <v>23.51</v>
      </c>
      <c r="EW69" s="2">
        <v>2.37</v>
      </c>
      <c r="EX69" s="2">
        <v>0.59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-1941913695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151.74</v>
      </c>
      <c r="GN69" s="2">
        <f t="shared" ref="GN69:GN82" si="57">IF(OR(BI69=0,BI69=1),GM69-GX69,0)</f>
        <v>0</v>
      </c>
      <c r="GO69" s="2">
        <f t="shared" ref="GO69:GO82" si="58">IF(BI69=2,GM69-GX69,0)</f>
        <v>151.74</v>
      </c>
      <c r="GP69" s="2">
        <f t="shared" ref="GP69:GP82" si="59"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ref="GV69:GV82" si="60">ROUND((GT69),2)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 t="shared" ref="HC69:HC82" si="61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95</v>
      </c>
      <c r="HO69" s="2" t="s">
        <v>96</v>
      </c>
      <c r="HP69" s="2" t="s">
        <v>93</v>
      </c>
      <c r="HQ69" s="2" t="s">
        <v>93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ROW(SmtRes!A24)</f>
        <v>24</v>
      </c>
      <c r="D70">
        <f>ROW(EtalonRes!A24)</f>
        <v>24</v>
      </c>
      <c r="E70" t="s">
        <v>87</v>
      </c>
      <c r="F70" t="s">
        <v>88</v>
      </c>
      <c r="G70" t="s">
        <v>89</v>
      </c>
      <c r="H70" t="s">
        <v>90</v>
      </c>
      <c r="I70">
        <f>ROUND(ROUND(1,4),7)</f>
        <v>1</v>
      </c>
      <c r="J70">
        <v>0</v>
      </c>
      <c r="K70">
        <f>ROUND(ROUND(1,4),7)</f>
        <v>1</v>
      </c>
      <c r="O70">
        <f>ROUND(CP70,0)</f>
        <v>2482</v>
      </c>
      <c r="P70">
        <f>ROUND(CQ70*I70,0)</f>
        <v>90</v>
      </c>
      <c r="Q70">
        <f>ROUND(CR70*I70,0)</f>
        <v>1195</v>
      </c>
      <c r="R70">
        <f>ROUND(CS70*I70,0)</f>
        <v>344</v>
      </c>
      <c r="S70">
        <f>ROUND(CT70*I70,0)</f>
        <v>1197</v>
      </c>
      <c r="T70">
        <f>ROUND(CU70*I70,0)</f>
        <v>0</v>
      </c>
      <c r="U70">
        <f t="shared" si="41"/>
        <v>2.37</v>
      </c>
      <c r="V70">
        <f t="shared" si="42"/>
        <v>0.59</v>
      </c>
      <c r="W70">
        <f>ROUND(CX70*I70,0)</f>
        <v>0</v>
      </c>
      <c r="X70">
        <f>ROUND(CY70,0)</f>
        <v>1495</v>
      </c>
      <c r="Y70">
        <f>ROUND(CZ70,0)</f>
        <v>786</v>
      </c>
      <c r="AA70">
        <v>64863479</v>
      </c>
      <c r="AB70">
        <f t="shared" si="43"/>
        <v>106.94</v>
      </c>
      <c r="AC70">
        <f t="shared" si="44"/>
        <v>6.45</v>
      </c>
      <c r="AD70">
        <f>ROUND((((ET70)-(EU70))+AE70),2)</f>
        <v>76.98</v>
      </c>
      <c r="AE70">
        <f>ROUND((EU70),2)</f>
        <v>6.76</v>
      </c>
      <c r="AF70">
        <f>ROUND((EV70),2)</f>
        <v>23.51</v>
      </c>
      <c r="AG70">
        <f t="shared" si="45"/>
        <v>0</v>
      </c>
      <c r="AH70">
        <f>(EW70)</f>
        <v>2.37</v>
      </c>
      <c r="AI70">
        <f>(EX70)</f>
        <v>0.59</v>
      </c>
      <c r="AJ70">
        <f t="shared" si="46"/>
        <v>0</v>
      </c>
      <c r="AK70">
        <v>106.94</v>
      </c>
      <c r="AL70">
        <v>6.45</v>
      </c>
      <c r="AM70">
        <v>76.98</v>
      </c>
      <c r="AN70">
        <v>6.76</v>
      </c>
      <c r="AO70">
        <v>23.51</v>
      </c>
      <c r="AP70">
        <v>0</v>
      </c>
      <c r="AQ70">
        <v>2.37</v>
      </c>
      <c r="AR70">
        <v>0.59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50.93</v>
      </c>
      <c r="BB70">
        <v>15.52</v>
      </c>
      <c r="BC70">
        <v>13.9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91</v>
      </c>
      <c r="BM70">
        <v>108001</v>
      </c>
      <c r="BN70">
        <v>0</v>
      </c>
      <c r="BO70" t="s">
        <v>88</v>
      </c>
      <c r="BP70">
        <v>1</v>
      </c>
      <c r="BQ70">
        <v>3</v>
      </c>
      <c r="BR70">
        <v>0</v>
      </c>
      <c r="BS70">
        <v>50.93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7"/>
        <v>2482</v>
      </c>
      <c r="CQ70">
        <f t="shared" si="48"/>
        <v>89.655000000000001</v>
      </c>
      <c r="CR70">
        <f>(((ET70)*BB70-(EU70)*BS70)+AE70*BS70)</f>
        <v>1194.7296000000001</v>
      </c>
      <c r="CS70">
        <f t="shared" si="49"/>
        <v>344.28679999999997</v>
      </c>
      <c r="CT70">
        <f t="shared" si="50"/>
        <v>1197.3643000000002</v>
      </c>
      <c r="CU70">
        <f t="shared" si="51"/>
        <v>0</v>
      </c>
      <c r="CV70">
        <f t="shared" si="52"/>
        <v>2.37</v>
      </c>
      <c r="CW70">
        <f t="shared" si="53"/>
        <v>0.59</v>
      </c>
      <c r="CX70">
        <f t="shared" si="54"/>
        <v>0</v>
      </c>
      <c r="CY70">
        <f t="shared" si="55"/>
        <v>1494.77</v>
      </c>
      <c r="CZ70">
        <f t="shared" si="56"/>
        <v>785.91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90</v>
      </c>
      <c r="DW70" t="s">
        <v>90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49994016</v>
      </c>
      <c r="EF70">
        <v>3</v>
      </c>
      <c r="EG70" t="s">
        <v>92</v>
      </c>
      <c r="EH70">
        <v>0</v>
      </c>
      <c r="EI70" t="s">
        <v>3</v>
      </c>
      <c r="EJ70">
        <v>2</v>
      </c>
      <c r="EK70">
        <v>108001</v>
      </c>
      <c r="EL70" t="s">
        <v>93</v>
      </c>
      <c r="EM70" t="s">
        <v>94</v>
      </c>
      <c r="EO70" t="s">
        <v>3</v>
      </c>
      <c r="EQ70">
        <v>131072</v>
      </c>
      <c r="ER70">
        <v>106.94</v>
      </c>
      <c r="ES70">
        <v>6.45</v>
      </c>
      <c r="ET70">
        <v>76.98</v>
      </c>
      <c r="EU70">
        <v>6.76</v>
      </c>
      <c r="EV70">
        <v>23.51</v>
      </c>
      <c r="EW70">
        <v>2.37</v>
      </c>
      <c r="EX70">
        <v>0.59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0</v>
      </c>
      <c r="GF70">
        <v>-1941913695</v>
      </c>
      <c r="GG70">
        <v>2</v>
      </c>
      <c r="GH70">
        <v>1</v>
      </c>
      <c r="GI70">
        <v>2</v>
      </c>
      <c r="GJ70">
        <v>0</v>
      </c>
      <c r="GK70">
        <f>ROUND(R70*(S12)/100,0)</f>
        <v>550</v>
      </c>
      <c r="GL70">
        <f>ROUND(IF(AND(BH70=3,BI70=3,FS70&lt;&gt;0),P70,0),0)</f>
        <v>0</v>
      </c>
      <c r="GM70">
        <f>ROUND(O70+X70+Y70+GK70,0)+GX70</f>
        <v>5313</v>
      </c>
      <c r="GN70">
        <f t="shared" si="57"/>
        <v>0</v>
      </c>
      <c r="GO70">
        <f t="shared" si="58"/>
        <v>5313</v>
      </c>
      <c r="GP70">
        <f t="shared" si="59"/>
        <v>0</v>
      </c>
      <c r="GR70">
        <v>0</v>
      </c>
      <c r="GS70">
        <v>3</v>
      </c>
      <c r="GT70">
        <v>0</v>
      </c>
      <c r="GU70" t="s">
        <v>3</v>
      </c>
      <c r="GV70">
        <f t="shared" si="60"/>
        <v>0</v>
      </c>
      <c r="GW70">
        <v>1</v>
      </c>
      <c r="GX70">
        <f>ROUND(HC70*I70,0)</f>
        <v>0</v>
      </c>
      <c r="HA70">
        <v>0</v>
      </c>
      <c r="HB70">
        <v>0</v>
      </c>
      <c r="HC70">
        <f t="shared" si="61"/>
        <v>0</v>
      </c>
      <c r="HE70" t="s">
        <v>3</v>
      </c>
      <c r="HF70" t="s">
        <v>3</v>
      </c>
      <c r="HM70" t="s">
        <v>3</v>
      </c>
      <c r="HN70" t="s">
        <v>95</v>
      </c>
      <c r="HO70" t="s">
        <v>96</v>
      </c>
      <c r="HP70" t="s">
        <v>93</v>
      </c>
      <c r="HQ70" t="s">
        <v>93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ROW(SmtRes!A43)</f>
        <v>43</v>
      </c>
      <c r="D71" s="2">
        <f>ROW(EtalonRes!A43)</f>
        <v>43</v>
      </c>
      <c r="E71" s="2" t="s">
        <v>3</v>
      </c>
      <c r="F71" s="2" t="s">
        <v>97</v>
      </c>
      <c r="G71" s="2" t="s">
        <v>98</v>
      </c>
      <c r="H71" s="2" t="s">
        <v>90</v>
      </c>
      <c r="I71" s="2">
        <f>ROUND(2+1,7)</f>
        <v>3</v>
      </c>
      <c r="J71" s="2">
        <v>0</v>
      </c>
      <c r="K71" s="2">
        <f>ROUND(2+1,7)</f>
        <v>3</v>
      </c>
      <c r="L71" s="2"/>
      <c r="M71" s="2"/>
      <c r="N71" s="2"/>
      <c r="O71" s="2">
        <f>ROUND(CP71,2)</f>
        <v>263.35000000000002</v>
      </c>
      <c r="P71" s="2">
        <f>ROUND(CQ71*I71,2)</f>
        <v>147.54</v>
      </c>
      <c r="Q71" s="2">
        <f>ROUND(CR71*I71,2)</f>
        <v>12.97</v>
      </c>
      <c r="R71" s="2">
        <f>ROUND(CS71*I71,2)</f>
        <v>0.51</v>
      </c>
      <c r="S71" s="2">
        <f>ROUND(CT71*I71,2)</f>
        <v>102.84</v>
      </c>
      <c r="T71" s="2">
        <f>ROUND(CU71*I71,2)</f>
        <v>0</v>
      </c>
      <c r="U71" s="2">
        <f t="shared" si="41"/>
        <v>9.9359999999999999</v>
      </c>
      <c r="V71" s="2">
        <f t="shared" si="42"/>
        <v>3.5999999999999997E-2</v>
      </c>
      <c r="W71" s="2">
        <f>ROUND(CX71*I71,2)</f>
        <v>0</v>
      </c>
      <c r="X71" s="2">
        <f>ROUND(CY71,2)</f>
        <v>100.25</v>
      </c>
      <c r="Y71" s="2">
        <f>ROUND(CZ71,2)</f>
        <v>52.71</v>
      </c>
      <c r="Z71" s="2"/>
      <c r="AA71" s="2">
        <v>-1</v>
      </c>
      <c r="AB71" s="2">
        <f t="shared" si="43"/>
        <v>87.78</v>
      </c>
      <c r="AC71" s="2">
        <f t="shared" si="44"/>
        <v>49.18</v>
      </c>
      <c r="AD71" s="2">
        <f>ROUND(((((ET71*ROUND(1.2,7)))-((EU71*ROUND(1.2,7))))+AE71),2)</f>
        <v>4.32</v>
      </c>
      <c r="AE71" s="2">
        <f>ROUND(((EU71*ROUND(1.2,7))),2)</f>
        <v>0.17</v>
      </c>
      <c r="AF71" s="2">
        <f>ROUND(((EV71*ROUND(1.2,7))),2)</f>
        <v>34.28</v>
      </c>
      <c r="AG71" s="2">
        <f t="shared" si="45"/>
        <v>0</v>
      </c>
      <c r="AH71" s="2">
        <f>((EW71*ROUND(1.2,7)))</f>
        <v>3.3119999999999998</v>
      </c>
      <c r="AI71" s="2">
        <f>((EX71*ROUND(1.2,7)))</f>
        <v>1.2E-2</v>
      </c>
      <c r="AJ71" s="2">
        <f t="shared" si="46"/>
        <v>0</v>
      </c>
      <c r="AK71" s="2">
        <v>81.349999999999994</v>
      </c>
      <c r="AL71" s="2">
        <v>49.18</v>
      </c>
      <c r="AM71" s="2">
        <v>3.6</v>
      </c>
      <c r="AN71" s="2">
        <v>0.14000000000000001</v>
      </c>
      <c r="AO71" s="2">
        <v>28.57</v>
      </c>
      <c r="AP71" s="2">
        <v>0</v>
      </c>
      <c r="AQ71" s="2">
        <v>2.76</v>
      </c>
      <c r="AR71" s="2">
        <v>0.01</v>
      </c>
      <c r="AS71" s="2">
        <v>0</v>
      </c>
      <c r="AT71" s="2">
        <v>97</v>
      </c>
      <c r="AU71" s="2">
        <v>51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2</v>
      </c>
      <c r="BJ71" s="2" t="s">
        <v>99</v>
      </c>
      <c r="BK71" s="2"/>
      <c r="BL71" s="2"/>
      <c r="BM71" s="2">
        <v>108001</v>
      </c>
      <c r="BN71" s="2">
        <v>0</v>
      </c>
      <c r="BO71" s="2" t="s">
        <v>3</v>
      </c>
      <c r="BP71" s="2">
        <v>0</v>
      </c>
      <c r="BQ71" s="2">
        <v>3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97</v>
      </c>
      <c r="CA71" s="2">
        <v>51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472</v>
      </c>
      <c r="CO71" s="2">
        <v>0</v>
      </c>
      <c r="CP71" s="2">
        <f t="shared" si="47"/>
        <v>263.35000000000002</v>
      </c>
      <c r="CQ71" s="2">
        <f t="shared" si="48"/>
        <v>49.18</v>
      </c>
      <c r="CR71" s="2">
        <f>((((ET71*ROUND(1.2,7)))*BB71-((EU71*ROUND(1.2,7)))*BS71)+AE71*BS71)</f>
        <v>4.3220000000000001</v>
      </c>
      <c r="CS71" s="2">
        <f t="shared" si="49"/>
        <v>0.17</v>
      </c>
      <c r="CT71" s="2">
        <f t="shared" si="50"/>
        <v>34.28</v>
      </c>
      <c r="CU71" s="2">
        <f t="shared" si="51"/>
        <v>0</v>
      </c>
      <c r="CV71" s="2">
        <f t="shared" si="52"/>
        <v>3.3119999999999998</v>
      </c>
      <c r="CW71" s="2">
        <f t="shared" si="53"/>
        <v>1.2E-2</v>
      </c>
      <c r="CX71" s="2">
        <f t="shared" si="54"/>
        <v>0</v>
      </c>
      <c r="CY71" s="2">
        <f t="shared" si="55"/>
        <v>100.24950000000001</v>
      </c>
      <c r="CZ71" s="2">
        <f t="shared" si="56"/>
        <v>52.708500000000001</v>
      </c>
      <c r="DA71" s="2"/>
      <c r="DB71" s="2"/>
      <c r="DC71" s="2" t="s">
        <v>3</v>
      </c>
      <c r="DD71" s="2" t="s">
        <v>3</v>
      </c>
      <c r="DE71" s="2" t="s">
        <v>100</v>
      </c>
      <c r="DF71" s="2" t="s">
        <v>100</v>
      </c>
      <c r="DG71" s="2" t="s">
        <v>100</v>
      </c>
      <c r="DH71" s="2" t="s">
        <v>3</v>
      </c>
      <c r="DI71" s="2" t="s">
        <v>100</v>
      </c>
      <c r="DJ71" s="2" t="s">
        <v>100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90</v>
      </c>
      <c r="DW71" s="2" t="s">
        <v>90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49994016</v>
      </c>
      <c r="EF71" s="2">
        <v>3</v>
      </c>
      <c r="EG71" s="2" t="s">
        <v>92</v>
      </c>
      <c r="EH71" s="2">
        <v>0</v>
      </c>
      <c r="EI71" s="2" t="s">
        <v>3</v>
      </c>
      <c r="EJ71" s="2">
        <v>2</v>
      </c>
      <c r="EK71" s="2">
        <v>108001</v>
      </c>
      <c r="EL71" s="2" t="s">
        <v>93</v>
      </c>
      <c r="EM71" s="2" t="s">
        <v>94</v>
      </c>
      <c r="EN71" s="2"/>
      <c r="EO71" s="2" t="s">
        <v>101</v>
      </c>
      <c r="EP71" s="2"/>
      <c r="EQ71" s="2">
        <v>132096</v>
      </c>
      <c r="ER71" s="2">
        <v>81.349999999999994</v>
      </c>
      <c r="ES71" s="2">
        <v>49.18</v>
      </c>
      <c r="ET71" s="2">
        <v>3.6</v>
      </c>
      <c r="EU71" s="2">
        <v>0.14000000000000001</v>
      </c>
      <c r="EV71" s="2">
        <v>28.57</v>
      </c>
      <c r="EW71" s="2">
        <v>2.76</v>
      </c>
      <c r="EX71" s="2">
        <v>0.01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97</v>
      </c>
      <c r="FY71" s="2">
        <v>51</v>
      </c>
      <c r="FZ71" s="2"/>
      <c r="GA71" s="2" t="s">
        <v>3</v>
      </c>
      <c r="GB71" s="2"/>
      <c r="GC71" s="2"/>
      <c r="GD71" s="2">
        <v>1</v>
      </c>
      <c r="GE71" s="2"/>
      <c r="GF71" s="2">
        <v>1942189035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>ROUND(IF(AND(BH71=3,BI71=3,FS71&lt;&gt;0),P71,0),2)</f>
        <v>0</v>
      </c>
      <c r="GM71" s="2">
        <f>ROUND(O71+X71+Y71,2)+GX71</f>
        <v>416.31</v>
      </c>
      <c r="GN71" s="2">
        <f t="shared" si="57"/>
        <v>0</v>
      </c>
      <c r="GO71" s="2">
        <f t="shared" si="58"/>
        <v>416.31</v>
      </c>
      <c r="GP71" s="2">
        <f t="shared" si="59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60"/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 t="shared" si="61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95</v>
      </c>
      <c r="HO71" s="2" t="s">
        <v>96</v>
      </c>
      <c r="HP71" s="2" t="s">
        <v>93</v>
      </c>
      <c r="HQ71" s="2" t="s">
        <v>93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ROW(SmtRes!A62)</f>
        <v>62</v>
      </c>
      <c r="D72">
        <f>ROW(EtalonRes!A62)</f>
        <v>62</v>
      </c>
      <c r="E72" t="s">
        <v>3</v>
      </c>
      <c r="F72" t="s">
        <v>97</v>
      </c>
      <c r="G72" t="s">
        <v>98</v>
      </c>
      <c r="H72" t="s">
        <v>90</v>
      </c>
      <c r="I72">
        <f>ROUND(2+1,7)</f>
        <v>3</v>
      </c>
      <c r="J72">
        <v>0</v>
      </c>
      <c r="K72">
        <f>ROUND(2+1,7)</f>
        <v>3</v>
      </c>
      <c r="O72">
        <f>ROUND(CP72,0)</f>
        <v>7212</v>
      </c>
      <c r="P72">
        <f>ROUND(CQ72*I72,0)</f>
        <v>1806</v>
      </c>
      <c r="Q72">
        <f>ROUND(CR72*I72,0)</f>
        <v>168</v>
      </c>
      <c r="R72">
        <f>ROUND(CS72*I72,0)</f>
        <v>26</v>
      </c>
      <c r="S72">
        <f>ROUND(CT72*I72,0)</f>
        <v>5238</v>
      </c>
      <c r="T72">
        <f>ROUND(CU72*I72,0)</f>
        <v>0</v>
      </c>
      <c r="U72">
        <f t="shared" si="41"/>
        <v>9.9359999999999999</v>
      </c>
      <c r="V72">
        <f t="shared" si="42"/>
        <v>3.5999999999999997E-2</v>
      </c>
      <c r="W72">
        <f>ROUND(CX72*I72,0)</f>
        <v>0</v>
      </c>
      <c r="X72">
        <f>ROUND(CY72,0)</f>
        <v>5106</v>
      </c>
      <c r="Y72">
        <f>ROUND(CZ72,0)</f>
        <v>2685</v>
      </c>
      <c r="AA72">
        <v>-1</v>
      </c>
      <c r="AB72">
        <f t="shared" si="43"/>
        <v>87.78</v>
      </c>
      <c r="AC72">
        <f t="shared" si="44"/>
        <v>49.18</v>
      </c>
      <c r="AD72">
        <f>ROUND(((((ET72*ROUND(1.2,7)))-((EU72*ROUND(1.2,7))))+AE72),2)</f>
        <v>4.32</v>
      </c>
      <c r="AE72">
        <f>ROUND(((EU72*ROUND(1.2,7))),2)</f>
        <v>0.17</v>
      </c>
      <c r="AF72">
        <f>ROUND(((EV72*ROUND(1.2,7))),2)</f>
        <v>34.28</v>
      </c>
      <c r="AG72">
        <f t="shared" si="45"/>
        <v>0</v>
      </c>
      <c r="AH72">
        <f>((EW72*ROUND(1.2,7)))</f>
        <v>3.3119999999999998</v>
      </c>
      <c r="AI72">
        <f>((EX72*ROUND(1.2,7)))</f>
        <v>1.2E-2</v>
      </c>
      <c r="AJ72">
        <f t="shared" si="46"/>
        <v>0</v>
      </c>
      <c r="AK72">
        <v>81.349999999999994</v>
      </c>
      <c r="AL72">
        <v>49.18</v>
      </c>
      <c r="AM72">
        <v>3.6</v>
      </c>
      <c r="AN72">
        <v>0.14000000000000001</v>
      </c>
      <c r="AO72">
        <v>28.57</v>
      </c>
      <c r="AP72">
        <v>0</v>
      </c>
      <c r="AQ72">
        <v>2.76</v>
      </c>
      <c r="AR72">
        <v>0.01</v>
      </c>
      <c r="AS72">
        <v>0</v>
      </c>
      <c r="AT72">
        <v>97</v>
      </c>
      <c r="AU72">
        <v>51</v>
      </c>
      <c r="AV72">
        <v>1</v>
      </c>
      <c r="AW72">
        <v>1</v>
      </c>
      <c r="AZ72">
        <v>1</v>
      </c>
      <c r="BA72">
        <v>50.93</v>
      </c>
      <c r="BB72">
        <v>12.91</v>
      </c>
      <c r="BC72">
        <v>12.24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99</v>
      </c>
      <c r="BM72">
        <v>108001</v>
      </c>
      <c r="BN72">
        <v>0</v>
      </c>
      <c r="BO72" t="s">
        <v>97</v>
      </c>
      <c r="BP72">
        <v>1</v>
      </c>
      <c r="BQ72">
        <v>3</v>
      </c>
      <c r="BR72">
        <v>0</v>
      </c>
      <c r="BS72">
        <v>50.93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472</v>
      </c>
      <c r="CO72">
        <v>0</v>
      </c>
      <c r="CP72">
        <f t="shared" si="47"/>
        <v>7212</v>
      </c>
      <c r="CQ72">
        <f t="shared" si="48"/>
        <v>601.96320000000003</v>
      </c>
      <c r="CR72">
        <f>((((ET72*ROUND(1.2,7)))*BB72-((EU72*ROUND(1.2,7)))*BS72)+AE72*BS72)</f>
        <v>55.873060000000009</v>
      </c>
      <c r="CS72">
        <f t="shared" si="49"/>
        <v>8.658100000000001</v>
      </c>
      <c r="CT72">
        <f t="shared" si="50"/>
        <v>1745.8804</v>
      </c>
      <c r="CU72">
        <f t="shared" si="51"/>
        <v>0</v>
      </c>
      <c r="CV72">
        <f t="shared" si="52"/>
        <v>3.3119999999999998</v>
      </c>
      <c r="CW72">
        <f t="shared" si="53"/>
        <v>1.2E-2</v>
      </c>
      <c r="CX72">
        <f t="shared" si="54"/>
        <v>0</v>
      </c>
      <c r="CY72">
        <f t="shared" si="55"/>
        <v>5106.08</v>
      </c>
      <c r="CZ72">
        <f t="shared" si="56"/>
        <v>2684.64</v>
      </c>
      <c r="DC72" t="s">
        <v>3</v>
      </c>
      <c r="DD72" t="s">
        <v>3</v>
      </c>
      <c r="DE72" t="s">
        <v>100</v>
      </c>
      <c r="DF72" t="s">
        <v>100</v>
      </c>
      <c r="DG72" t="s">
        <v>100</v>
      </c>
      <c r="DH72" t="s">
        <v>3</v>
      </c>
      <c r="DI72" t="s">
        <v>100</v>
      </c>
      <c r="DJ72" t="s">
        <v>100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90</v>
      </c>
      <c r="DW72" t="s">
        <v>90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49994016</v>
      </c>
      <c r="EF72">
        <v>3</v>
      </c>
      <c r="EG72" t="s">
        <v>92</v>
      </c>
      <c r="EH72">
        <v>0</v>
      </c>
      <c r="EI72" t="s">
        <v>3</v>
      </c>
      <c r="EJ72">
        <v>2</v>
      </c>
      <c r="EK72">
        <v>108001</v>
      </c>
      <c r="EL72" t="s">
        <v>93</v>
      </c>
      <c r="EM72" t="s">
        <v>94</v>
      </c>
      <c r="EO72" t="s">
        <v>101</v>
      </c>
      <c r="EQ72">
        <v>132096</v>
      </c>
      <c r="ER72">
        <v>81.349999999999994</v>
      </c>
      <c r="ES72">
        <v>49.18</v>
      </c>
      <c r="ET72">
        <v>3.6</v>
      </c>
      <c r="EU72">
        <v>0.14000000000000001</v>
      </c>
      <c r="EV72">
        <v>28.57</v>
      </c>
      <c r="EW72">
        <v>2.76</v>
      </c>
      <c r="EX72">
        <v>0.01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0</v>
      </c>
      <c r="GF72">
        <v>1942189035</v>
      </c>
      <c r="GG72">
        <v>2</v>
      </c>
      <c r="GH72">
        <v>1</v>
      </c>
      <c r="GI72">
        <v>2</v>
      </c>
      <c r="GJ72">
        <v>0</v>
      </c>
      <c r="GK72">
        <f>ROUND(R72*(S12)/100,0)</f>
        <v>42</v>
      </c>
      <c r="GL72">
        <f>ROUND(IF(AND(BH72=3,BI72=3,FS72&lt;&gt;0),P72,0),0)</f>
        <v>0</v>
      </c>
      <c r="GM72">
        <f>ROUND(O72+X72+Y72+GK72,0)+GX72</f>
        <v>15045</v>
      </c>
      <c r="GN72">
        <f t="shared" si="57"/>
        <v>0</v>
      </c>
      <c r="GO72">
        <f t="shared" si="58"/>
        <v>15045</v>
      </c>
      <c r="GP72">
        <f t="shared" si="59"/>
        <v>0</v>
      </c>
      <c r="GR72">
        <v>0</v>
      </c>
      <c r="GS72">
        <v>3</v>
      </c>
      <c r="GT72">
        <v>0</v>
      </c>
      <c r="GU72" t="s">
        <v>3</v>
      </c>
      <c r="GV72">
        <f t="shared" si="60"/>
        <v>0</v>
      </c>
      <c r="GW72">
        <v>1</v>
      </c>
      <c r="GX72">
        <f>ROUND(HC72*I72,0)</f>
        <v>0</v>
      </c>
      <c r="HA72">
        <v>0</v>
      </c>
      <c r="HB72">
        <v>0</v>
      </c>
      <c r="HC72">
        <f t="shared" si="61"/>
        <v>0</v>
      </c>
      <c r="HE72" t="s">
        <v>3</v>
      </c>
      <c r="HF72" t="s">
        <v>3</v>
      </c>
      <c r="HM72" t="s">
        <v>3</v>
      </c>
      <c r="HN72" t="s">
        <v>95</v>
      </c>
      <c r="HO72" t="s">
        <v>96</v>
      </c>
      <c r="HP72" t="s">
        <v>93</v>
      </c>
      <c r="HQ72" t="s">
        <v>93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>
        <f>ROW(SmtRes!A77)</f>
        <v>77</v>
      </c>
      <c r="D73" s="2">
        <f>ROW(EtalonRes!A77)</f>
        <v>77</v>
      </c>
      <c r="E73" s="2" t="s">
        <v>30</v>
      </c>
      <c r="F73" s="2" t="s">
        <v>102</v>
      </c>
      <c r="G73" s="2" t="s">
        <v>103</v>
      </c>
      <c r="H73" s="2" t="s">
        <v>90</v>
      </c>
      <c r="I73" s="2">
        <v>3</v>
      </c>
      <c r="J73" s="2">
        <v>0</v>
      </c>
      <c r="K73" s="2">
        <v>3</v>
      </c>
      <c r="L73" s="2"/>
      <c r="M73" s="2"/>
      <c r="N73" s="2"/>
      <c r="O73" s="2">
        <f>ROUND(CP73,2)</f>
        <v>109.47</v>
      </c>
      <c r="P73" s="2">
        <f>ROUND(CQ73*I73,2)</f>
        <v>61.56</v>
      </c>
      <c r="Q73" s="2">
        <f>ROUND(CR73*I73,2)</f>
        <v>3.39</v>
      </c>
      <c r="R73" s="2">
        <f>ROUND(CS73*I73,2)</f>
        <v>0</v>
      </c>
      <c r="S73" s="2">
        <f>ROUND(CT73*I73,2)</f>
        <v>44.52</v>
      </c>
      <c r="T73" s="2">
        <f>ROUND(CU73*I73,2)</f>
        <v>0</v>
      </c>
      <c r="U73" s="2">
        <f t="shared" si="41"/>
        <v>4.68</v>
      </c>
      <c r="V73" s="2">
        <f t="shared" si="42"/>
        <v>0</v>
      </c>
      <c r="W73" s="2">
        <f>ROUND(CX73*I73,2)</f>
        <v>0</v>
      </c>
      <c r="X73" s="2">
        <f>ROUND(CY73,2)</f>
        <v>43.18</v>
      </c>
      <c r="Y73" s="2">
        <f>ROUND(CZ73,2)</f>
        <v>22.71</v>
      </c>
      <c r="Z73" s="2"/>
      <c r="AA73" s="2">
        <v>64863481</v>
      </c>
      <c r="AB73" s="2">
        <f t="shared" si="43"/>
        <v>36.49</v>
      </c>
      <c r="AC73" s="2">
        <f t="shared" si="44"/>
        <v>20.52</v>
      </c>
      <c r="AD73" s="2">
        <f>ROUND((((ET73)-(EU73))+AE73),2)</f>
        <v>1.1299999999999999</v>
      </c>
      <c r="AE73" s="2">
        <f>ROUND((EU73),2)</f>
        <v>0</v>
      </c>
      <c r="AF73" s="2">
        <f>ROUND((EV73),2)</f>
        <v>14.84</v>
      </c>
      <c r="AG73" s="2">
        <f t="shared" si="45"/>
        <v>0</v>
      </c>
      <c r="AH73" s="2">
        <f>(EW73)</f>
        <v>1.56</v>
      </c>
      <c r="AI73" s="2">
        <f>(EX73)</f>
        <v>0</v>
      </c>
      <c r="AJ73" s="2">
        <f t="shared" si="46"/>
        <v>0</v>
      </c>
      <c r="AK73" s="2">
        <v>36.49</v>
      </c>
      <c r="AL73" s="2">
        <v>20.52</v>
      </c>
      <c r="AM73" s="2">
        <v>1.1299999999999999</v>
      </c>
      <c r="AN73" s="2">
        <v>0</v>
      </c>
      <c r="AO73" s="2">
        <v>14.84</v>
      </c>
      <c r="AP73" s="2">
        <v>0</v>
      </c>
      <c r="AQ73" s="2">
        <v>1.56</v>
      </c>
      <c r="AR73" s="2">
        <v>0</v>
      </c>
      <c r="AS73" s="2">
        <v>0</v>
      </c>
      <c r="AT73" s="2">
        <v>97</v>
      </c>
      <c r="AU73" s="2">
        <v>51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2</v>
      </c>
      <c r="BJ73" s="2" t="s">
        <v>104</v>
      </c>
      <c r="BK73" s="2"/>
      <c r="BL73" s="2"/>
      <c r="BM73" s="2">
        <v>108001</v>
      </c>
      <c r="BN73" s="2">
        <v>0</v>
      </c>
      <c r="BO73" s="2" t="s">
        <v>3</v>
      </c>
      <c r="BP73" s="2">
        <v>0</v>
      </c>
      <c r="BQ73" s="2">
        <v>3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97</v>
      </c>
      <c r="CA73" s="2">
        <v>51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47"/>
        <v>109.47</v>
      </c>
      <c r="CQ73" s="2">
        <f t="shared" si="48"/>
        <v>20.52</v>
      </c>
      <c r="CR73" s="2">
        <f>(((ET73)*BB73-(EU73)*BS73)+AE73*BS73)</f>
        <v>1.1299999999999999</v>
      </c>
      <c r="CS73" s="2">
        <f t="shared" si="49"/>
        <v>0</v>
      </c>
      <c r="CT73" s="2">
        <f t="shared" si="50"/>
        <v>14.84</v>
      </c>
      <c r="CU73" s="2">
        <f t="shared" si="51"/>
        <v>0</v>
      </c>
      <c r="CV73" s="2">
        <f t="shared" si="52"/>
        <v>1.56</v>
      </c>
      <c r="CW73" s="2">
        <f t="shared" si="53"/>
        <v>0</v>
      </c>
      <c r="CX73" s="2">
        <f t="shared" si="54"/>
        <v>0</v>
      </c>
      <c r="CY73" s="2">
        <f t="shared" si="55"/>
        <v>43.184400000000004</v>
      </c>
      <c r="CZ73" s="2">
        <f t="shared" si="56"/>
        <v>22.705200000000001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90</v>
      </c>
      <c r="DW73" s="2" t="s">
        <v>90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49994016</v>
      </c>
      <c r="EF73" s="2">
        <v>3</v>
      </c>
      <c r="EG73" s="2" t="s">
        <v>92</v>
      </c>
      <c r="EH73" s="2">
        <v>0</v>
      </c>
      <c r="EI73" s="2" t="s">
        <v>3</v>
      </c>
      <c r="EJ73" s="2">
        <v>2</v>
      </c>
      <c r="EK73" s="2">
        <v>108001</v>
      </c>
      <c r="EL73" s="2" t="s">
        <v>93</v>
      </c>
      <c r="EM73" s="2" t="s">
        <v>94</v>
      </c>
      <c r="EN73" s="2"/>
      <c r="EO73" s="2" t="s">
        <v>3</v>
      </c>
      <c r="EP73" s="2"/>
      <c r="EQ73" s="2">
        <v>0</v>
      </c>
      <c r="ER73" s="2">
        <v>36.49</v>
      </c>
      <c r="ES73" s="2">
        <v>20.52</v>
      </c>
      <c r="ET73" s="2">
        <v>1.1299999999999999</v>
      </c>
      <c r="EU73" s="2">
        <v>0</v>
      </c>
      <c r="EV73" s="2">
        <v>14.84</v>
      </c>
      <c r="EW73" s="2">
        <v>1.56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97</v>
      </c>
      <c r="FY73" s="2">
        <v>51</v>
      </c>
      <c r="FZ73" s="2"/>
      <c r="GA73" s="2" t="s">
        <v>3</v>
      </c>
      <c r="GB73" s="2"/>
      <c r="GC73" s="2"/>
      <c r="GD73" s="2">
        <v>1</v>
      </c>
      <c r="GE73" s="2"/>
      <c r="GF73" s="2">
        <v>-834727787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175.36</v>
      </c>
      <c r="GN73" s="2">
        <f t="shared" si="57"/>
        <v>0</v>
      </c>
      <c r="GO73" s="2">
        <f t="shared" si="58"/>
        <v>175.36</v>
      </c>
      <c r="GP73" s="2">
        <f t="shared" si="59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60"/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 t="shared" si="61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95</v>
      </c>
      <c r="HO73" s="2" t="s">
        <v>96</v>
      </c>
      <c r="HP73" s="2" t="s">
        <v>93</v>
      </c>
      <c r="HQ73" s="2" t="s">
        <v>93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ROW(SmtRes!A92)</f>
        <v>92</v>
      </c>
      <c r="D74">
        <f>ROW(EtalonRes!A92)</f>
        <v>92</v>
      </c>
      <c r="E74" t="s">
        <v>30</v>
      </c>
      <c r="F74" t="s">
        <v>102</v>
      </c>
      <c r="G74" t="s">
        <v>103</v>
      </c>
      <c r="H74" t="s">
        <v>90</v>
      </c>
      <c r="I74">
        <v>3</v>
      </c>
      <c r="J74">
        <v>0</v>
      </c>
      <c r="K74">
        <v>3</v>
      </c>
      <c r="O74">
        <f>ROUND(CP74,0)</f>
        <v>3152</v>
      </c>
      <c r="P74">
        <f>ROUND(CQ74*I74,0)</f>
        <v>858</v>
      </c>
      <c r="Q74">
        <f>ROUND(CR74*I74,0)</f>
        <v>27</v>
      </c>
      <c r="R74">
        <f>ROUND(CS74*I74,0)</f>
        <v>0</v>
      </c>
      <c r="S74">
        <f>ROUND(CT74*I74,0)</f>
        <v>2267</v>
      </c>
      <c r="T74">
        <f>ROUND(CU74*I74,0)</f>
        <v>0</v>
      </c>
      <c r="U74">
        <f t="shared" si="41"/>
        <v>4.68</v>
      </c>
      <c r="V74">
        <f t="shared" si="42"/>
        <v>0</v>
      </c>
      <c r="W74">
        <f>ROUND(CX74*I74,0)</f>
        <v>0</v>
      </c>
      <c r="X74">
        <f>ROUND(CY74,0)</f>
        <v>2199</v>
      </c>
      <c r="Y74">
        <f>ROUND(CZ74,0)</f>
        <v>1156</v>
      </c>
      <c r="AA74">
        <v>64863479</v>
      </c>
      <c r="AB74">
        <f t="shared" si="43"/>
        <v>36.49</v>
      </c>
      <c r="AC74">
        <f t="shared" si="44"/>
        <v>20.52</v>
      </c>
      <c r="AD74">
        <f>ROUND((((ET74)-(EU74))+AE74),2)</f>
        <v>1.1299999999999999</v>
      </c>
      <c r="AE74">
        <f>ROUND((EU74),2)</f>
        <v>0</v>
      </c>
      <c r="AF74">
        <f>ROUND((EV74),2)</f>
        <v>14.84</v>
      </c>
      <c r="AG74">
        <f t="shared" si="45"/>
        <v>0</v>
      </c>
      <c r="AH74">
        <f>(EW74)</f>
        <v>1.56</v>
      </c>
      <c r="AI74">
        <f>(EX74)</f>
        <v>0</v>
      </c>
      <c r="AJ74">
        <f t="shared" si="46"/>
        <v>0</v>
      </c>
      <c r="AK74">
        <v>36.49</v>
      </c>
      <c r="AL74">
        <v>20.52</v>
      </c>
      <c r="AM74">
        <v>1.1299999999999999</v>
      </c>
      <c r="AN74">
        <v>0</v>
      </c>
      <c r="AO74">
        <v>14.84</v>
      </c>
      <c r="AP74">
        <v>0</v>
      </c>
      <c r="AQ74">
        <v>1.56</v>
      </c>
      <c r="AR74">
        <v>0</v>
      </c>
      <c r="AS74">
        <v>0</v>
      </c>
      <c r="AT74">
        <v>97</v>
      </c>
      <c r="AU74">
        <v>51</v>
      </c>
      <c r="AV74">
        <v>1</v>
      </c>
      <c r="AW74">
        <v>1</v>
      </c>
      <c r="AZ74">
        <v>1</v>
      </c>
      <c r="BA74">
        <v>50.93</v>
      </c>
      <c r="BB74">
        <v>8.01</v>
      </c>
      <c r="BC74">
        <v>13.94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104</v>
      </c>
      <c r="BM74">
        <v>108001</v>
      </c>
      <c r="BN74">
        <v>0</v>
      </c>
      <c r="BO74" t="s">
        <v>102</v>
      </c>
      <c r="BP74">
        <v>1</v>
      </c>
      <c r="BQ74">
        <v>3</v>
      </c>
      <c r="BR74">
        <v>0</v>
      </c>
      <c r="BS74">
        <v>50.93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7"/>
        <v>3152</v>
      </c>
      <c r="CQ74">
        <f t="shared" si="48"/>
        <v>286.04879999999997</v>
      </c>
      <c r="CR74">
        <f>(((ET74)*BB74-(EU74)*BS74)+AE74*BS74)</f>
        <v>9.0512999999999995</v>
      </c>
      <c r="CS74">
        <f t="shared" si="49"/>
        <v>0</v>
      </c>
      <c r="CT74">
        <f t="shared" si="50"/>
        <v>755.80119999999999</v>
      </c>
      <c r="CU74">
        <f t="shared" si="51"/>
        <v>0</v>
      </c>
      <c r="CV74">
        <f t="shared" si="52"/>
        <v>1.56</v>
      </c>
      <c r="CW74">
        <f t="shared" si="53"/>
        <v>0</v>
      </c>
      <c r="CX74">
        <f t="shared" si="54"/>
        <v>0</v>
      </c>
      <c r="CY74">
        <f t="shared" si="55"/>
        <v>2198.9899999999998</v>
      </c>
      <c r="CZ74">
        <f t="shared" si="56"/>
        <v>1156.17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90</v>
      </c>
      <c r="DW74" t="s">
        <v>90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49994016</v>
      </c>
      <c r="EF74">
        <v>3</v>
      </c>
      <c r="EG74" t="s">
        <v>92</v>
      </c>
      <c r="EH74">
        <v>0</v>
      </c>
      <c r="EI74" t="s">
        <v>3</v>
      </c>
      <c r="EJ74">
        <v>2</v>
      </c>
      <c r="EK74">
        <v>108001</v>
      </c>
      <c r="EL74" t="s">
        <v>93</v>
      </c>
      <c r="EM74" t="s">
        <v>94</v>
      </c>
      <c r="EO74" t="s">
        <v>3</v>
      </c>
      <c r="EQ74">
        <v>0</v>
      </c>
      <c r="ER74">
        <v>36.49</v>
      </c>
      <c r="ES74">
        <v>20.52</v>
      </c>
      <c r="ET74">
        <v>1.1299999999999999</v>
      </c>
      <c r="EU74">
        <v>0</v>
      </c>
      <c r="EV74">
        <v>14.84</v>
      </c>
      <c r="EW74">
        <v>1.56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0</v>
      </c>
      <c r="GF74">
        <v>-834727787</v>
      </c>
      <c r="GG74">
        <v>2</v>
      </c>
      <c r="GH74">
        <v>1</v>
      </c>
      <c r="GI74">
        <v>2</v>
      </c>
      <c r="GJ74">
        <v>0</v>
      </c>
      <c r="GK74">
        <f>ROUND(R74*(S12)/100,0)</f>
        <v>0</v>
      </c>
      <c r="GL74">
        <f>ROUND(IF(AND(BH74=3,BI74=3,FS74&lt;&gt;0),P74,0),0)</f>
        <v>0</v>
      </c>
      <c r="GM74">
        <f>ROUND(O74+X74+Y74+GK74,0)+GX74</f>
        <v>6507</v>
      </c>
      <c r="GN74">
        <f t="shared" si="57"/>
        <v>0</v>
      </c>
      <c r="GO74">
        <f t="shared" si="58"/>
        <v>6507</v>
      </c>
      <c r="GP74">
        <f t="shared" si="59"/>
        <v>0</v>
      </c>
      <c r="GR74">
        <v>0</v>
      </c>
      <c r="GS74">
        <v>3</v>
      </c>
      <c r="GT74">
        <v>0</v>
      </c>
      <c r="GU74" t="s">
        <v>3</v>
      </c>
      <c r="GV74">
        <f t="shared" si="60"/>
        <v>0</v>
      </c>
      <c r="GW74">
        <v>1</v>
      </c>
      <c r="GX74">
        <f>ROUND(HC74*I74,0)</f>
        <v>0</v>
      </c>
      <c r="HA74">
        <v>0</v>
      </c>
      <c r="HB74">
        <v>0</v>
      </c>
      <c r="HC74">
        <f t="shared" si="61"/>
        <v>0</v>
      </c>
      <c r="HE74" t="s">
        <v>3</v>
      </c>
      <c r="HF74" t="s">
        <v>3</v>
      </c>
      <c r="HM74" t="s">
        <v>3</v>
      </c>
      <c r="HN74" t="s">
        <v>95</v>
      </c>
      <c r="HO74" t="s">
        <v>96</v>
      </c>
      <c r="HP74" t="s">
        <v>93</v>
      </c>
      <c r="HQ74" t="s">
        <v>93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ROW(SmtRes!A95)</f>
        <v>95</v>
      </c>
      <c r="D75" s="2">
        <f>ROW(EtalonRes!A95)</f>
        <v>95</v>
      </c>
      <c r="E75" s="2" t="s">
        <v>3</v>
      </c>
      <c r="F75" s="2" t="s">
        <v>105</v>
      </c>
      <c r="G75" s="2" t="s">
        <v>106</v>
      </c>
      <c r="H75" s="2" t="s">
        <v>90</v>
      </c>
      <c r="I75" s="2">
        <v>1</v>
      </c>
      <c r="J75" s="2">
        <v>0</v>
      </c>
      <c r="K75" s="2">
        <v>1</v>
      </c>
      <c r="L75" s="2"/>
      <c r="M75" s="2"/>
      <c r="N75" s="2"/>
      <c r="O75" s="2">
        <f>ROUND(CP75,2)</f>
        <v>7.08</v>
      </c>
      <c r="P75" s="2">
        <f>ROUND(CQ75*I75,2)</f>
        <v>0.89</v>
      </c>
      <c r="Q75" s="2">
        <f>ROUND(CR75*I75,2)</f>
        <v>0</v>
      </c>
      <c r="R75" s="2">
        <f>ROUND(CS75*I75,2)</f>
        <v>0</v>
      </c>
      <c r="S75" s="2">
        <f>ROUND(CT75*I75,2)</f>
        <v>6.19</v>
      </c>
      <c r="T75" s="2">
        <f>ROUND(CU75*I75,2)</f>
        <v>0</v>
      </c>
      <c r="U75" s="2">
        <f t="shared" si="41"/>
        <v>0.624</v>
      </c>
      <c r="V75" s="2">
        <f t="shared" si="42"/>
        <v>0</v>
      </c>
      <c r="W75" s="2">
        <f>ROUND(CX75*I75,2)</f>
        <v>0</v>
      </c>
      <c r="X75" s="2">
        <f>ROUND(CY75,2)</f>
        <v>5.57</v>
      </c>
      <c r="Y75" s="2">
        <f>ROUND(CZ75,2)</f>
        <v>2.85</v>
      </c>
      <c r="Z75" s="2"/>
      <c r="AA75" s="2">
        <v>-1</v>
      </c>
      <c r="AB75" s="2">
        <f t="shared" si="43"/>
        <v>7.08</v>
      </c>
      <c r="AC75" s="2">
        <f t="shared" si="44"/>
        <v>0.89</v>
      </c>
      <c r="AD75" s="2">
        <f>ROUND(((((ET75*ROUND(1.2,7)))-((EU75*ROUND(1.2,7))))+AE75),2)</f>
        <v>0</v>
      </c>
      <c r="AE75" s="2">
        <f>ROUND(((EU75*ROUND(1.2,7))),2)</f>
        <v>0</v>
      </c>
      <c r="AF75" s="2">
        <f>ROUND(((EV75*ROUND(1.2,7))),2)</f>
        <v>6.19</v>
      </c>
      <c r="AG75" s="2">
        <f t="shared" si="45"/>
        <v>0</v>
      </c>
      <c r="AH75" s="2">
        <f>((EW75*ROUND(1.2,7)))</f>
        <v>0.624</v>
      </c>
      <c r="AI75" s="2">
        <f>((EX75*ROUND(1.2,7)))</f>
        <v>0</v>
      </c>
      <c r="AJ75" s="2">
        <f t="shared" si="46"/>
        <v>0</v>
      </c>
      <c r="AK75" s="2">
        <v>6.05</v>
      </c>
      <c r="AL75" s="2">
        <v>0.89</v>
      </c>
      <c r="AM75" s="2">
        <v>0</v>
      </c>
      <c r="AN75" s="2">
        <v>0</v>
      </c>
      <c r="AO75" s="2">
        <v>5.16</v>
      </c>
      <c r="AP75" s="2">
        <v>0</v>
      </c>
      <c r="AQ75" s="2">
        <v>0.52</v>
      </c>
      <c r="AR75" s="2">
        <v>0</v>
      </c>
      <c r="AS75" s="2">
        <v>0</v>
      </c>
      <c r="AT75" s="2">
        <v>90</v>
      </c>
      <c r="AU75" s="2">
        <v>46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107</v>
      </c>
      <c r="BK75" s="2"/>
      <c r="BL75" s="2"/>
      <c r="BM75" s="2">
        <v>111001</v>
      </c>
      <c r="BN75" s="2">
        <v>0</v>
      </c>
      <c r="BO75" s="2" t="s">
        <v>3</v>
      </c>
      <c r="BP75" s="2">
        <v>0</v>
      </c>
      <c r="BQ75" s="2">
        <v>3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90</v>
      </c>
      <c r="CA75" s="2">
        <v>46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474</v>
      </c>
      <c r="CO75" s="2">
        <v>0</v>
      </c>
      <c r="CP75" s="2">
        <f t="shared" si="47"/>
        <v>7.08</v>
      </c>
      <c r="CQ75" s="2">
        <f t="shared" si="48"/>
        <v>0.89</v>
      </c>
      <c r="CR75" s="2">
        <f>((((ET75*ROUND(1.2,7)))*BB75-((EU75*ROUND(1.2,7)))*BS75)+AE75*BS75)</f>
        <v>0</v>
      </c>
      <c r="CS75" s="2">
        <f t="shared" si="49"/>
        <v>0</v>
      </c>
      <c r="CT75" s="2">
        <f t="shared" si="50"/>
        <v>6.19</v>
      </c>
      <c r="CU75" s="2">
        <f t="shared" si="51"/>
        <v>0</v>
      </c>
      <c r="CV75" s="2">
        <f t="shared" si="52"/>
        <v>0.624</v>
      </c>
      <c r="CW75" s="2">
        <f t="shared" si="53"/>
        <v>0</v>
      </c>
      <c r="CX75" s="2">
        <f t="shared" si="54"/>
        <v>0</v>
      </c>
      <c r="CY75" s="2">
        <f t="shared" si="55"/>
        <v>5.5710000000000006</v>
      </c>
      <c r="CZ75" s="2">
        <f t="shared" si="56"/>
        <v>2.8473999999999999</v>
      </c>
      <c r="DA75" s="2"/>
      <c r="DB75" s="2">
        <v>1</v>
      </c>
      <c r="DC75" s="2" t="s">
        <v>3</v>
      </c>
      <c r="DD75" s="2" t="s">
        <v>3</v>
      </c>
      <c r="DE75" s="2" t="s">
        <v>100</v>
      </c>
      <c r="DF75" s="2" t="s">
        <v>100</v>
      </c>
      <c r="DG75" s="2" t="s">
        <v>100</v>
      </c>
      <c r="DH75" s="2" t="s">
        <v>3</v>
      </c>
      <c r="DI75" s="2" t="s">
        <v>100</v>
      </c>
      <c r="DJ75" s="2" t="s">
        <v>100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90</v>
      </c>
      <c r="DW75" s="2" t="s">
        <v>90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49994027</v>
      </c>
      <c r="EF75" s="2">
        <v>3</v>
      </c>
      <c r="EG75" s="2" t="s">
        <v>92</v>
      </c>
      <c r="EH75" s="2">
        <v>0</v>
      </c>
      <c r="EI75" s="2" t="s">
        <v>3</v>
      </c>
      <c r="EJ75" s="2">
        <v>2</v>
      </c>
      <c r="EK75" s="2">
        <v>111001</v>
      </c>
      <c r="EL75" s="2" t="s">
        <v>108</v>
      </c>
      <c r="EM75" s="2" t="s">
        <v>109</v>
      </c>
      <c r="EN75" s="2"/>
      <c r="EO75" s="2" t="s">
        <v>110</v>
      </c>
      <c r="EP75" s="2"/>
      <c r="EQ75" s="2">
        <v>132096</v>
      </c>
      <c r="ER75" s="2">
        <v>6.05</v>
      </c>
      <c r="ES75" s="2">
        <v>0.89</v>
      </c>
      <c r="ET75" s="2">
        <v>0</v>
      </c>
      <c r="EU75" s="2">
        <v>0</v>
      </c>
      <c r="EV75" s="2">
        <v>5.16</v>
      </c>
      <c r="EW75" s="2">
        <v>0.52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90</v>
      </c>
      <c r="FY75" s="2">
        <v>46</v>
      </c>
      <c r="FZ75" s="2"/>
      <c r="GA75" s="2" t="s">
        <v>3</v>
      </c>
      <c r="GB75" s="2"/>
      <c r="GC75" s="2"/>
      <c r="GD75" s="2">
        <v>1</v>
      </c>
      <c r="GE75" s="2"/>
      <c r="GF75" s="2">
        <v>106917233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15.5</v>
      </c>
      <c r="GN75" s="2">
        <f t="shared" si="57"/>
        <v>0</v>
      </c>
      <c r="GO75" s="2">
        <f t="shared" si="58"/>
        <v>15.5</v>
      </c>
      <c r="GP75" s="2">
        <f t="shared" si="59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60"/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 t="shared" si="61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111</v>
      </c>
      <c r="HO75" s="2" t="s">
        <v>112</v>
      </c>
      <c r="HP75" s="2" t="s">
        <v>108</v>
      </c>
      <c r="HQ75" s="2" t="s">
        <v>108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ROW(SmtRes!A98)</f>
        <v>98</v>
      </c>
      <c r="D76">
        <f>ROW(EtalonRes!A98)</f>
        <v>98</v>
      </c>
      <c r="E76" t="s">
        <v>3</v>
      </c>
      <c r="F76" t="s">
        <v>105</v>
      </c>
      <c r="G76" t="s">
        <v>106</v>
      </c>
      <c r="H76" t="s">
        <v>90</v>
      </c>
      <c r="I76">
        <v>1</v>
      </c>
      <c r="J76">
        <v>0</v>
      </c>
      <c r="K76">
        <v>1</v>
      </c>
      <c r="O76">
        <f>ROUND(CP76,0)</f>
        <v>326</v>
      </c>
      <c r="P76">
        <f>ROUND(CQ76*I76,0)</f>
        <v>11</v>
      </c>
      <c r="Q76">
        <f>ROUND(CR76*I76,0)</f>
        <v>0</v>
      </c>
      <c r="R76">
        <f>ROUND(CS76*I76,0)</f>
        <v>0</v>
      </c>
      <c r="S76">
        <f>ROUND(CT76*I76,0)</f>
        <v>315</v>
      </c>
      <c r="T76">
        <f>ROUND(CU76*I76,0)</f>
        <v>0</v>
      </c>
      <c r="U76">
        <f t="shared" si="41"/>
        <v>0.624</v>
      </c>
      <c r="V76">
        <f t="shared" si="42"/>
        <v>0</v>
      </c>
      <c r="W76">
        <f>ROUND(CX76*I76,0)</f>
        <v>0</v>
      </c>
      <c r="X76">
        <f>ROUND(CY76,0)</f>
        <v>284</v>
      </c>
      <c r="Y76">
        <f>ROUND(CZ76,0)</f>
        <v>145</v>
      </c>
      <c r="AA76">
        <v>-1</v>
      </c>
      <c r="AB76">
        <f t="shared" si="43"/>
        <v>7.08</v>
      </c>
      <c r="AC76">
        <f t="shared" si="44"/>
        <v>0.89</v>
      </c>
      <c r="AD76">
        <f>ROUND(((((ET76*ROUND(1.2,7)))-((EU76*ROUND(1.2,7))))+AE76),2)</f>
        <v>0</v>
      </c>
      <c r="AE76">
        <f>ROUND(((EU76*ROUND(1.2,7))),2)</f>
        <v>0</v>
      </c>
      <c r="AF76">
        <f>ROUND(((EV76*ROUND(1.2,7))),2)</f>
        <v>6.19</v>
      </c>
      <c r="AG76">
        <f t="shared" si="45"/>
        <v>0</v>
      </c>
      <c r="AH76">
        <f>((EW76*ROUND(1.2,7)))</f>
        <v>0.624</v>
      </c>
      <c r="AI76">
        <f>((EX76*ROUND(1.2,7)))</f>
        <v>0</v>
      </c>
      <c r="AJ76">
        <f t="shared" si="46"/>
        <v>0</v>
      </c>
      <c r="AK76">
        <v>6.05</v>
      </c>
      <c r="AL76">
        <v>0.89</v>
      </c>
      <c r="AM76">
        <v>0</v>
      </c>
      <c r="AN76">
        <v>0</v>
      </c>
      <c r="AO76">
        <v>5.16</v>
      </c>
      <c r="AP76">
        <v>0</v>
      </c>
      <c r="AQ76">
        <v>0.52</v>
      </c>
      <c r="AR76">
        <v>0</v>
      </c>
      <c r="AS76">
        <v>0</v>
      </c>
      <c r="AT76">
        <v>90</v>
      </c>
      <c r="AU76">
        <v>46</v>
      </c>
      <c r="AV76">
        <v>1</v>
      </c>
      <c r="AW76">
        <v>1</v>
      </c>
      <c r="AZ76">
        <v>1</v>
      </c>
      <c r="BA76">
        <v>50.93</v>
      </c>
      <c r="BB76">
        <v>1</v>
      </c>
      <c r="BC76">
        <v>12.69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107</v>
      </c>
      <c r="BM76">
        <v>111001</v>
      </c>
      <c r="BN76">
        <v>0</v>
      </c>
      <c r="BO76" t="s">
        <v>105</v>
      </c>
      <c r="BP76">
        <v>1</v>
      </c>
      <c r="BQ76">
        <v>3</v>
      </c>
      <c r="BR76">
        <v>0</v>
      </c>
      <c r="BS76">
        <v>50.93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90</v>
      </c>
      <c r="CA76">
        <v>46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474</v>
      </c>
      <c r="CO76">
        <v>0</v>
      </c>
      <c r="CP76">
        <f t="shared" si="47"/>
        <v>326</v>
      </c>
      <c r="CQ76">
        <f t="shared" si="48"/>
        <v>11.2941</v>
      </c>
      <c r="CR76">
        <f>((((ET76*ROUND(1.2,7)))*BB76-((EU76*ROUND(1.2,7)))*BS76)+AE76*BS76)</f>
        <v>0</v>
      </c>
      <c r="CS76">
        <f t="shared" si="49"/>
        <v>0</v>
      </c>
      <c r="CT76">
        <f t="shared" si="50"/>
        <v>315.25670000000002</v>
      </c>
      <c r="CU76">
        <f t="shared" si="51"/>
        <v>0</v>
      </c>
      <c r="CV76">
        <f t="shared" si="52"/>
        <v>0.624</v>
      </c>
      <c r="CW76">
        <f t="shared" si="53"/>
        <v>0</v>
      </c>
      <c r="CX76">
        <f t="shared" si="54"/>
        <v>0</v>
      </c>
      <c r="CY76">
        <f t="shared" si="55"/>
        <v>283.5</v>
      </c>
      <c r="CZ76">
        <f t="shared" si="56"/>
        <v>144.9</v>
      </c>
      <c r="DB76">
        <v>2</v>
      </c>
      <c r="DC76" t="s">
        <v>3</v>
      </c>
      <c r="DD76" t="s">
        <v>3</v>
      </c>
      <c r="DE76" t="s">
        <v>100</v>
      </c>
      <c r="DF76" t="s">
        <v>100</v>
      </c>
      <c r="DG76" t="s">
        <v>100</v>
      </c>
      <c r="DH76" t="s">
        <v>3</v>
      </c>
      <c r="DI76" t="s">
        <v>100</v>
      </c>
      <c r="DJ76" t="s">
        <v>100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90</v>
      </c>
      <c r="DW76" t="s">
        <v>90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49994027</v>
      </c>
      <c r="EF76">
        <v>3</v>
      </c>
      <c r="EG76" t="s">
        <v>92</v>
      </c>
      <c r="EH76">
        <v>0</v>
      </c>
      <c r="EI76" t="s">
        <v>3</v>
      </c>
      <c r="EJ76">
        <v>2</v>
      </c>
      <c r="EK76">
        <v>111001</v>
      </c>
      <c r="EL76" t="s">
        <v>108</v>
      </c>
      <c r="EM76" t="s">
        <v>109</v>
      </c>
      <c r="EO76" t="s">
        <v>110</v>
      </c>
      <c r="EQ76">
        <v>132096</v>
      </c>
      <c r="ER76">
        <v>6.05</v>
      </c>
      <c r="ES76">
        <v>0.89</v>
      </c>
      <c r="ET76">
        <v>0</v>
      </c>
      <c r="EU76">
        <v>0</v>
      </c>
      <c r="EV76">
        <v>5.16</v>
      </c>
      <c r="EW76">
        <v>0.52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90</v>
      </c>
      <c r="FY76">
        <v>46</v>
      </c>
      <c r="GA76" t="s">
        <v>3</v>
      </c>
      <c r="GD76">
        <v>0</v>
      </c>
      <c r="GF76">
        <v>106917233</v>
      </c>
      <c r="GG76">
        <v>2</v>
      </c>
      <c r="GH76">
        <v>1</v>
      </c>
      <c r="GI76">
        <v>2</v>
      </c>
      <c r="GJ76">
        <v>0</v>
      </c>
      <c r="GK76">
        <f>ROUND(R76*(S12)/100,0)</f>
        <v>0</v>
      </c>
      <c r="GL76">
        <f>ROUND(IF(AND(BH76=3,BI76=3,FS76&lt;&gt;0),P76,0),0)</f>
        <v>0</v>
      </c>
      <c r="GM76">
        <f>ROUND(O76+X76+Y76+GK76,0)+GX76</f>
        <v>755</v>
      </c>
      <c r="GN76">
        <f t="shared" si="57"/>
        <v>0</v>
      </c>
      <c r="GO76">
        <f t="shared" si="58"/>
        <v>755</v>
      </c>
      <c r="GP76">
        <f t="shared" si="59"/>
        <v>0</v>
      </c>
      <c r="GR76">
        <v>0</v>
      </c>
      <c r="GS76">
        <v>3</v>
      </c>
      <c r="GT76">
        <v>0</v>
      </c>
      <c r="GU76" t="s">
        <v>3</v>
      </c>
      <c r="GV76">
        <f t="shared" si="60"/>
        <v>0</v>
      </c>
      <c r="GW76">
        <v>1</v>
      </c>
      <c r="GX76">
        <f>ROUND(HC76*I76,0)</f>
        <v>0</v>
      </c>
      <c r="HA76">
        <v>0</v>
      </c>
      <c r="HB76">
        <v>0</v>
      </c>
      <c r="HC76">
        <f t="shared" si="61"/>
        <v>0</v>
      </c>
      <c r="HE76" t="s">
        <v>3</v>
      </c>
      <c r="HF76" t="s">
        <v>3</v>
      </c>
      <c r="HM76" t="s">
        <v>3</v>
      </c>
      <c r="HN76" t="s">
        <v>111</v>
      </c>
      <c r="HO76" t="s">
        <v>112</v>
      </c>
      <c r="HP76" t="s">
        <v>108</v>
      </c>
      <c r="HQ76" t="s">
        <v>108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ROW(SmtRes!A101)</f>
        <v>101</v>
      </c>
      <c r="D77" s="2">
        <f>ROW(EtalonRes!A101)</f>
        <v>101</v>
      </c>
      <c r="E77" s="2" t="s">
        <v>3</v>
      </c>
      <c r="F77" s="2" t="s">
        <v>113</v>
      </c>
      <c r="G77" s="2" t="s">
        <v>114</v>
      </c>
      <c r="H77" s="2" t="s">
        <v>90</v>
      </c>
      <c r="I77" s="2">
        <v>0</v>
      </c>
      <c r="J77" s="2">
        <v>0</v>
      </c>
      <c r="K77" s="2">
        <v>0</v>
      </c>
      <c r="L77" s="2"/>
      <c r="M77" s="2"/>
      <c r="N77" s="2"/>
      <c r="O77" s="2">
        <f>ROUND(CP77,2)</f>
        <v>0</v>
      </c>
      <c r="P77" s="2">
        <f>ROUND(CQ77*I77,2)</f>
        <v>0</v>
      </c>
      <c r="Q77" s="2">
        <f>ROUND(CR77*I77,2)</f>
        <v>0</v>
      </c>
      <c r="R77" s="2">
        <f>ROUND(CS77*I77,2)</f>
        <v>0</v>
      </c>
      <c r="S77" s="2">
        <f>ROUND(CT77*I77,2)</f>
        <v>0</v>
      </c>
      <c r="T77" s="2">
        <f>ROUND(CU77*I77,2)</f>
        <v>0</v>
      </c>
      <c r="U77" s="2">
        <f t="shared" si="41"/>
        <v>0</v>
      </c>
      <c r="V77" s="2">
        <f t="shared" si="42"/>
        <v>0</v>
      </c>
      <c r="W77" s="2">
        <f>ROUND(CX77*I77,2)</f>
        <v>0</v>
      </c>
      <c r="X77" s="2">
        <f>ROUND(CY77,2)</f>
        <v>0</v>
      </c>
      <c r="Y77" s="2">
        <f>ROUND(CZ77,2)</f>
        <v>0</v>
      </c>
      <c r="Z77" s="2"/>
      <c r="AA77" s="2">
        <v>-1</v>
      </c>
      <c r="AB77" s="2">
        <f t="shared" si="43"/>
        <v>995.66</v>
      </c>
      <c r="AC77" s="2">
        <f t="shared" si="44"/>
        <v>19.52</v>
      </c>
      <c r="AD77" s="2">
        <f>ROUND((((ET77)-(EU77))+AE77),2)</f>
        <v>0</v>
      </c>
      <c r="AE77" s="2">
        <f>ROUND((EU77),2)</f>
        <v>0</v>
      </c>
      <c r="AF77" s="2">
        <f>ROUND((EV77),2)</f>
        <v>976.14</v>
      </c>
      <c r="AG77" s="2">
        <f t="shared" si="45"/>
        <v>0</v>
      </c>
      <c r="AH77" s="2">
        <f>(EW77)</f>
        <v>66</v>
      </c>
      <c r="AI77" s="2">
        <f>(EX77)</f>
        <v>0</v>
      </c>
      <c r="AJ77" s="2">
        <f t="shared" si="46"/>
        <v>0</v>
      </c>
      <c r="AK77" s="2">
        <v>995.66</v>
      </c>
      <c r="AL77" s="2">
        <v>19.52</v>
      </c>
      <c r="AM77" s="2">
        <v>0</v>
      </c>
      <c r="AN77" s="2">
        <v>0</v>
      </c>
      <c r="AO77" s="2">
        <v>976.14</v>
      </c>
      <c r="AP77" s="2">
        <v>0</v>
      </c>
      <c r="AQ77" s="2">
        <v>66</v>
      </c>
      <c r="AR77" s="2">
        <v>0</v>
      </c>
      <c r="AS77" s="2">
        <v>0</v>
      </c>
      <c r="AT77" s="2">
        <v>90</v>
      </c>
      <c r="AU77" s="2">
        <v>46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2</v>
      </c>
      <c r="BJ77" s="2" t="s">
        <v>115</v>
      </c>
      <c r="BK77" s="2"/>
      <c r="BL77" s="2"/>
      <c r="BM77" s="2">
        <v>110008</v>
      </c>
      <c r="BN77" s="2">
        <v>0</v>
      </c>
      <c r="BO77" s="2" t="s">
        <v>3</v>
      </c>
      <c r="BP77" s="2">
        <v>0</v>
      </c>
      <c r="BQ77" s="2">
        <v>3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90</v>
      </c>
      <c r="CA77" s="2">
        <v>46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47"/>
        <v>0</v>
      </c>
      <c r="CQ77" s="2">
        <f t="shared" si="48"/>
        <v>19.52</v>
      </c>
      <c r="CR77" s="2">
        <f>(((ET77)*BB77-(EU77)*BS77)+AE77*BS77)</f>
        <v>0</v>
      </c>
      <c r="CS77" s="2">
        <f t="shared" si="49"/>
        <v>0</v>
      </c>
      <c r="CT77" s="2">
        <f t="shared" si="50"/>
        <v>976.14</v>
      </c>
      <c r="CU77" s="2">
        <f t="shared" si="51"/>
        <v>0</v>
      </c>
      <c r="CV77" s="2">
        <f t="shared" si="52"/>
        <v>66</v>
      </c>
      <c r="CW77" s="2">
        <f t="shared" si="53"/>
        <v>0</v>
      </c>
      <c r="CX77" s="2">
        <f t="shared" si="54"/>
        <v>0</v>
      </c>
      <c r="CY77" s="2">
        <f t="shared" si="55"/>
        <v>0</v>
      </c>
      <c r="CZ77" s="2">
        <f t="shared" si="56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90</v>
      </c>
      <c r="DW77" s="2" t="s">
        <v>90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49994025</v>
      </c>
      <c r="EF77" s="2">
        <v>3</v>
      </c>
      <c r="EG77" s="2" t="s">
        <v>92</v>
      </c>
      <c r="EH77" s="2">
        <v>0</v>
      </c>
      <c r="EI77" s="2" t="s">
        <v>3</v>
      </c>
      <c r="EJ77" s="2">
        <v>2</v>
      </c>
      <c r="EK77" s="2">
        <v>110008</v>
      </c>
      <c r="EL77" s="2" t="s">
        <v>116</v>
      </c>
      <c r="EM77" s="2" t="s">
        <v>117</v>
      </c>
      <c r="EN77" s="2"/>
      <c r="EO77" s="2" t="s">
        <v>3</v>
      </c>
      <c r="EP77" s="2"/>
      <c r="EQ77" s="2">
        <v>132096</v>
      </c>
      <c r="ER77" s="2">
        <v>995.66</v>
      </c>
      <c r="ES77" s="2">
        <v>19.52</v>
      </c>
      <c r="ET77" s="2">
        <v>0</v>
      </c>
      <c r="EU77" s="2">
        <v>0</v>
      </c>
      <c r="EV77" s="2">
        <v>976.14</v>
      </c>
      <c r="EW77" s="2">
        <v>66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90</v>
      </c>
      <c r="FY77" s="2">
        <v>46</v>
      </c>
      <c r="FZ77" s="2"/>
      <c r="GA77" s="2" t="s">
        <v>3</v>
      </c>
      <c r="GB77" s="2"/>
      <c r="GC77" s="2"/>
      <c r="GD77" s="2">
        <v>1</v>
      </c>
      <c r="GE77" s="2"/>
      <c r="GF77" s="2">
        <v>-1683176054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0</v>
      </c>
      <c r="GN77" s="2">
        <f t="shared" si="57"/>
        <v>0</v>
      </c>
      <c r="GO77" s="2">
        <f t="shared" si="58"/>
        <v>0</v>
      </c>
      <c r="GP77" s="2">
        <f t="shared" si="59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60"/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 t="shared" si="61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118</v>
      </c>
      <c r="HO77" s="2" t="s">
        <v>119</v>
      </c>
      <c r="HP77" s="2" t="s">
        <v>120</v>
      </c>
      <c r="HQ77" s="2" t="s">
        <v>120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ROW(SmtRes!A104)</f>
        <v>104</v>
      </c>
      <c r="D78">
        <f>ROW(EtalonRes!A104)</f>
        <v>104</v>
      </c>
      <c r="E78" t="s">
        <v>3</v>
      </c>
      <c r="F78" t="s">
        <v>113</v>
      </c>
      <c r="G78" t="s">
        <v>114</v>
      </c>
      <c r="H78" t="s">
        <v>90</v>
      </c>
      <c r="I78">
        <v>0</v>
      </c>
      <c r="J78">
        <v>0</v>
      </c>
      <c r="K78">
        <v>0</v>
      </c>
      <c r="O78">
        <f>ROUND(CP78,0)</f>
        <v>0</v>
      </c>
      <c r="P78">
        <f>ROUND(CQ78*I78,0)</f>
        <v>0</v>
      </c>
      <c r="Q78">
        <f>ROUND(CR78*I78,0)</f>
        <v>0</v>
      </c>
      <c r="R78">
        <f>ROUND(CS78*I78,0)</f>
        <v>0</v>
      </c>
      <c r="S78">
        <f>ROUND(CT78*I78,0)</f>
        <v>0</v>
      </c>
      <c r="T78">
        <f>ROUND(CU78*I78,0)</f>
        <v>0</v>
      </c>
      <c r="U78">
        <f t="shared" si="41"/>
        <v>0</v>
      </c>
      <c r="V78">
        <f t="shared" si="42"/>
        <v>0</v>
      </c>
      <c r="W78">
        <f>ROUND(CX78*I78,0)</f>
        <v>0</v>
      </c>
      <c r="X78">
        <f>ROUND(CY78,0)</f>
        <v>0</v>
      </c>
      <c r="Y78">
        <f>ROUND(CZ78,0)</f>
        <v>0</v>
      </c>
      <c r="AA78">
        <v>-1</v>
      </c>
      <c r="AB78">
        <f t="shared" si="43"/>
        <v>995.66</v>
      </c>
      <c r="AC78">
        <f t="shared" si="44"/>
        <v>19.52</v>
      </c>
      <c r="AD78">
        <f>ROUND((((ET78)-(EU78))+AE78),2)</f>
        <v>0</v>
      </c>
      <c r="AE78">
        <f>ROUND((EU78),2)</f>
        <v>0</v>
      </c>
      <c r="AF78">
        <f>ROUND((EV78),2)</f>
        <v>976.14</v>
      </c>
      <c r="AG78">
        <f t="shared" si="45"/>
        <v>0</v>
      </c>
      <c r="AH78">
        <f>(EW78)</f>
        <v>66</v>
      </c>
      <c r="AI78">
        <f>(EX78)</f>
        <v>0</v>
      </c>
      <c r="AJ78">
        <f t="shared" si="46"/>
        <v>0</v>
      </c>
      <c r="AK78">
        <v>995.66</v>
      </c>
      <c r="AL78">
        <v>19.52</v>
      </c>
      <c r="AM78">
        <v>0</v>
      </c>
      <c r="AN78">
        <v>0</v>
      </c>
      <c r="AO78">
        <v>976.14</v>
      </c>
      <c r="AP78">
        <v>0</v>
      </c>
      <c r="AQ78">
        <v>66</v>
      </c>
      <c r="AR78">
        <v>0</v>
      </c>
      <c r="AS78">
        <v>0</v>
      </c>
      <c r="AT78">
        <v>90</v>
      </c>
      <c r="AU78">
        <v>46</v>
      </c>
      <c r="AV78">
        <v>1</v>
      </c>
      <c r="AW78">
        <v>1</v>
      </c>
      <c r="AZ78">
        <v>1</v>
      </c>
      <c r="BA78">
        <v>50.93</v>
      </c>
      <c r="BB78">
        <v>1</v>
      </c>
      <c r="BC78">
        <v>50.94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115</v>
      </c>
      <c r="BM78">
        <v>110008</v>
      </c>
      <c r="BN78">
        <v>0</v>
      </c>
      <c r="BO78" t="s">
        <v>113</v>
      </c>
      <c r="BP78">
        <v>1</v>
      </c>
      <c r="BQ78">
        <v>3</v>
      </c>
      <c r="BR78">
        <v>0</v>
      </c>
      <c r="BS78">
        <v>50.93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90</v>
      </c>
      <c r="CA78">
        <v>46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7"/>
        <v>0</v>
      </c>
      <c r="CQ78">
        <f t="shared" si="48"/>
        <v>994.34879999999998</v>
      </c>
      <c r="CR78">
        <f>(((ET78)*BB78-(EU78)*BS78)+AE78*BS78)</f>
        <v>0</v>
      </c>
      <c r="CS78">
        <f t="shared" si="49"/>
        <v>0</v>
      </c>
      <c r="CT78">
        <f t="shared" si="50"/>
        <v>49714.8102</v>
      </c>
      <c r="CU78">
        <f t="shared" si="51"/>
        <v>0</v>
      </c>
      <c r="CV78">
        <f t="shared" si="52"/>
        <v>66</v>
      </c>
      <c r="CW78">
        <f t="shared" si="53"/>
        <v>0</v>
      </c>
      <c r="CX78">
        <f t="shared" si="54"/>
        <v>0</v>
      </c>
      <c r="CY78">
        <f t="shared" si="55"/>
        <v>0</v>
      </c>
      <c r="CZ78">
        <f t="shared" si="56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90</v>
      </c>
      <c r="DW78" t="s">
        <v>90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49994025</v>
      </c>
      <c r="EF78">
        <v>3</v>
      </c>
      <c r="EG78" t="s">
        <v>92</v>
      </c>
      <c r="EH78">
        <v>0</v>
      </c>
      <c r="EI78" t="s">
        <v>3</v>
      </c>
      <c r="EJ78">
        <v>2</v>
      </c>
      <c r="EK78">
        <v>110008</v>
      </c>
      <c r="EL78" t="s">
        <v>116</v>
      </c>
      <c r="EM78" t="s">
        <v>117</v>
      </c>
      <c r="EO78" t="s">
        <v>3</v>
      </c>
      <c r="EQ78">
        <v>132096</v>
      </c>
      <c r="ER78">
        <v>995.66</v>
      </c>
      <c r="ES78">
        <v>19.52</v>
      </c>
      <c r="ET78">
        <v>0</v>
      </c>
      <c r="EU78">
        <v>0</v>
      </c>
      <c r="EV78">
        <v>976.14</v>
      </c>
      <c r="EW78">
        <v>66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90</v>
      </c>
      <c r="FY78">
        <v>46</v>
      </c>
      <c r="GA78" t="s">
        <v>3</v>
      </c>
      <c r="GD78">
        <v>0</v>
      </c>
      <c r="GF78">
        <v>-1683176054</v>
      </c>
      <c r="GG78">
        <v>2</v>
      </c>
      <c r="GH78">
        <v>1</v>
      </c>
      <c r="GI78">
        <v>2</v>
      </c>
      <c r="GJ78">
        <v>0</v>
      </c>
      <c r="GK78">
        <f>ROUND(R78*(S12)/100,0)</f>
        <v>0</v>
      </c>
      <c r="GL78">
        <f>ROUND(IF(AND(BH78=3,BI78=3,FS78&lt;&gt;0),P78,0),0)</f>
        <v>0</v>
      </c>
      <c r="GM78">
        <f>ROUND(O78+X78+Y78+GK78,0)+GX78</f>
        <v>0</v>
      </c>
      <c r="GN78">
        <f t="shared" si="57"/>
        <v>0</v>
      </c>
      <c r="GO78">
        <f t="shared" si="58"/>
        <v>0</v>
      </c>
      <c r="GP78">
        <f t="shared" si="59"/>
        <v>0</v>
      </c>
      <c r="GR78">
        <v>0</v>
      </c>
      <c r="GS78">
        <v>3</v>
      </c>
      <c r="GT78">
        <v>0</v>
      </c>
      <c r="GU78" t="s">
        <v>3</v>
      </c>
      <c r="GV78">
        <f t="shared" si="60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61"/>
        <v>0</v>
      </c>
      <c r="HE78" t="s">
        <v>3</v>
      </c>
      <c r="HF78" t="s">
        <v>3</v>
      </c>
      <c r="HM78" t="s">
        <v>3</v>
      </c>
      <c r="HN78" t="s">
        <v>118</v>
      </c>
      <c r="HO78" t="s">
        <v>119</v>
      </c>
      <c r="HP78" t="s">
        <v>120</v>
      </c>
      <c r="HQ78" t="s">
        <v>120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3</v>
      </c>
      <c r="F79" s="2" t="s">
        <v>121</v>
      </c>
      <c r="G79" s="2" t="s">
        <v>122</v>
      </c>
      <c r="H79" s="2" t="s">
        <v>123</v>
      </c>
      <c r="I79" s="2">
        <v>0</v>
      </c>
      <c r="J79" s="2">
        <v>0</v>
      </c>
      <c r="K79" s="2">
        <v>0</v>
      </c>
      <c r="L79" s="2"/>
      <c r="M79" s="2"/>
      <c r="N79" s="2"/>
      <c r="O79" s="2">
        <f>ROUND(CP79,2)</f>
        <v>0</v>
      </c>
      <c r="P79" s="2">
        <f>ROUND(CQ79*I79,2)</f>
        <v>0</v>
      </c>
      <c r="Q79" s="2">
        <f>ROUND(CR79*I79,2)</f>
        <v>0</v>
      </c>
      <c r="R79" s="2">
        <f>ROUND(CS79*I79,2)</f>
        <v>0</v>
      </c>
      <c r="S79" s="2">
        <f>ROUND(CT79*I79,2)</f>
        <v>0</v>
      </c>
      <c r="T79" s="2">
        <f>ROUND(CU79*I79,2)</f>
        <v>0</v>
      </c>
      <c r="U79" s="2">
        <f t="shared" si="41"/>
        <v>0</v>
      </c>
      <c r="V79" s="2">
        <f t="shared" si="42"/>
        <v>0</v>
      </c>
      <c r="W79" s="2">
        <f>ROUND(CX79*I79,2)</f>
        <v>0</v>
      </c>
      <c r="X79" s="2">
        <f>ROUND(CY79,2)</f>
        <v>0</v>
      </c>
      <c r="Y79" s="2">
        <f>ROUND(CZ79,2)</f>
        <v>0</v>
      </c>
      <c r="Z79" s="2"/>
      <c r="AA79" s="2">
        <v>-1</v>
      </c>
      <c r="AB79" s="2">
        <f t="shared" si="43"/>
        <v>326.26</v>
      </c>
      <c r="AC79" s="2">
        <f t="shared" si="44"/>
        <v>0</v>
      </c>
      <c r="AD79" s="2">
        <f t="shared" ref="AD79:AF82" si="62">ROUND(((ET79*ROUND(1.2,7))),2)</f>
        <v>0</v>
      </c>
      <c r="AE79" s="2">
        <f t="shared" si="62"/>
        <v>0</v>
      </c>
      <c r="AF79" s="2">
        <f t="shared" si="62"/>
        <v>326.26</v>
      </c>
      <c r="AG79" s="2">
        <f t="shared" si="45"/>
        <v>0</v>
      </c>
      <c r="AH79" s="2">
        <f t="shared" ref="AH79:AI82" si="63">((EW79*ROUND(1.2,7)))</f>
        <v>16.8</v>
      </c>
      <c r="AI79" s="2">
        <f t="shared" si="63"/>
        <v>0</v>
      </c>
      <c r="AJ79" s="2">
        <f t="shared" si="46"/>
        <v>0</v>
      </c>
      <c r="AK79" s="2">
        <v>271.88</v>
      </c>
      <c r="AL79" s="2">
        <v>0</v>
      </c>
      <c r="AM79" s="2">
        <v>0</v>
      </c>
      <c r="AN79" s="2">
        <v>0</v>
      </c>
      <c r="AO79" s="2">
        <v>271.88</v>
      </c>
      <c r="AP79" s="2">
        <v>0</v>
      </c>
      <c r="AQ79" s="2">
        <v>14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0</v>
      </c>
      <c r="BJ79" s="2" t="s">
        <v>124</v>
      </c>
      <c r="BK79" s="2"/>
      <c r="BL79" s="2"/>
      <c r="BM79" s="2">
        <v>352</v>
      </c>
      <c r="BN79" s="2">
        <v>0</v>
      </c>
      <c r="BO79" s="2" t="s">
        <v>3</v>
      </c>
      <c r="BP79" s="2">
        <v>0</v>
      </c>
      <c r="BQ79" s="2">
        <v>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475</v>
      </c>
      <c r="CO79" s="2">
        <v>0</v>
      </c>
      <c r="CP79" s="2">
        <f t="shared" si="47"/>
        <v>0</v>
      </c>
      <c r="CQ79" s="2">
        <f t="shared" si="48"/>
        <v>0</v>
      </c>
      <c r="CR79" s="2">
        <f>AD79*BB79</f>
        <v>0</v>
      </c>
      <c r="CS79" s="2">
        <f t="shared" si="49"/>
        <v>0</v>
      </c>
      <c r="CT79" s="2">
        <f t="shared" si="50"/>
        <v>326.26</v>
      </c>
      <c r="CU79" s="2">
        <f t="shared" si="51"/>
        <v>0</v>
      </c>
      <c r="CV79" s="2">
        <f t="shared" si="52"/>
        <v>16.8</v>
      </c>
      <c r="CW79" s="2">
        <f t="shared" si="53"/>
        <v>0</v>
      </c>
      <c r="CX79" s="2">
        <f t="shared" si="54"/>
        <v>0</v>
      </c>
      <c r="CY79" s="2">
        <f>0</f>
        <v>0</v>
      </c>
      <c r="CZ79" s="2">
        <f>0</f>
        <v>0</v>
      </c>
      <c r="DA79" s="2"/>
      <c r="DB79" s="2"/>
      <c r="DC79" s="2" t="s">
        <v>3</v>
      </c>
      <c r="DD79" s="2" t="s">
        <v>3</v>
      </c>
      <c r="DE79" s="2" t="s">
        <v>125</v>
      </c>
      <c r="DF79" s="2" t="s">
        <v>125</v>
      </c>
      <c r="DG79" s="2" t="s">
        <v>125</v>
      </c>
      <c r="DH79" s="2" t="s">
        <v>3</v>
      </c>
      <c r="DI79" s="2" t="s">
        <v>125</v>
      </c>
      <c r="DJ79" s="2" t="s">
        <v>125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123</v>
      </c>
      <c r="DW79" s="2" t="s">
        <v>123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0</v>
      </c>
      <c r="EF79" s="2">
        <v>0</v>
      </c>
      <c r="EG79" s="2" t="s">
        <v>3</v>
      </c>
      <c r="EH79" s="2">
        <v>0</v>
      </c>
      <c r="EI79" s="2" t="s">
        <v>3</v>
      </c>
      <c r="EJ79" s="2">
        <v>0</v>
      </c>
      <c r="EK79" s="2">
        <v>352</v>
      </c>
      <c r="EL79" s="2" t="s">
        <v>3</v>
      </c>
      <c r="EM79" s="2" t="s">
        <v>3</v>
      </c>
      <c r="EN79" s="2"/>
      <c r="EO79" s="2" t="s">
        <v>126</v>
      </c>
      <c r="EP79" s="2"/>
      <c r="EQ79" s="2">
        <v>132096</v>
      </c>
      <c r="ER79" s="2">
        <v>271.88</v>
      </c>
      <c r="ES79" s="2">
        <v>0</v>
      </c>
      <c r="ET79" s="2">
        <v>0</v>
      </c>
      <c r="EU79" s="2">
        <v>0</v>
      </c>
      <c r="EV79" s="2">
        <v>271.88</v>
      </c>
      <c r="EW79" s="2">
        <v>14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738552638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0</v>
      </c>
      <c r="GN79" s="2">
        <f t="shared" si="57"/>
        <v>0</v>
      </c>
      <c r="GO79" s="2">
        <f t="shared" si="58"/>
        <v>0</v>
      </c>
      <c r="GP79" s="2">
        <f t="shared" si="59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60"/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si="61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3</v>
      </c>
      <c r="F80" t="s">
        <v>121</v>
      </c>
      <c r="G80" t="s">
        <v>122</v>
      </c>
      <c r="H80" t="s">
        <v>123</v>
      </c>
      <c r="I80">
        <v>0</v>
      </c>
      <c r="J80">
        <v>0</v>
      </c>
      <c r="K80">
        <v>0</v>
      </c>
      <c r="O80">
        <f>ROUND(CP80,0)</f>
        <v>0</v>
      </c>
      <c r="P80">
        <f>ROUND(CQ80*I80,0)</f>
        <v>0</v>
      </c>
      <c r="Q80">
        <f>ROUND(CR80*I80,0)</f>
        <v>0</v>
      </c>
      <c r="R80">
        <f>ROUND(CS80*I80,0)</f>
        <v>0</v>
      </c>
      <c r="S80">
        <f>ROUND(CT80*I80,0)</f>
        <v>0</v>
      </c>
      <c r="T80">
        <f>ROUND(CU80*I80,0)</f>
        <v>0</v>
      </c>
      <c r="U80">
        <f t="shared" si="41"/>
        <v>0</v>
      </c>
      <c r="V80">
        <f t="shared" si="42"/>
        <v>0</v>
      </c>
      <c r="W80">
        <f>ROUND(CX80*I80,0)</f>
        <v>0</v>
      </c>
      <c r="X80">
        <f>ROUND(CY80,0)</f>
        <v>0</v>
      </c>
      <c r="Y80">
        <f>ROUND(CZ80,0)</f>
        <v>0</v>
      </c>
      <c r="AA80">
        <v>-1</v>
      </c>
      <c r="AB80">
        <f t="shared" si="43"/>
        <v>326.26</v>
      </c>
      <c r="AC80">
        <f t="shared" si="44"/>
        <v>0</v>
      </c>
      <c r="AD80">
        <f t="shared" si="62"/>
        <v>0</v>
      </c>
      <c r="AE80">
        <f t="shared" si="62"/>
        <v>0</v>
      </c>
      <c r="AF80">
        <f t="shared" si="62"/>
        <v>326.26</v>
      </c>
      <c r="AG80">
        <f t="shared" si="45"/>
        <v>0</v>
      </c>
      <c r="AH80">
        <f t="shared" si="63"/>
        <v>16.8</v>
      </c>
      <c r="AI80">
        <f t="shared" si="63"/>
        <v>0</v>
      </c>
      <c r="AJ80">
        <f t="shared" si="46"/>
        <v>0</v>
      </c>
      <c r="AK80">
        <v>271.88</v>
      </c>
      <c r="AL80">
        <v>0</v>
      </c>
      <c r="AM80">
        <v>0</v>
      </c>
      <c r="AN80">
        <v>0</v>
      </c>
      <c r="AO80">
        <v>271.88</v>
      </c>
      <c r="AP80">
        <v>0</v>
      </c>
      <c r="AQ80">
        <v>14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9.66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0</v>
      </c>
      <c r="BJ80" t="s">
        <v>124</v>
      </c>
      <c r="BM80">
        <v>352</v>
      </c>
      <c r="BN80">
        <v>0</v>
      </c>
      <c r="BO80" t="s">
        <v>3</v>
      </c>
      <c r="BP80">
        <v>0</v>
      </c>
      <c r="BQ80">
        <v>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475</v>
      </c>
      <c r="CO80">
        <v>0</v>
      </c>
      <c r="CP80">
        <f t="shared" si="47"/>
        <v>0</v>
      </c>
      <c r="CQ80">
        <f t="shared" si="48"/>
        <v>0</v>
      </c>
      <c r="CR80">
        <f>AD80*BB80</f>
        <v>0</v>
      </c>
      <c r="CS80">
        <f t="shared" si="49"/>
        <v>0</v>
      </c>
      <c r="CT80">
        <f t="shared" si="50"/>
        <v>326.26</v>
      </c>
      <c r="CU80">
        <f t="shared" si="51"/>
        <v>0</v>
      </c>
      <c r="CV80">
        <f t="shared" si="52"/>
        <v>16.8</v>
      </c>
      <c r="CW80">
        <f t="shared" si="53"/>
        <v>0</v>
      </c>
      <c r="CX80">
        <f t="shared" si="54"/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125</v>
      </c>
      <c r="DF80" t="s">
        <v>125</v>
      </c>
      <c r="DG80" t="s">
        <v>125</v>
      </c>
      <c r="DH80" t="s">
        <v>3</v>
      </c>
      <c r="DI80" t="s">
        <v>125</v>
      </c>
      <c r="DJ80" t="s">
        <v>125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123</v>
      </c>
      <c r="DW80" t="s">
        <v>123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0</v>
      </c>
      <c r="EF80">
        <v>0</v>
      </c>
      <c r="EG80" t="s">
        <v>3</v>
      </c>
      <c r="EH80">
        <v>0</v>
      </c>
      <c r="EI80" t="s">
        <v>3</v>
      </c>
      <c r="EJ80">
        <v>0</v>
      </c>
      <c r="EK80">
        <v>352</v>
      </c>
      <c r="EL80" t="s">
        <v>3</v>
      </c>
      <c r="EM80" t="s">
        <v>3</v>
      </c>
      <c r="EO80" t="s">
        <v>126</v>
      </c>
      <c r="EQ80">
        <v>132096</v>
      </c>
      <c r="ER80">
        <v>271.88</v>
      </c>
      <c r="ES80">
        <v>0</v>
      </c>
      <c r="ET80">
        <v>0</v>
      </c>
      <c r="EU80">
        <v>0</v>
      </c>
      <c r="EV80">
        <v>271.88</v>
      </c>
      <c r="EW80">
        <v>14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738552638</v>
      </c>
      <c r="GG80">
        <v>2</v>
      </c>
      <c r="GH80">
        <v>1</v>
      </c>
      <c r="GI80">
        <v>5</v>
      </c>
      <c r="GJ80">
        <v>0</v>
      </c>
      <c r="GK80">
        <v>0</v>
      </c>
      <c r="GL80">
        <f>ROUND(IF(AND(BH80=3,BI80=3,FS80&lt;&gt;0),P80,0),0)</f>
        <v>0</v>
      </c>
      <c r="GM80">
        <f>ROUND(O80+X80+Y80,0)+GX80</f>
        <v>0</v>
      </c>
      <c r="GN80">
        <f t="shared" si="57"/>
        <v>0</v>
      </c>
      <c r="GO80">
        <f t="shared" si="58"/>
        <v>0</v>
      </c>
      <c r="GP80">
        <f t="shared" si="59"/>
        <v>0</v>
      </c>
      <c r="GR80">
        <v>0</v>
      </c>
      <c r="GS80">
        <v>3</v>
      </c>
      <c r="GT80">
        <v>0</v>
      </c>
      <c r="GU80" t="s">
        <v>3</v>
      </c>
      <c r="GV80">
        <f t="shared" si="60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61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3</v>
      </c>
      <c r="F81" s="2" t="s">
        <v>127</v>
      </c>
      <c r="G81" s="2" t="s">
        <v>128</v>
      </c>
      <c r="H81" s="2" t="s">
        <v>90</v>
      </c>
      <c r="I81" s="2">
        <v>0</v>
      </c>
      <c r="J81" s="2">
        <v>0</v>
      </c>
      <c r="K81" s="2">
        <v>0</v>
      </c>
      <c r="L81" s="2"/>
      <c r="M81" s="2"/>
      <c r="N81" s="2"/>
      <c r="O81" s="2">
        <f>ROUND(CP81,2)</f>
        <v>0</v>
      </c>
      <c r="P81" s="2">
        <f>ROUND(CQ81*I81,2)</f>
        <v>0</v>
      </c>
      <c r="Q81" s="2">
        <f>ROUND(CR81*I81,2)</f>
        <v>0</v>
      </c>
      <c r="R81" s="2">
        <f>ROUND(CS81*I81,2)</f>
        <v>0</v>
      </c>
      <c r="S81" s="2">
        <f>ROUND(CT81*I81,2)</f>
        <v>0</v>
      </c>
      <c r="T81" s="2">
        <f>ROUND(CU81*I81,2)</f>
        <v>0</v>
      </c>
      <c r="U81" s="2">
        <f t="shared" si="41"/>
        <v>0</v>
      </c>
      <c r="V81" s="2">
        <f t="shared" si="42"/>
        <v>0</v>
      </c>
      <c r="W81" s="2">
        <f>ROUND(CX81*I81,2)</f>
        <v>0</v>
      </c>
      <c r="X81" s="2">
        <f>ROUND(CY81,2)</f>
        <v>0</v>
      </c>
      <c r="Y81" s="2">
        <f>ROUND(CZ81,2)</f>
        <v>0</v>
      </c>
      <c r="Z81" s="2"/>
      <c r="AA81" s="2">
        <v>-1</v>
      </c>
      <c r="AB81" s="2">
        <f t="shared" si="43"/>
        <v>522.01</v>
      </c>
      <c r="AC81" s="2">
        <f t="shared" si="44"/>
        <v>0</v>
      </c>
      <c r="AD81" s="2">
        <f t="shared" si="62"/>
        <v>0</v>
      </c>
      <c r="AE81" s="2">
        <f t="shared" si="62"/>
        <v>0</v>
      </c>
      <c r="AF81" s="2">
        <f t="shared" si="62"/>
        <v>522.01</v>
      </c>
      <c r="AG81" s="2">
        <f t="shared" si="45"/>
        <v>0</v>
      </c>
      <c r="AH81" s="2">
        <f t="shared" si="63"/>
        <v>26.88</v>
      </c>
      <c r="AI81" s="2">
        <f t="shared" si="63"/>
        <v>0</v>
      </c>
      <c r="AJ81" s="2">
        <f t="shared" si="46"/>
        <v>0</v>
      </c>
      <c r="AK81" s="2">
        <v>435.01</v>
      </c>
      <c r="AL81" s="2">
        <v>0</v>
      </c>
      <c r="AM81" s="2">
        <v>0</v>
      </c>
      <c r="AN81" s="2">
        <v>0</v>
      </c>
      <c r="AO81" s="2">
        <v>435.01</v>
      </c>
      <c r="AP81" s="2">
        <v>0</v>
      </c>
      <c r="AQ81" s="2">
        <v>22.4</v>
      </c>
      <c r="AR81" s="2">
        <v>0</v>
      </c>
      <c r="AS81" s="2">
        <v>0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0</v>
      </c>
      <c r="BJ81" s="2" t="s">
        <v>129</v>
      </c>
      <c r="BK81" s="2"/>
      <c r="BL81" s="2"/>
      <c r="BM81" s="2">
        <v>352</v>
      </c>
      <c r="BN81" s="2">
        <v>0</v>
      </c>
      <c r="BO81" s="2" t="s">
        <v>3</v>
      </c>
      <c r="BP81" s="2">
        <v>0</v>
      </c>
      <c r="BQ81" s="2">
        <v>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0</v>
      </c>
      <c r="CA81" s="2">
        <v>0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475</v>
      </c>
      <c r="CO81" s="2">
        <v>0</v>
      </c>
      <c r="CP81" s="2">
        <f t="shared" si="47"/>
        <v>0</v>
      </c>
      <c r="CQ81" s="2">
        <f t="shared" si="48"/>
        <v>0</v>
      </c>
      <c r="CR81" s="2">
        <f>AD81*BB81</f>
        <v>0</v>
      </c>
      <c r="CS81" s="2">
        <f t="shared" si="49"/>
        <v>0</v>
      </c>
      <c r="CT81" s="2">
        <f t="shared" si="50"/>
        <v>522.01</v>
      </c>
      <c r="CU81" s="2">
        <f t="shared" si="51"/>
        <v>0</v>
      </c>
      <c r="CV81" s="2">
        <f t="shared" si="52"/>
        <v>26.88</v>
      </c>
      <c r="CW81" s="2">
        <f t="shared" si="53"/>
        <v>0</v>
      </c>
      <c r="CX81" s="2">
        <f t="shared" si="54"/>
        <v>0</v>
      </c>
      <c r="CY81" s="2">
        <f>0</f>
        <v>0</v>
      </c>
      <c r="CZ81" s="2">
        <f>0</f>
        <v>0</v>
      </c>
      <c r="DA81" s="2"/>
      <c r="DB81" s="2"/>
      <c r="DC81" s="2" t="s">
        <v>3</v>
      </c>
      <c r="DD81" s="2" t="s">
        <v>3</v>
      </c>
      <c r="DE81" s="2" t="s">
        <v>125</v>
      </c>
      <c r="DF81" s="2" t="s">
        <v>125</v>
      </c>
      <c r="DG81" s="2" t="s">
        <v>125</v>
      </c>
      <c r="DH81" s="2" t="s">
        <v>3</v>
      </c>
      <c r="DI81" s="2" t="s">
        <v>125</v>
      </c>
      <c r="DJ81" s="2" t="s">
        <v>125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90</v>
      </c>
      <c r="DW81" s="2" t="s">
        <v>90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0</v>
      </c>
      <c r="EF81" s="2">
        <v>0</v>
      </c>
      <c r="EG81" s="2" t="s">
        <v>3</v>
      </c>
      <c r="EH81" s="2">
        <v>0</v>
      </c>
      <c r="EI81" s="2" t="s">
        <v>3</v>
      </c>
      <c r="EJ81" s="2">
        <v>0</v>
      </c>
      <c r="EK81" s="2">
        <v>352</v>
      </c>
      <c r="EL81" s="2" t="s">
        <v>3</v>
      </c>
      <c r="EM81" s="2" t="s">
        <v>3</v>
      </c>
      <c r="EN81" s="2"/>
      <c r="EO81" s="2" t="s">
        <v>126</v>
      </c>
      <c r="EP81" s="2"/>
      <c r="EQ81" s="2">
        <v>132096</v>
      </c>
      <c r="ER81" s="2">
        <v>435.01</v>
      </c>
      <c r="ES81" s="2">
        <v>0</v>
      </c>
      <c r="ET81" s="2">
        <v>0</v>
      </c>
      <c r="EU81" s="2">
        <v>0</v>
      </c>
      <c r="EV81" s="2">
        <v>435.01</v>
      </c>
      <c r="EW81" s="2">
        <v>22.4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0</v>
      </c>
      <c r="FY81" s="2">
        <v>0</v>
      </c>
      <c r="FZ81" s="2"/>
      <c r="GA81" s="2" t="s">
        <v>3</v>
      </c>
      <c r="GB81" s="2"/>
      <c r="GC81" s="2"/>
      <c r="GD81" s="2">
        <v>1</v>
      </c>
      <c r="GE81" s="2"/>
      <c r="GF81" s="2">
        <v>-163610357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>ROUND(IF(AND(BH81=3,BI81=3,FS81&lt;&gt;0),P81,0),2)</f>
        <v>0</v>
      </c>
      <c r="GM81" s="2">
        <f>ROUND(O81+X81+Y81,2)+GX81</f>
        <v>0</v>
      </c>
      <c r="GN81" s="2">
        <f t="shared" si="57"/>
        <v>0</v>
      </c>
      <c r="GO81" s="2">
        <f t="shared" si="58"/>
        <v>0</v>
      </c>
      <c r="GP81" s="2">
        <f t="shared" si="59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60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61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3</v>
      </c>
      <c r="F82" t="s">
        <v>127</v>
      </c>
      <c r="G82" t="s">
        <v>128</v>
      </c>
      <c r="H82" t="s">
        <v>90</v>
      </c>
      <c r="I82">
        <v>0</v>
      </c>
      <c r="J82">
        <v>0</v>
      </c>
      <c r="K82">
        <v>0</v>
      </c>
      <c r="O82">
        <f>ROUND(CP82,0)</f>
        <v>0</v>
      </c>
      <c r="P82">
        <f>ROUND(CQ82*I82,0)</f>
        <v>0</v>
      </c>
      <c r="Q82">
        <f>ROUND(CR82*I82,0)</f>
        <v>0</v>
      </c>
      <c r="R82">
        <f>ROUND(CS82*I82,0)</f>
        <v>0</v>
      </c>
      <c r="S82">
        <f>ROUND(CT82*I82,0)</f>
        <v>0</v>
      </c>
      <c r="T82">
        <f>ROUND(CU82*I82,0)</f>
        <v>0</v>
      </c>
      <c r="U82">
        <f t="shared" si="41"/>
        <v>0</v>
      </c>
      <c r="V82">
        <f t="shared" si="42"/>
        <v>0</v>
      </c>
      <c r="W82">
        <f>ROUND(CX82*I82,0)</f>
        <v>0</v>
      </c>
      <c r="X82">
        <f>ROUND(CY82,0)</f>
        <v>0</v>
      </c>
      <c r="Y82">
        <f>ROUND(CZ82,0)</f>
        <v>0</v>
      </c>
      <c r="AA82">
        <v>-1</v>
      </c>
      <c r="AB82">
        <f t="shared" si="43"/>
        <v>522.01</v>
      </c>
      <c r="AC82">
        <f t="shared" si="44"/>
        <v>0</v>
      </c>
      <c r="AD82">
        <f t="shared" si="62"/>
        <v>0</v>
      </c>
      <c r="AE82">
        <f t="shared" si="62"/>
        <v>0</v>
      </c>
      <c r="AF82">
        <f t="shared" si="62"/>
        <v>522.01</v>
      </c>
      <c r="AG82">
        <f t="shared" si="45"/>
        <v>0</v>
      </c>
      <c r="AH82">
        <f t="shared" si="63"/>
        <v>26.88</v>
      </c>
      <c r="AI82">
        <f t="shared" si="63"/>
        <v>0</v>
      </c>
      <c r="AJ82">
        <f t="shared" si="46"/>
        <v>0</v>
      </c>
      <c r="AK82">
        <v>435.01</v>
      </c>
      <c r="AL82">
        <v>0</v>
      </c>
      <c r="AM82">
        <v>0</v>
      </c>
      <c r="AN82">
        <v>0</v>
      </c>
      <c r="AO82">
        <v>435.01</v>
      </c>
      <c r="AP82">
        <v>0</v>
      </c>
      <c r="AQ82">
        <v>22.4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9.66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0</v>
      </c>
      <c r="BJ82" t="s">
        <v>129</v>
      </c>
      <c r="BM82">
        <v>352</v>
      </c>
      <c r="BN82">
        <v>0</v>
      </c>
      <c r="BO82" t="s">
        <v>3</v>
      </c>
      <c r="BP82">
        <v>0</v>
      </c>
      <c r="BQ82">
        <v>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475</v>
      </c>
      <c r="CO82">
        <v>0</v>
      </c>
      <c r="CP82">
        <f t="shared" si="47"/>
        <v>0</v>
      </c>
      <c r="CQ82">
        <f t="shared" si="48"/>
        <v>0</v>
      </c>
      <c r="CR82">
        <f>AD82*BB82</f>
        <v>0</v>
      </c>
      <c r="CS82">
        <f t="shared" si="49"/>
        <v>0</v>
      </c>
      <c r="CT82">
        <f t="shared" si="50"/>
        <v>522.01</v>
      </c>
      <c r="CU82">
        <f t="shared" si="51"/>
        <v>0</v>
      </c>
      <c r="CV82">
        <f t="shared" si="52"/>
        <v>26.88</v>
      </c>
      <c r="CW82">
        <f t="shared" si="53"/>
        <v>0</v>
      </c>
      <c r="CX82">
        <f t="shared" si="54"/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125</v>
      </c>
      <c r="DF82" t="s">
        <v>125</v>
      </c>
      <c r="DG82" t="s">
        <v>125</v>
      </c>
      <c r="DH82" t="s">
        <v>3</v>
      </c>
      <c r="DI82" t="s">
        <v>125</v>
      </c>
      <c r="DJ82" t="s">
        <v>125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90</v>
      </c>
      <c r="DW82" t="s">
        <v>90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0</v>
      </c>
      <c r="EF82">
        <v>0</v>
      </c>
      <c r="EG82" t="s">
        <v>3</v>
      </c>
      <c r="EH82">
        <v>0</v>
      </c>
      <c r="EI82" t="s">
        <v>3</v>
      </c>
      <c r="EJ82">
        <v>0</v>
      </c>
      <c r="EK82">
        <v>352</v>
      </c>
      <c r="EL82" t="s">
        <v>3</v>
      </c>
      <c r="EM82" t="s">
        <v>3</v>
      </c>
      <c r="EO82" t="s">
        <v>126</v>
      </c>
      <c r="EQ82">
        <v>132096</v>
      </c>
      <c r="ER82">
        <v>435.01</v>
      </c>
      <c r="ES82">
        <v>0</v>
      </c>
      <c r="ET82">
        <v>0</v>
      </c>
      <c r="EU82">
        <v>0</v>
      </c>
      <c r="EV82">
        <v>435.01</v>
      </c>
      <c r="EW82">
        <v>22.4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-163610357</v>
      </c>
      <c r="GG82">
        <v>2</v>
      </c>
      <c r="GH82">
        <v>1</v>
      </c>
      <c r="GI82">
        <v>5</v>
      </c>
      <c r="GJ82">
        <v>0</v>
      </c>
      <c r="GK82">
        <v>0</v>
      </c>
      <c r="GL82">
        <f>ROUND(IF(AND(BH82=3,BI82=3,FS82&lt;&gt;0),P82,0),0)</f>
        <v>0</v>
      </c>
      <c r="GM82">
        <f>ROUND(O82+X82+Y82,0)+GX82</f>
        <v>0</v>
      </c>
      <c r="GN82">
        <f t="shared" si="57"/>
        <v>0</v>
      </c>
      <c r="GO82">
        <f t="shared" si="58"/>
        <v>0</v>
      </c>
      <c r="GP82">
        <f t="shared" si="59"/>
        <v>0</v>
      </c>
      <c r="GR82">
        <v>0</v>
      </c>
      <c r="GS82">
        <v>3</v>
      </c>
      <c r="GT82">
        <v>0</v>
      </c>
      <c r="GU82" t="s">
        <v>3</v>
      </c>
      <c r="GV82">
        <f t="shared" si="60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61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4" spans="1:255" x14ac:dyDescent="0.2">
      <c r="A84" s="3">
        <v>51</v>
      </c>
      <c r="B84" s="3">
        <f>B65</f>
        <v>1</v>
      </c>
      <c r="C84" s="3">
        <f>A65</f>
        <v>5</v>
      </c>
      <c r="D84" s="3">
        <f>ROW(A65)</f>
        <v>65</v>
      </c>
      <c r="E84" s="3"/>
      <c r="F84" s="3" t="str">
        <f>IF(F65&lt;&gt;"",F65,"")</f>
        <v>Новый подраздел</v>
      </c>
      <c r="G84" s="3" t="str">
        <f>IF(G65&lt;&gt;"",G65,"")</f>
        <v>Монтаж оборудования</v>
      </c>
      <c r="H84" s="3">
        <v>0</v>
      </c>
      <c r="I84" s="3"/>
      <c r="J84" s="3"/>
      <c r="K84" s="3"/>
      <c r="L84" s="3"/>
      <c r="M84" s="3"/>
      <c r="N84" s="3"/>
      <c r="O84" s="3">
        <f t="shared" ref="O84:T84" si="64">ROUND(AB84,0)</f>
        <v>216</v>
      </c>
      <c r="P84" s="3">
        <f t="shared" si="64"/>
        <v>68</v>
      </c>
      <c r="Q84" s="3">
        <f t="shared" si="64"/>
        <v>80</v>
      </c>
      <c r="R84" s="3">
        <f t="shared" si="64"/>
        <v>7</v>
      </c>
      <c r="S84" s="3">
        <f t="shared" si="64"/>
        <v>68</v>
      </c>
      <c r="T84" s="3">
        <f t="shared" si="64"/>
        <v>0</v>
      </c>
      <c r="U84" s="3">
        <f>AH84</f>
        <v>7.05</v>
      </c>
      <c r="V84" s="3">
        <f>AI84</f>
        <v>0.59</v>
      </c>
      <c r="W84" s="3">
        <f>ROUND(AJ84,0)</f>
        <v>0</v>
      </c>
      <c r="X84" s="3">
        <f>ROUND(AK84,0)</f>
        <v>73</v>
      </c>
      <c r="Y84" s="3">
        <f>ROUND(AL84,0)</f>
        <v>38</v>
      </c>
      <c r="Z84" s="3"/>
      <c r="AA84" s="3"/>
      <c r="AB84" s="3">
        <f>ROUND(SUMIF(AA69:AA82,"=64863481",O69:O82),0)</f>
        <v>216</v>
      </c>
      <c r="AC84" s="3">
        <f>ROUND(SUMIF(AA69:AA82,"=64863481",P69:P82),0)</f>
        <v>68</v>
      </c>
      <c r="AD84" s="3">
        <f>ROUND(SUMIF(AA69:AA82,"=64863481",Q69:Q82),0)</f>
        <v>80</v>
      </c>
      <c r="AE84" s="3">
        <f>ROUND(SUMIF(AA69:AA82,"=64863481",R69:R82),0)</f>
        <v>7</v>
      </c>
      <c r="AF84" s="3">
        <f>ROUND(SUMIF(AA69:AA82,"=64863481",S69:S82),0)</f>
        <v>68</v>
      </c>
      <c r="AG84" s="3">
        <f>ROUND(SUMIF(AA69:AA82,"=64863481",T69:T82),0)</f>
        <v>0</v>
      </c>
      <c r="AH84" s="3">
        <f>SUMIF(AA69:AA82,"=64863481",U69:U82)</f>
        <v>7.05</v>
      </c>
      <c r="AI84" s="3">
        <f>SUMIF(AA69:AA82,"=64863481",V69:V82)</f>
        <v>0.59</v>
      </c>
      <c r="AJ84" s="3">
        <f>ROUND(SUMIF(AA69:AA82,"=64863481",W69:W82),0)</f>
        <v>0</v>
      </c>
      <c r="AK84" s="3">
        <f>ROUND(SUMIF(AA69:AA82,"=64863481",X69:X82),0)</f>
        <v>73</v>
      </c>
      <c r="AL84" s="3">
        <f>ROUND(SUMIF(AA69:AA82,"=64863481",Y69:Y82),0)</f>
        <v>38</v>
      </c>
      <c r="AM84" s="3"/>
      <c r="AN84" s="3"/>
      <c r="AO84" s="3">
        <f t="shared" ref="AO84:BD84" si="65">ROUND(BX84,0)</f>
        <v>0</v>
      </c>
      <c r="AP84" s="3">
        <f t="shared" si="65"/>
        <v>0</v>
      </c>
      <c r="AQ84" s="3">
        <f t="shared" si="65"/>
        <v>0</v>
      </c>
      <c r="AR84" s="3">
        <f t="shared" si="65"/>
        <v>327</v>
      </c>
      <c r="AS84" s="3">
        <f t="shared" si="65"/>
        <v>0</v>
      </c>
      <c r="AT84" s="3">
        <f t="shared" si="65"/>
        <v>327</v>
      </c>
      <c r="AU84" s="3">
        <f t="shared" si="65"/>
        <v>0</v>
      </c>
      <c r="AV84" s="3">
        <f t="shared" si="65"/>
        <v>68</v>
      </c>
      <c r="AW84" s="3">
        <f t="shared" si="65"/>
        <v>68</v>
      </c>
      <c r="AX84" s="3">
        <f t="shared" si="65"/>
        <v>0</v>
      </c>
      <c r="AY84" s="3">
        <f t="shared" si="65"/>
        <v>68</v>
      </c>
      <c r="AZ84" s="3">
        <f t="shared" si="65"/>
        <v>0</v>
      </c>
      <c r="BA84" s="3">
        <f t="shared" si="65"/>
        <v>0</v>
      </c>
      <c r="BB84" s="3">
        <f t="shared" si="65"/>
        <v>0</v>
      </c>
      <c r="BC84" s="3">
        <f t="shared" si="65"/>
        <v>0</v>
      </c>
      <c r="BD84" s="3">
        <f t="shared" si="65"/>
        <v>0</v>
      </c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>
        <f>ROUND(SUMIF(AA69:AA82,"=64863481",FQ69:FQ82),0)</f>
        <v>0</v>
      </c>
      <c r="BY84" s="3">
        <f>ROUND(SUMIF(AA69:AA82,"=64863481",FR69:FR82),0)</f>
        <v>0</v>
      </c>
      <c r="BZ84" s="3">
        <f>ROUND(SUMIF(AA69:AA82,"=64863481",GL69:GL82),0)</f>
        <v>0</v>
      </c>
      <c r="CA84" s="3">
        <f>ROUND(SUMIF(AA69:AA82,"=64863481",GM69:GM82),0)</f>
        <v>327</v>
      </c>
      <c r="CB84" s="3">
        <f>ROUND(SUMIF(AA69:AA82,"=64863481",GN69:GN82),0)</f>
        <v>0</v>
      </c>
      <c r="CC84" s="3">
        <f>ROUND(SUMIF(AA69:AA82,"=64863481",GO69:GO82),0)</f>
        <v>327</v>
      </c>
      <c r="CD84" s="3">
        <f>ROUND(SUMIF(AA69:AA82,"=64863481",GP69:GP82),0)</f>
        <v>0</v>
      </c>
      <c r="CE84" s="3">
        <f>AC84-BX84</f>
        <v>68</v>
      </c>
      <c r="CF84" s="3">
        <f>AC84-BY84</f>
        <v>68</v>
      </c>
      <c r="CG84" s="3">
        <f>BX84-BZ84</f>
        <v>0</v>
      </c>
      <c r="CH84" s="3">
        <f>AC84-BX84-BY84+BZ84</f>
        <v>68</v>
      </c>
      <c r="CI84" s="3">
        <f>BY84-BZ84</f>
        <v>0</v>
      </c>
      <c r="CJ84" s="3">
        <f>ROUND(SUMIF(AA69:AA82,"=64863481",GX69:GX82),0)</f>
        <v>0</v>
      </c>
      <c r="CK84" s="3">
        <f>ROUND(SUMIF(AA69:AA82,"=64863481",GY69:GY82),0)</f>
        <v>0</v>
      </c>
      <c r="CL84" s="3">
        <f>ROUND(SUMIF(AA69:AA82,"=64863481",GZ69:GZ82),0)</f>
        <v>0</v>
      </c>
      <c r="CM84" s="3">
        <f>ROUND(SUMIF(AA69:AA82,"=64863481",HD69:HD82),0)</f>
        <v>0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4">
        <f t="shared" ref="DG84:DL84" si="66">ROUND(DT84,0)</f>
        <v>5634</v>
      </c>
      <c r="DH84" s="4">
        <f t="shared" si="66"/>
        <v>948</v>
      </c>
      <c r="DI84" s="4">
        <f t="shared" si="66"/>
        <v>1222</v>
      </c>
      <c r="DJ84" s="4">
        <f t="shared" si="66"/>
        <v>344</v>
      </c>
      <c r="DK84" s="4">
        <f t="shared" si="66"/>
        <v>3464</v>
      </c>
      <c r="DL84" s="4">
        <f t="shared" si="66"/>
        <v>0</v>
      </c>
      <c r="DM84" s="4">
        <f>DZ84</f>
        <v>7.05</v>
      </c>
      <c r="DN84" s="4">
        <f>EA84</f>
        <v>0.59</v>
      </c>
      <c r="DO84" s="4">
        <f>ROUND(EB84,0)</f>
        <v>0</v>
      </c>
      <c r="DP84" s="4">
        <f>ROUND(EC84,0)</f>
        <v>3694</v>
      </c>
      <c r="DQ84" s="4">
        <f>ROUND(ED84,0)</f>
        <v>1942</v>
      </c>
      <c r="DR84" s="4"/>
      <c r="DS84" s="4"/>
      <c r="DT84" s="4">
        <f>ROUND(SUMIF(AA69:AA82,"=64863479",O69:O82),0)</f>
        <v>5634</v>
      </c>
      <c r="DU84" s="4">
        <f>ROUND(SUMIF(AA69:AA82,"=64863479",P69:P82),0)</f>
        <v>948</v>
      </c>
      <c r="DV84" s="4">
        <f>ROUND(SUMIF(AA69:AA82,"=64863479",Q69:Q82),0)</f>
        <v>1222</v>
      </c>
      <c r="DW84" s="4">
        <f>ROUND(SUMIF(AA69:AA82,"=64863479",R69:R82),0)</f>
        <v>344</v>
      </c>
      <c r="DX84" s="4">
        <f>ROUND(SUMIF(AA69:AA82,"=64863479",S69:S82),0)</f>
        <v>3464</v>
      </c>
      <c r="DY84" s="4">
        <f>ROUND(SUMIF(AA69:AA82,"=64863479",T69:T82),0)</f>
        <v>0</v>
      </c>
      <c r="DZ84" s="4">
        <f>SUMIF(AA69:AA82,"=64863479",U69:U82)</f>
        <v>7.05</v>
      </c>
      <c r="EA84" s="4">
        <f>SUMIF(AA69:AA82,"=64863479",V69:V82)</f>
        <v>0.59</v>
      </c>
      <c r="EB84" s="4">
        <f>ROUND(SUMIF(AA69:AA82,"=64863479",W69:W82),0)</f>
        <v>0</v>
      </c>
      <c r="EC84" s="4">
        <f>ROUND(SUMIF(AA69:AA82,"=64863479",X69:X82),0)</f>
        <v>3694</v>
      </c>
      <c r="ED84" s="4">
        <f>ROUND(SUMIF(AA69:AA82,"=64863479",Y69:Y82),0)</f>
        <v>1942</v>
      </c>
      <c r="EE84" s="4"/>
      <c r="EF84" s="4"/>
      <c r="EG84" s="4">
        <f t="shared" ref="EG84:EV84" si="67">ROUND(FP84,0)</f>
        <v>0</v>
      </c>
      <c r="EH84" s="4">
        <f t="shared" si="67"/>
        <v>0</v>
      </c>
      <c r="EI84" s="4">
        <f t="shared" si="67"/>
        <v>0</v>
      </c>
      <c r="EJ84" s="4">
        <f t="shared" si="67"/>
        <v>11820</v>
      </c>
      <c r="EK84" s="4">
        <f t="shared" si="67"/>
        <v>0</v>
      </c>
      <c r="EL84" s="4">
        <f t="shared" si="67"/>
        <v>11820</v>
      </c>
      <c r="EM84" s="4">
        <f t="shared" si="67"/>
        <v>0</v>
      </c>
      <c r="EN84" s="4">
        <f t="shared" si="67"/>
        <v>948</v>
      </c>
      <c r="EO84" s="4">
        <f t="shared" si="67"/>
        <v>948</v>
      </c>
      <c r="EP84" s="4">
        <f t="shared" si="67"/>
        <v>0</v>
      </c>
      <c r="EQ84" s="4">
        <f t="shared" si="67"/>
        <v>948</v>
      </c>
      <c r="ER84" s="4">
        <f t="shared" si="67"/>
        <v>0</v>
      </c>
      <c r="ES84" s="4">
        <f t="shared" si="67"/>
        <v>0</v>
      </c>
      <c r="ET84" s="4">
        <f t="shared" si="67"/>
        <v>0</v>
      </c>
      <c r="EU84" s="4">
        <f t="shared" si="67"/>
        <v>0</v>
      </c>
      <c r="EV84" s="4">
        <f t="shared" si="67"/>
        <v>0</v>
      </c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>
        <f>ROUND(SUMIF(AA69:AA82,"=64863479",FQ69:FQ82),0)</f>
        <v>0</v>
      </c>
      <c r="FQ84" s="4">
        <f>ROUND(SUMIF(AA69:AA82,"=64863479",FR69:FR82),0)</f>
        <v>0</v>
      </c>
      <c r="FR84" s="4">
        <f>ROUND(SUMIF(AA69:AA82,"=64863479",GL69:GL82),0)</f>
        <v>0</v>
      </c>
      <c r="FS84" s="4">
        <f>ROUND(SUMIF(AA69:AA82,"=64863479",GM69:GM82),0)</f>
        <v>11820</v>
      </c>
      <c r="FT84" s="4">
        <f>ROUND(SUMIF(AA69:AA82,"=64863479",GN69:GN82),0)</f>
        <v>0</v>
      </c>
      <c r="FU84" s="4">
        <f>ROUND(SUMIF(AA69:AA82,"=64863479",GO69:GO82),0)</f>
        <v>11820</v>
      </c>
      <c r="FV84" s="4">
        <f>ROUND(SUMIF(AA69:AA82,"=64863479",GP69:GP82),0)</f>
        <v>0</v>
      </c>
      <c r="FW84" s="4">
        <f>DU84-FP84</f>
        <v>948</v>
      </c>
      <c r="FX84" s="4">
        <f>DU84-FQ84</f>
        <v>948</v>
      </c>
      <c r="FY84" s="4">
        <f>FP84-FR84</f>
        <v>0</v>
      </c>
      <c r="FZ84" s="4">
        <f>DU84-FP84-FQ84+FR84</f>
        <v>948</v>
      </c>
      <c r="GA84" s="4">
        <f>FQ84-FR84</f>
        <v>0</v>
      </c>
      <c r="GB84" s="4">
        <f>ROUND(SUMIF(AA69:AA82,"=64863479",GX69:GX82),0)</f>
        <v>0</v>
      </c>
      <c r="GC84" s="4">
        <f>ROUND(SUMIF(AA69:AA82,"=64863479",GY69:GY82),0)</f>
        <v>0</v>
      </c>
      <c r="GD84" s="4">
        <f>ROUND(SUMIF(AA69:AA82,"=64863479",GZ69:GZ82),0)</f>
        <v>0</v>
      </c>
      <c r="GE84" s="4">
        <f>ROUND(SUMIF(AA69:AA82,"=64863479",HD69:HD82),0)</f>
        <v>0</v>
      </c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201</v>
      </c>
      <c r="F86" s="5">
        <f>ROUND(Source!O84,O86)</f>
        <v>216</v>
      </c>
      <c r="G86" s="5" t="s">
        <v>32</v>
      </c>
      <c r="H86" s="5" t="s">
        <v>33</v>
      </c>
      <c r="I86" s="5"/>
      <c r="J86" s="5"/>
      <c r="K86" s="5">
        <v>201</v>
      </c>
      <c r="L86" s="5">
        <v>1</v>
      </c>
      <c r="M86" s="5">
        <v>3</v>
      </c>
      <c r="N86" s="5" t="s">
        <v>3</v>
      </c>
      <c r="O86" s="5">
        <v>0</v>
      </c>
      <c r="P86" s="5">
        <f>ROUND(Source!DG84,O86)</f>
        <v>5634</v>
      </c>
      <c r="Q86" s="5"/>
      <c r="R86" s="5"/>
      <c r="S86" s="5"/>
      <c r="T86" s="5"/>
      <c r="U86" s="5"/>
      <c r="V86" s="5"/>
      <c r="W86" s="5">
        <v>216.41000000000003</v>
      </c>
      <c r="X86" s="5">
        <v>1</v>
      </c>
      <c r="Y86" s="5">
        <v>216.41000000000003</v>
      </c>
      <c r="Z86" s="5">
        <v>5634</v>
      </c>
      <c r="AA86" s="5">
        <v>1</v>
      </c>
      <c r="AB86" s="5">
        <v>5634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202</v>
      </c>
      <c r="F87" s="5">
        <f>ROUND(Source!P84,O87)</f>
        <v>68</v>
      </c>
      <c r="G87" s="5" t="s">
        <v>34</v>
      </c>
      <c r="H87" s="5" t="s">
        <v>35</v>
      </c>
      <c r="I87" s="5"/>
      <c r="J87" s="5"/>
      <c r="K87" s="5">
        <v>202</v>
      </c>
      <c r="L87" s="5">
        <v>2</v>
      </c>
      <c r="M87" s="5">
        <v>3</v>
      </c>
      <c r="N87" s="5" t="s">
        <v>3</v>
      </c>
      <c r="O87" s="5">
        <v>0</v>
      </c>
      <c r="P87" s="5">
        <f>ROUND(Source!DH84,O87)</f>
        <v>948</v>
      </c>
      <c r="Q87" s="5"/>
      <c r="R87" s="5"/>
      <c r="S87" s="5"/>
      <c r="T87" s="5"/>
      <c r="U87" s="5"/>
      <c r="V87" s="5"/>
      <c r="W87" s="5">
        <v>68.010000000000005</v>
      </c>
      <c r="X87" s="5">
        <v>1</v>
      </c>
      <c r="Y87" s="5">
        <v>68.010000000000005</v>
      </c>
      <c r="Z87" s="5">
        <v>948</v>
      </c>
      <c r="AA87" s="5">
        <v>1</v>
      </c>
      <c r="AB87" s="5">
        <v>948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222</v>
      </c>
      <c r="F88" s="5">
        <f>ROUND(Source!AO84,O88)</f>
        <v>0</v>
      </c>
      <c r="G88" s="5" t="s">
        <v>36</v>
      </c>
      <c r="H88" s="5" t="s">
        <v>37</v>
      </c>
      <c r="I88" s="5"/>
      <c r="J88" s="5"/>
      <c r="K88" s="5">
        <v>222</v>
      </c>
      <c r="L88" s="5">
        <v>3</v>
      </c>
      <c r="M88" s="5">
        <v>3</v>
      </c>
      <c r="N88" s="5" t="s">
        <v>3</v>
      </c>
      <c r="O88" s="5">
        <v>0</v>
      </c>
      <c r="P88" s="5">
        <f>ROUND(Source!EG84,O88)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225</v>
      </c>
      <c r="F89" s="5">
        <f>ROUND(Source!AV84,O89)</f>
        <v>68</v>
      </c>
      <c r="G89" s="5" t="s">
        <v>38</v>
      </c>
      <c r="H89" s="5" t="s">
        <v>39</v>
      </c>
      <c r="I89" s="5"/>
      <c r="J89" s="5"/>
      <c r="K89" s="5">
        <v>225</v>
      </c>
      <c r="L89" s="5">
        <v>4</v>
      </c>
      <c r="M89" s="5">
        <v>3</v>
      </c>
      <c r="N89" s="5" t="s">
        <v>3</v>
      </c>
      <c r="O89" s="5">
        <v>0</v>
      </c>
      <c r="P89" s="5">
        <f>ROUND(Source!EN84,O89)</f>
        <v>948</v>
      </c>
      <c r="Q89" s="5"/>
      <c r="R89" s="5"/>
      <c r="S89" s="5"/>
      <c r="T89" s="5"/>
      <c r="U89" s="5"/>
      <c r="V89" s="5"/>
      <c r="W89" s="5">
        <v>68.010000000000005</v>
      </c>
      <c r="X89" s="5">
        <v>1</v>
      </c>
      <c r="Y89" s="5">
        <v>68.010000000000005</v>
      </c>
      <c r="Z89" s="5">
        <v>948</v>
      </c>
      <c r="AA89" s="5">
        <v>1</v>
      </c>
      <c r="AB89" s="5">
        <v>948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226</v>
      </c>
      <c r="F90" s="5">
        <f>ROUND(Source!AW84,O90)</f>
        <v>68</v>
      </c>
      <c r="G90" s="5" t="s">
        <v>40</v>
      </c>
      <c r="H90" s="5" t="s">
        <v>41</v>
      </c>
      <c r="I90" s="5"/>
      <c r="J90" s="5"/>
      <c r="K90" s="5">
        <v>226</v>
      </c>
      <c r="L90" s="5">
        <v>5</v>
      </c>
      <c r="M90" s="5">
        <v>3</v>
      </c>
      <c r="N90" s="5" t="s">
        <v>3</v>
      </c>
      <c r="O90" s="5">
        <v>0</v>
      </c>
      <c r="P90" s="5">
        <f>ROUND(Source!EO84,O90)</f>
        <v>948</v>
      </c>
      <c r="Q90" s="5"/>
      <c r="R90" s="5"/>
      <c r="S90" s="5"/>
      <c r="T90" s="5"/>
      <c r="U90" s="5"/>
      <c r="V90" s="5"/>
      <c r="W90" s="5">
        <v>68.010000000000005</v>
      </c>
      <c r="X90" s="5">
        <v>1</v>
      </c>
      <c r="Y90" s="5">
        <v>68.010000000000005</v>
      </c>
      <c r="Z90" s="5">
        <v>948</v>
      </c>
      <c r="AA90" s="5">
        <v>1</v>
      </c>
      <c r="AB90" s="5">
        <v>948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227</v>
      </c>
      <c r="F91" s="5">
        <f>ROUND(Source!AX84,O91)</f>
        <v>0</v>
      </c>
      <c r="G91" s="5" t="s">
        <v>42</v>
      </c>
      <c r="H91" s="5" t="s">
        <v>43</v>
      </c>
      <c r="I91" s="5"/>
      <c r="J91" s="5"/>
      <c r="K91" s="5">
        <v>227</v>
      </c>
      <c r="L91" s="5">
        <v>6</v>
      </c>
      <c r="M91" s="5">
        <v>3</v>
      </c>
      <c r="N91" s="5" t="s">
        <v>3</v>
      </c>
      <c r="O91" s="5">
        <v>0</v>
      </c>
      <c r="P91" s="5">
        <f>ROUND(Source!EP84,O91)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228</v>
      </c>
      <c r="F92" s="5">
        <f>ROUND(Source!AY84,O92)</f>
        <v>68</v>
      </c>
      <c r="G92" s="5" t="s">
        <v>44</v>
      </c>
      <c r="H92" s="5" t="s">
        <v>45</v>
      </c>
      <c r="I92" s="5"/>
      <c r="J92" s="5"/>
      <c r="K92" s="5">
        <v>228</v>
      </c>
      <c r="L92" s="5">
        <v>7</v>
      </c>
      <c r="M92" s="5">
        <v>3</v>
      </c>
      <c r="N92" s="5" t="s">
        <v>3</v>
      </c>
      <c r="O92" s="5">
        <v>0</v>
      </c>
      <c r="P92" s="5">
        <f>ROUND(Source!EQ84,O92)</f>
        <v>948</v>
      </c>
      <c r="Q92" s="5"/>
      <c r="R92" s="5"/>
      <c r="S92" s="5"/>
      <c r="T92" s="5"/>
      <c r="U92" s="5"/>
      <c r="V92" s="5"/>
      <c r="W92" s="5">
        <v>68.010000000000005</v>
      </c>
      <c r="X92" s="5">
        <v>1</v>
      </c>
      <c r="Y92" s="5">
        <v>68.010000000000005</v>
      </c>
      <c r="Z92" s="5">
        <v>948</v>
      </c>
      <c r="AA92" s="5">
        <v>1</v>
      </c>
      <c r="AB92" s="5">
        <v>948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216</v>
      </c>
      <c r="F93" s="5">
        <f>ROUND(Source!AP84,O93)</f>
        <v>0</v>
      </c>
      <c r="G93" s="5" t="s">
        <v>46</v>
      </c>
      <c r="H93" s="5" t="s">
        <v>47</v>
      </c>
      <c r="I93" s="5"/>
      <c r="J93" s="5"/>
      <c r="K93" s="5">
        <v>216</v>
      </c>
      <c r="L93" s="5">
        <v>8</v>
      </c>
      <c r="M93" s="5">
        <v>3</v>
      </c>
      <c r="N93" s="5" t="s">
        <v>3</v>
      </c>
      <c r="O93" s="5">
        <v>0</v>
      </c>
      <c r="P93" s="5">
        <f>ROUND(Source!EH84,O93)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223</v>
      </c>
      <c r="F94" s="5">
        <f>ROUND(Source!AQ84,O94)</f>
        <v>0</v>
      </c>
      <c r="G94" s="5" t="s">
        <v>48</v>
      </c>
      <c r="H94" s="5" t="s">
        <v>49</v>
      </c>
      <c r="I94" s="5"/>
      <c r="J94" s="5"/>
      <c r="K94" s="5">
        <v>223</v>
      </c>
      <c r="L94" s="5">
        <v>9</v>
      </c>
      <c r="M94" s="5">
        <v>3</v>
      </c>
      <c r="N94" s="5" t="s">
        <v>3</v>
      </c>
      <c r="O94" s="5">
        <v>0</v>
      </c>
      <c r="P94" s="5">
        <f>ROUND(Source!EI84,O94)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229</v>
      </c>
      <c r="F95" s="5">
        <f>ROUND(Source!AZ84,O95)</f>
        <v>0</v>
      </c>
      <c r="G95" s="5" t="s">
        <v>50</v>
      </c>
      <c r="H95" s="5" t="s">
        <v>51</v>
      </c>
      <c r="I95" s="5"/>
      <c r="J95" s="5"/>
      <c r="K95" s="5">
        <v>229</v>
      </c>
      <c r="L95" s="5">
        <v>10</v>
      </c>
      <c r="M95" s="5">
        <v>3</v>
      </c>
      <c r="N95" s="5" t="s">
        <v>3</v>
      </c>
      <c r="O95" s="5">
        <v>0</v>
      </c>
      <c r="P95" s="5">
        <f>ROUND(Source!ER84,O95)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203</v>
      </c>
      <c r="F96" s="5">
        <f>ROUND(Source!Q84,O96)</f>
        <v>80</v>
      </c>
      <c r="G96" s="5" t="s">
        <v>52</v>
      </c>
      <c r="H96" s="5" t="s">
        <v>53</v>
      </c>
      <c r="I96" s="5"/>
      <c r="J96" s="5"/>
      <c r="K96" s="5">
        <v>203</v>
      </c>
      <c r="L96" s="5">
        <v>11</v>
      </c>
      <c r="M96" s="5">
        <v>3</v>
      </c>
      <c r="N96" s="5" t="s">
        <v>3</v>
      </c>
      <c r="O96" s="5">
        <v>0</v>
      </c>
      <c r="P96" s="5">
        <f>ROUND(Source!DI84,O96)</f>
        <v>1222</v>
      </c>
      <c r="Q96" s="5"/>
      <c r="R96" s="5"/>
      <c r="S96" s="5"/>
      <c r="T96" s="5"/>
      <c r="U96" s="5"/>
      <c r="V96" s="5"/>
      <c r="W96" s="5">
        <v>80.37</v>
      </c>
      <c r="X96" s="5">
        <v>1</v>
      </c>
      <c r="Y96" s="5">
        <v>80.37</v>
      </c>
      <c r="Z96" s="5">
        <v>1222</v>
      </c>
      <c r="AA96" s="5">
        <v>1</v>
      </c>
      <c r="AB96" s="5">
        <v>1222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231</v>
      </c>
      <c r="F97" s="5">
        <f>ROUND(Source!BB84,O97)</f>
        <v>0</v>
      </c>
      <c r="G97" s="5" t="s">
        <v>54</v>
      </c>
      <c r="H97" s="5" t="s">
        <v>55</v>
      </c>
      <c r="I97" s="5"/>
      <c r="J97" s="5"/>
      <c r="K97" s="5">
        <v>231</v>
      </c>
      <c r="L97" s="5">
        <v>12</v>
      </c>
      <c r="M97" s="5">
        <v>3</v>
      </c>
      <c r="N97" s="5" t="s">
        <v>3</v>
      </c>
      <c r="O97" s="5">
        <v>0</v>
      </c>
      <c r="P97" s="5">
        <f>ROUND(Source!ET84,O97)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204</v>
      </c>
      <c r="F98" s="5">
        <f>ROUND(Source!R84,O98)</f>
        <v>7</v>
      </c>
      <c r="G98" s="5" t="s">
        <v>56</v>
      </c>
      <c r="H98" s="5" t="s">
        <v>57</v>
      </c>
      <c r="I98" s="5"/>
      <c r="J98" s="5"/>
      <c r="K98" s="5">
        <v>204</v>
      </c>
      <c r="L98" s="5">
        <v>13</v>
      </c>
      <c r="M98" s="5">
        <v>3</v>
      </c>
      <c r="N98" s="5" t="s">
        <v>3</v>
      </c>
      <c r="O98" s="5">
        <v>0</v>
      </c>
      <c r="P98" s="5">
        <f>ROUND(Source!DJ84,O98)</f>
        <v>344</v>
      </c>
      <c r="Q98" s="5"/>
      <c r="R98" s="5"/>
      <c r="S98" s="5"/>
      <c r="T98" s="5"/>
      <c r="U98" s="5"/>
      <c r="V98" s="5"/>
      <c r="W98" s="5">
        <v>6.76</v>
      </c>
      <c r="X98" s="5">
        <v>1</v>
      </c>
      <c r="Y98" s="5">
        <v>6.76</v>
      </c>
      <c r="Z98" s="5">
        <v>344</v>
      </c>
      <c r="AA98" s="5">
        <v>1</v>
      </c>
      <c r="AB98" s="5">
        <v>344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205</v>
      </c>
      <c r="F99" s="5">
        <f>ROUND(Source!S84,O99)</f>
        <v>68</v>
      </c>
      <c r="G99" s="5" t="s">
        <v>58</v>
      </c>
      <c r="H99" s="5" t="s">
        <v>59</v>
      </c>
      <c r="I99" s="5"/>
      <c r="J99" s="5"/>
      <c r="K99" s="5">
        <v>205</v>
      </c>
      <c r="L99" s="5">
        <v>14</v>
      </c>
      <c r="M99" s="5">
        <v>3</v>
      </c>
      <c r="N99" s="5" t="s">
        <v>3</v>
      </c>
      <c r="O99" s="5">
        <v>0</v>
      </c>
      <c r="P99" s="5">
        <f>ROUND(Source!DK84,O99)</f>
        <v>3464</v>
      </c>
      <c r="Q99" s="5"/>
      <c r="R99" s="5"/>
      <c r="S99" s="5"/>
      <c r="T99" s="5"/>
      <c r="U99" s="5"/>
      <c r="V99" s="5"/>
      <c r="W99" s="5">
        <v>68.03</v>
      </c>
      <c r="X99" s="5">
        <v>1</v>
      </c>
      <c r="Y99" s="5">
        <v>68.03</v>
      </c>
      <c r="Z99" s="5">
        <v>3464</v>
      </c>
      <c r="AA99" s="5">
        <v>1</v>
      </c>
      <c r="AB99" s="5">
        <v>3464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232</v>
      </c>
      <c r="F100" s="5">
        <f>ROUND(Source!BC84,O100)</f>
        <v>0</v>
      </c>
      <c r="G100" s="5" t="s">
        <v>60</v>
      </c>
      <c r="H100" s="5" t="s">
        <v>61</v>
      </c>
      <c r="I100" s="5"/>
      <c r="J100" s="5"/>
      <c r="K100" s="5">
        <v>232</v>
      </c>
      <c r="L100" s="5">
        <v>15</v>
      </c>
      <c r="M100" s="5">
        <v>3</v>
      </c>
      <c r="N100" s="5" t="s">
        <v>3</v>
      </c>
      <c r="O100" s="5">
        <v>0</v>
      </c>
      <c r="P100" s="5">
        <f>ROUND(Source!EU84,O100)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214</v>
      </c>
      <c r="F101" s="5">
        <f>ROUND(Source!AS84,O101)</f>
        <v>0</v>
      </c>
      <c r="G101" s="5" t="s">
        <v>62</v>
      </c>
      <c r="H101" s="5" t="s">
        <v>63</v>
      </c>
      <c r="I101" s="5"/>
      <c r="J101" s="5"/>
      <c r="K101" s="5">
        <v>214</v>
      </c>
      <c r="L101" s="5">
        <v>16</v>
      </c>
      <c r="M101" s="5">
        <v>3</v>
      </c>
      <c r="N101" s="5" t="s">
        <v>3</v>
      </c>
      <c r="O101" s="5">
        <v>0</v>
      </c>
      <c r="P101" s="5">
        <f>ROUND(Source!EK84,O101)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215</v>
      </c>
      <c r="F102" s="5">
        <f>ROUND(Source!AT84,O102)</f>
        <v>327</v>
      </c>
      <c r="G102" s="5" t="s">
        <v>64</v>
      </c>
      <c r="H102" s="5" t="s">
        <v>65</v>
      </c>
      <c r="I102" s="5"/>
      <c r="J102" s="5"/>
      <c r="K102" s="5">
        <v>215</v>
      </c>
      <c r="L102" s="5">
        <v>17</v>
      </c>
      <c r="M102" s="5">
        <v>3</v>
      </c>
      <c r="N102" s="5" t="s">
        <v>3</v>
      </c>
      <c r="O102" s="5">
        <v>0</v>
      </c>
      <c r="P102" s="5">
        <f>ROUND(Source!EL84,O102)</f>
        <v>11820</v>
      </c>
      <c r="Q102" s="5"/>
      <c r="R102" s="5"/>
      <c r="S102" s="5"/>
      <c r="T102" s="5"/>
      <c r="U102" s="5"/>
      <c r="V102" s="5"/>
      <c r="W102" s="5">
        <v>327.10000000000002</v>
      </c>
      <c r="X102" s="5">
        <v>1</v>
      </c>
      <c r="Y102" s="5">
        <v>327.10000000000002</v>
      </c>
      <c r="Z102" s="5">
        <v>11820</v>
      </c>
      <c r="AA102" s="5">
        <v>1</v>
      </c>
      <c r="AB102" s="5">
        <v>11820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217</v>
      </c>
      <c r="F103" s="5">
        <f>ROUND(Source!AU84,O103)</f>
        <v>0</v>
      </c>
      <c r="G103" s="5" t="s">
        <v>66</v>
      </c>
      <c r="H103" s="5" t="s">
        <v>67</v>
      </c>
      <c r="I103" s="5"/>
      <c r="J103" s="5"/>
      <c r="K103" s="5">
        <v>217</v>
      </c>
      <c r="L103" s="5">
        <v>18</v>
      </c>
      <c r="M103" s="5">
        <v>3</v>
      </c>
      <c r="N103" s="5" t="s">
        <v>3</v>
      </c>
      <c r="O103" s="5">
        <v>0</v>
      </c>
      <c r="P103" s="5">
        <f>ROUND(Source!EM84,O103)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230</v>
      </c>
      <c r="F104" s="5">
        <f>ROUND(Source!BA84,O104)</f>
        <v>0</v>
      </c>
      <c r="G104" s="5" t="s">
        <v>68</v>
      </c>
      <c r="H104" s="5" t="s">
        <v>69</v>
      </c>
      <c r="I104" s="5"/>
      <c r="J104" s="5"/>
      <c r="K104" s="5">
        <v>230</v>
      </c>
      <c r="L104" s="5">
        <v>19</v>
      </c>
      <c r="M104" s="5">
        <v>3</v>
      </c>
      <c r="N104" s="5" t="s">
        <v>3</v>
      </c>
      <c r="O104" s="5">
        <v>0</v>
      </c>
      <c r="P104" s="5">
        <f>ROUND(Source!ES84,O104)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206</v>
      </c>
      <c r="F105" s="5">
        <f>ROUND(Source!T84,O105)</f>
        <v>0</v>
      </c>
      <c r="G105" s="5" t="s">
        <v>70</v>
      </c>
      <c r="H105" s="5" t="s">
        <v>71</v>
      </c>
      <c r="I105" s="5"/>
      <c r="J105" s="5"/>
      <c r="K105" s="5">
        <v>206</v>
      </c>
      <c r="L105" s="5">
        <v>20</v>
      </c>
      <c r="M105" s="5">
        <v>3</v>
      </c>
      <c r="N105" s="5" t="s">
        <v>3</v>
      </c>
      <c r="O105" s="5">
        <v>0</v>
      </c>
      <c r="P105" s="5">
        <f>ROUND(Source!DL84,O105)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207</v>
      </c>
      <c r="F106" s="5">
        <f>ROUND(Source!U84,O106)</f>
        <v>7.05</v>
      </c>
      <c r="G106" s="5" t="s">
        <v>72</v>
      </c>
      <c r="H106" s="5" t="s">
        <v>73</v>
      </c>
      <c r="I106" s="5"/>
      <c r="J106" s="5"/>
      <c r="K106" s="5">
        <v>207</v>
      </c>
      <c r="L106" s="5">
        <v>21</v>
      </c>
      <c r="M106" s="5">
        <v>3</v>
      </c>
      <c r="N106" s="5" t="s">
        <v>3</v>
      </c>
      <c r="O106" s="5">
        <v>7</v>
      </c>
      <c r="P106" s="5">
        <f>ROUND(Source!DM84,O106)</f>
        <v>7.05</v>
      </c>
      <c r="Q106" s="5"/>
      <c r="R106" s="5"/>
      <c r="S106" s="5"/>
      <c r="T106" s="5"/>
      <c r="U106" s="5"/>
      <c r="V106" s="5"/>
      <c r="W106" s="5">
        <v>7.05</v>
      </c>
      <c r="X106" s="5">
        <v>1</v>
      </c>
      <c r="Y106" s="5">
        <v>7.05</v>
      </c>
      <c r="Z106" s="5">
        <v>7.05</v>
      </c>
      <c r="AA106" s="5">
        <v>1</v>
      </c>
      <c r="AB106" s="5">
        <v>7.05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208</v>
      </c>
      <c r="F107" s="5">
        <f>ROUND(Source!V84,O107)</f>
        <v>0.59</v>
      </c>
      <c r="G107" s="5" t="s">
        <v>74</v>
      </c>
      <c r="H107" s="5" t="s">
        <v>75</v>
      </c>
      <c r="I107" s="5"/>
      <c r="J107" s="5"/>
      <c r="K107" s="5">
        <v>208</v>
      </c>
      <c r="L107" s="5">
        <v>22</v>
      </c>
      <c r="M107" s="5">
        <v>3</v>
      </c>
      <c r="N107" s="5" t="s">
        <v>3</v>
      </c>
      <c r="O107" s="5">
        <v>7</v>
      </c>
      <c r="P107" s="5">
        <f>ROUND(Source!DN84,O107)</f>
        <v>0.59</v>
      </c>
      <c r="Q107" s="5"/>
      <c r="R107" s="5"/>
      <c r="S107" s="5"/>
      <c r="T107" s="5"/>
      <c r="U107" s="5"/>
      <c r="V107" s="5"/>
      <c r="W107" s="5">
        <v>0.59</v>
      </c>
      <c r="X107" s="5">
        <v>1</v>
      </c>
      <c r="Y107" s="5">
        <v>0.59</v>
      </c>
      <c r="Z107" s="5">
        <v>0.59</v>
      </c>
      <c r="AA107" s="5">
        <v>1</v>
      </c>
      <c r="AB107" s="5">
        <v>0.59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209</v>
      </c>
      <c r="F108" s="5">
        <f>ROUND(Source!W84,O108)</f>
        <v>0</v>
      </c>
      <c r="G108" s="5" t="s">
        <v>76</v>
      </c>
      <c r="H108" s="5" t="s">
        <v>77</v>
      </c>
      <c r="I108" s="5"/>
      <c r="J108" s="5"/>
      <c r="K108" s="5">
        <v>209</v>
      </c>
      <c r="L108" s="5">
        <v>23</v>
      </c>
      <c r="M108" s="5">
        <v>3</v>
      </c>
      <c r="N108" s="5" t="s">
        <v>3</v>
      </c>
      <c r="O108" s="5">
        <v>0</v>
      </c>
      <c r="P108" s="5">
        <f>ROUND(Source!DO84,O108)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233</v>
      </c>
      <c r="F109" s="5">
        <f>ROUND(Source!BD84,O109)</f>
        <v>0</v>
      </c>
      <c r="G109" s="5" t="s">
        <v>78</v>
      </c>
      <c r="H109" s="5" t="s">
        <v>79</v>
      </c>
      <c r="I109" s="5"/>
      <c r="J109" s="5"/>
      <c r="K109" s="5">
        <v>233</v>
      </c>
      <c r="L109" s="5">
        <v>24</v>
      </c>
      <c r="M109" s="5">
        <v>3</v>
      </c>
      <c r="N109" s="5" t="s">
        <v>3</v>
      </c>
      <c r="O109" s="5">
        <v>0</v>
      </c>
      <c r="P109" s="5">
        <f>ROUND(Source!EV84,O109)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210</v>
      </c>
      <c r="F110" s="5">
        <f>ROUND(Source!X84,O110)</f>
        <v>73</v>
      </c>
      <c r="G110" s="5" t="s">
        <v>80</v>
      </c>
      <c r="H110" s="5" t="s">
        <v>81</v>
      </c>
      <c r="I110" s="5"/>
      <c r="J110" s="5"/>
      <c r="K110" s="5">
        <v>210</v>
      </c>
      <c r="L110" s="5">
        <v>25</v>
      </c>
      <c r="M110" s="5">
        <v>3</v>
      </c>
      <c r="N110" s="5" t="s">
        <v>3</v>
      </c>
      <c r="O110" s="5">
        <v>0</v>
      </c>
      <c r="P110" s="5">
        <f>ROUND(Source!DP84,O110)</f>
        <v>3694</v>
      </c>
      <c r="Q110" s="5"/>
      <c r="R110" s="5"/>
      <c r="S110" s="5"/>
      <c r="T110" s="5"/>
      <c r="U110" s="5"/>
      <c r="V110" s="5"/>
      <c r="W110" s="5">
        <v>72.540000000000006</v>
      </c>
      <c r="X110" s="5">
        <v>1</v>
      </c>
      <c r="Y110" s="5">
        <v>72.540000000000006</v>
      </c>
      <c r="Z110" s="5">
        <v>3694</v>
      </c>
      <c r="AA110" s="5">
        <v>1</v>
      </c>
      <c r="AB110" s="5">
        <v>3694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211</v>
      </c>
      <c r="F111" s="5">
        <f>ROUND(Source!Y84,O111)</f>
        <v>38</v>
      </c>
      <c r="G111" s="5" t="s">
        <v>82</v>
      </c>
      <c r="H111" s="5" t="s">
        <v>83</v>
      </c>
      <c r="I111" s="5"/>
      <c r="J111" s="5"/>
      <c r="K111" s="5">
        <v>211</v>
      </c>
      <c r="L111" s="5">
        <v>26</v>
      </c>
      <c r="M111" s="5">
        <v>3</v>
      </c>
      <c r="N111" s="5" t="s">
        <v>3</v>
      </c>
      <c r="O111" s="5">
        <v>0</v>
      </c>
      <c r="P111" s="5">
        <f>ROUND(Source!DQ84,O111)</f>
        <v>1942</v>
      </c>
      <c r="Q111" s="5"/>
      <c r="R111" s="5"/>
      <c r="S111" s="5"/>
      <c r="T111" s="5"/>
      <c r="U111" s="5"/>
      <c r="V111" s="5"/>
      <c r="W111" s="5">
        <v>38.15</v>
      </c>
      <c r="X111" s="5">
        <v>1</v>
      </c>
      <c r="Y111" s="5">
        <v>38.15</v>
      </c>
      <c r="Z111" s="5">
        <v>1942</v>
      </c>
      <c r="AA111" s="5">
        <v>1</v>
      </c>
      <c r="AB111" s="5">
        <v>1942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224</v>
      </c>
      <c r="F112" s="5">
        <f>ROUND(Source!AR84,O112)</f>
        <v>327</v>
      </c>
      <c r="G112" s="5" t="s">
        <v>84</v>
      </c>
      <c r="H112" s="5" t="s">
        <v>85</v>
      </c>
      <c r="I112" s="5"/>
      <c r="J112" s="5"/>
      <c r="K112" s="5">
        <v>224</v>
      </c>
      <c r="L112" s="5">
        <v>27</v>
      </c>
      <c r="M112" s="5">
        <v>3</v>
      </c>
      <c r="N112" s="5" t="s">
        <v>3</v>
      </c>
      <c r="O112" s="5">
        <v>0</v>
      </c>
      <c r="P112" s="5">
        <f>ROUND(Source!EJ84,O112)</f>
        <v>11820</v>
      </c>
      <c r="Q112" s="5"/>
      <c r="R112" s="5"/>
      <c r="S112" s="5"/>
      <c r="T112" s="5"/>
      <c r="U112" s="5"/>
      <c r="V112" s="5"/>
      <c r="W112" s="5">
        <v>327.10000000000002</v>
      </c>
      <c r="X112" s="5">
        <v>1</v>
      </c>
      <c r="Y112" s="5">
        <v>327.10000000000002</v>
      </c>
      <c r="Z112" s="5">
        <v>11820</v>
      </c>
      <c r="AA112" s="5">
        <v>1</v>
      </c>
      <c r="AB112" s="5">
        <v>11820</v>
      </c>
    </row>
    <row r="114" spans="1:255" x14ac:dyDescent="0.2">
      <c r="A114" s="1">
        <v>5</v>
      </c>
      <c r="B114" s="1">
        <v>1</v>
      </c>
      <c r="C114" s="1"/>
      <c r="D114" s="1">
        <f>ROW(A151)</f>
        <v>151</v>
      </c>
      <c r="E114" s="1"/>
      <c r="F114" s="1" t="s">
        <v>23</v>
      </c>
      <c r="G114" s="1" t="s">
        <v>130</v>
      </c>
      <c r="H114" s="1" t="s">
        <v>3</v>
      </c>
      <c r="I114" s="1">
        <v>0</v>
      </c>
      <c r="J114" s="1"/>
      <c r="K114" s="1">
        <v>0</v>
      </c>
      <c r="L114" s="1"/>
      <c r="M114" s="1" t="s">
        <v>3</v>
      </c>
      <c r="N114" s="1"/>
      <c r="O114" s="1"/>
      <c r="P114" s="1"/>
      <c r="Q114" s="1"/>
      <c r="R114" s="1"/>
      <c r="S114" s="1">
        <v>0</v>
      </c>
      <c r="T114" s="1">
        <v>0</v>
      </c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55" x14ac:dyDescent="0.2">
      <c r="A116" s="3">
        <v>52</v>
      </c>
      <c r="B116" s="3">
        <f t="shared" ref="B116:G116" si="68">B151</f>
        <v>1</v>
      </c>
      <c r="C116" s="3">
        <f t="shared" si="68"/>
        <v>5</v>
      </c>
      <c r="D116" s="3">
        <f t="shared" si="68"/>
        <v>114</v>
      </c>
      <c r="E116" s="3">
        <f t="shared" si="68"/>
        <v>0</v>
      </c>
      <c r="F116" s="3" t="str">
        <f t="shared" si="68"/>
        <v>Новый подраздел</v>
      </c>
      <c r="G116" s="3" t="str">
        <f t="shared" si="68"/>
        <v>Монтаж кабельной продукции</v>
      </c>
      <c r="H116" s="3"/>
      <c r="I116" s="3"/>
      <c r="J116" s="3"/>
      <c r="K116" s="3"/>
      <c r="L116" s="3"/>
      <c r="M116" s="3"/>
      <c r="N116" s="3"/>
      <c r="O116" s="3">
        <f t="shared" ref="O116:AT116" si="69">O151</f>
        <v>59331</v>
      </c>
      <c r="P116" s="3">
        <f t="shared" si="69"/>
        <v>57878</v>
      </c>
      <c r="Q116" s="3">
        <f t="shared" si="69"/>
        <v>452</v>
      </c>
      <c r="R116" s="3">
        <f t="shared" si="69"/>
        <v>19</v>
      </c>
      <c r="S116" s="3">
        <f t="shared" si="69"/>
        <v>1001</v>
      </c>
      <c r="T116" s="3">
        <f t="shared" si="69"/>
        <v>0</v>
      </c>
      <c r="U116" s="3">
        <f t="shared" si="69"/>
        <v>104.9616</v>
      </c>
      <c r="V116" s="3">
        <f t="shared" si="69"/>
        <v>1.4257</v>
      </c>
      <c r="W116" s="3">
        <f t="shared" si="69"/>
        <v>3</v>
      </c>
      <c r="X116" s="3">
        <f t="shared" si="69"/>
        <v>990</v>
      </c>
      <c r="Y116" s="3">
        <f t="shared" si="69"/>
        <v>520</v>
      </c>
      <c r="Z116" s="3">
        <f t="shared" si="69"/>
        <v>0</v>
      </c>
      <c r="AA116" s="3">
        <f t="shared" si="69"/>
        <v>0</v>
      </c>
      <c r="AB116" s="3">
        <f t="shared" si="69"/>
        <v>59331</v>
      </c>
      <c r="AC116" s="3">
        <f t="shared" si="69"/>
        <v>57878</v>
      </c>
      <c r="AD116" s="3">
        <f t="shared" si="69"/>
        <v>452</v>
      </c>
      <c r="AE116" s="3">
        <f t="shared" si="69"/>
        <v>19</v>
      </c>
      <c r="AF116" s="3">
        <f t="shared" si="69"/>
        <v>1001</v>
      </c>
      <c r="AG116" s="3">
        <f t="shared" si="69"/>
        <v>0</v>
      </c>
      <c r="AH116" s="3">
        <f t="shared" si="69"/>
        <v>104.9616</v>
      </c>
      <c r="AI116" s="3">
        <f t="shared" si="69"/>
        <v>1.4257</v>
      </c>
      <c r="AJ116" s="3">
        <f t="shared" si="69"/>
        <v>3</v>
      </c>
      <c r="AK116" s="3">
        <f t="shared" si="69"/>
        <v>990</v>
      </c>
      <c r="AL116" s="3">
        <f t="shared" si="69"/>
        <v>520</v>
      </c>
      <c r="AM116" s="3">
        <f t="shared" si="69"/>
        <v>0</v>
      </c>
      <c r="AN116" s="3">
        <f t="shared" si="69"/>
        <v>0</v>
      </c>
      <c r="AO116" s="3">
        <f t="shared" si="69"/>
        <v>0</v>
      </c>
      <c r="AP116" s="3">
        <f t="shared" si="69"/>
        <v>0</v>
      </c>
      <c r="AQ116" s="3">
        <f t="shared" si="69"/>
        <v>0</v>
      </c>
      <c r="AR116" s="3">
        <f t="shared" si="69"/>
        <v>60842</v>
      </c>
      <c r="AS116" s="3">
        <f t="shared" si="69"/>
        <v>673</v>
      </c>
      <c r="AT116" s="3">
        <f t="shared" si="69"/>
        <v>60168</v>
      </c>
      <c r="AU116" s="3">
        <f t="shared" ref="AU116:BZ116" si="70">AU151</f>
        <v>0</v>
      </c>
      <c r="AV116" s="3">
        <f t="shared" si="70"/>
        <v>57878</v>
      </c>
      <c r="AW116" s="3">
        <f t="shared" si="70"/>
        <v>57878</v>
      </c>
      <c r="AX116" s="3">
        <f t="shared" si="70"/>
        <v>0</v>
      </c>
      <c r="AY116" s="3">
        <f t="shared" si="70"/>
        <v>57878</v>
      </c>
      <c r="AZ116" s="3">
        <f t="shared" si="70"/>
        <v>0</v>
      </c>
      <c r="BA116" s="3">
        <f t="shared" si="70"/>
        <v>0</v>
      </c>
      <c r="BB116" s="3">
        <f t="shared" si="70"/>
        <v>0</v>
      </c>
      <c r="BC116" s="3">
        <f t="shared" si="70"/>
        <v>0</v>
      </c>
      <c r="BD116" s="3">
        <f t="shared" si="70"/>
        <v>0</v>
      </c>
      <c r="BE116" s="3">
        <f t="shared" si="70"/>
        <v>0</v>
      </c>
      <c r="BF116" s="3">
        <f t="shared" si="70"/>
        <v>0</v>
      </c>
      <c r="BG116" s="3">
        <f t="shared" si="70"/>
        <v>0</v>
      </c>
      <c r="BH116" s="3">
        <f t="shared" si="70"/>
        <v>0</v>
      </c>
      <c r="BI116" s="3">
        <f t="shared" si="70"/>
        <v>0</v>
      </c>
      <c r="BJ116" s="3">
        <f t="shared" si="70"/>
        <v>0</v>
      </c>
      <c r="BK116" s="3">
        <f t="shared" si="70"/>
        <v>0</v>
      </c>
      <c r="BL116" s="3">
        <f t="shared" si="70"/>
        <v>0</v>
      </c>
      <c r="BM116" s="3">
        <f t="shared" si="70"/>
        <v>0</v>
      </c>
      <c r="BN116" s="3">
        <f t="shared" si="70"/>
        <v>0</v>
      </c>
      <c r="BO116" s="3">
        <f t="shared" si="70"/>
        <v>0</v>
      </c>
      <c r="BP116" s="3">
        <f t="shared" si="70"/>
        <v>0</v>
      </c>
      <c r="BQ116" s="3">
        <f t="shared" si="70"/>
        <v>0</v>
      </c>
      <c r="BR116" s="3">
        <f t="shared" si="70"/>
        <v>0</v>
      </c>
      <c r="BS116" s="3">
        <f t="shared" si="70"/>
        <v>0</v>
      </c>
      <c r="BT116" s="3">
        <f t="shared" si="70"/>
        <v>0</v>
      </c>
      <c r="BU116" s="3">
        <f t="shared" si="70"/>
        <v>0</v>
      </c>
      <c r="BV116" s="3">
        <f t="shared" si="70"/>
        <v>0</v>
      </c>
      <c r="BW116" s="3">
        <f t="shared" si="70"/>
        <v>0</v>
      </c>
      <c r="BX116" s="3">
        <f t="shared" si="70"/>
        <v>0</v>
      </c>
      <c r="BY116" s="3">
        <f t="shared" si="70"/>
        <v>0</v>
      </c>
      <c r="BZ116" s="3">
        <f t="shared" si="70"/>
        <v>0</v>
      </c>
      <c r="CA116" s="3">
        <f t="shared" ref="CA116:DF116" si="71">CA151</f>
        <v>60842</v>
      </c>
      <c r="CB116" s="3">
        <f t="shared" si="71"/>
        <v>673</v>
      </c>
      <c r="CC116" s="3">
        <f t="shared" si="71"/>
        <v>60168</v>
      </c>
      <c r="CD116" s="3">
        <f t="shared" si="71"/>
        <v>0</v>
      </c>
      <c r="CE116" s="3">
        <f t="shared" si="71"/>
        <v>57878</v>
      </c>
      <c r="CF116" s="3">
        <f t="shared" si="71"/>
        <v>57878</v>
      </c>
      <c r="CG116" s="3">
        <f t="shared" si="71"/>
        <v>0</v>
      </c>
      <c r="CH116" s="3">
        <f t="shared" si="71"/>
        <v>57878</v>
      </c>
      <c r="CI116" s="3">
        <f t="shared" si="71"/>
        <v>0</v>
      </c>
      <c r="CJ116" s="3">
        <f t="shared" si="71"/>
        <v>0</v>
      </c>
      <c r="CK116" s="3">
        <f t="shared" si="71"/>
        <v>0</v>
      </c>
      <c r="CL116" s="3">
        <f t="shared" si="71"/>
        <v>0</v>
      </c>
      <c r="CM116" s="3">
        <f t="shared" si="71"/>
        <v>0</v>
      </c>
      <c r="CN116" s="3">
        <f t="shared" si="71"/>
        <v>0</v>
      </c>
      <c r="CO116" s="3">
        <f t="shared" si="71"/>
        <v>0</v>
      </c>
      <c r="CP116" s="3">
        <f t="shared" si="71"/>
        <v>0</v>
      </c>
      <c r="CQ116" s="3">
        <f t="shared" si="71"/>
        <v>0</v>
      </c>
      <c r="CR116" s="3">
        <f t="shared" si="71"/>
        <v>0</v>
      </c>
      <c r="CS116" s="3">
        <f t="shared" si="71"/>
        <v>0</v>
      </c>
      <c r="CT116" s="3">
        <f t="shared" si="71"/>
        <v>0</v>
      </c>
      <c r="CU116" s="3">
        <f t="shared" si="71"/>
        <v>0</v>
      </c>
      <c r="CV116" s="3">
        <f t="shared" si="71"/>
        <v>0</v>
      </c>
      <c r="CW116" s="3">
        <f t="shared" si="71"/>
        <v>0</v>
      </c>
      <c r="CX116" s="3">
        <f t="shared" si="71"/>
        <v>0</v>
      </c>
      <c r="CY116" s="3">
        <f t="shared" si="71"/>
        <v>0</v>
      </c>
      <c r="CZ116" s="3">
        <f t="shared" si="71"/>
        <v>0</v>
      </c>
      <c r="DA116" s="3">
        <f t="shared" si="71"/>
        <v>0</v>
      </c>
      <c r="DB116" s="3">
        <f t="shared" si="71"/>
        <v>0</v>
      </c>
      <c r="DC116" s="3">
        <f t="shared" si="71"/>
        <v>0</v>
      </c>
      <c r="DD116" s="3">
        <f t="shared" si="71"/>
        <v>0</v>
      </c>
      <c r="DE116" s="3">
        <f t="shared" si="71"/>
        <v>0</v>
      </c>
      <c r="DF116" s="3">
        <f t="shared" si="71"/>
        <v>0</v>
      </c>
      <c r="DG116" s="4">
        <f t="shared" ref="DG116:EL116" si="72">DG151</f>
        <v>162322</v>
      </c>
      <c r="DH116" s="4">
        <f t="shared" si="72"/>
        <v>105059</v>
      </c>
      <c r="DI116" s="4">
        <f t="shared" si="72"/>
        <v>6268</v>
      </c>
      <c r="DJ116" s="4">
        <f t="shared" si="72"/>
        <v>976</v>
      </c>
      <c r="DK116" s="4">
        <f t="shared" si="72"/>
        <v>50995</v>
      </c>
      <c r="DL116" s="4">
        <f t="shared" si="72"/>
        <v>0</v>
      </c>
      <c r="DM116" s="4">
        <f t="shared" si="72"/>
        <v>104.9616</v>
      </c>
      <c r="DN116" s="4">
        <f t="shared" si="72"/>
        <v>1.4257</v>
      </c>
      <c r="DO116" s="4">
        <f t="shared" si="72"/>
        <v>2</v>
      </c>
      <c r="DP116" s="4">
        <f t="shared" si="72"/>
        <v>50406</v>
      </c>
      <c r="DQ116" s="4">
        <f t="shared" si="72"/>
        <v>26502</v>
      </c>
      <c r="DR116" s="4">
        <f t="shared" si="72"/>
        <v>0</v>
      </c>
      <c r="DS116" s="4">
        <f t="shared" si="72"/>
        <v>0</v>
      </c>
      <c r="DT116" s="4">
        <f t="shared" si="72"/>
        <v>162322</v>
      </c>
      <c r="DU116" s="4">
        <f t="shared" si="72"/>
        <v>105059</v>
      </c>
      <c r="DV116" s="4">
        <f t="shared" si="72"/>
        <v>6268</v>
      </c>
      <c r="DW116" s="4">
        <f t="shared" si="72"/>
        <v>976</v>
      </c>
      <c r="DX116" s="4">
        <f t="shared" si="72"/>
        <v>50995</v>
      </c>
      <c r="DY116" s="4">
        <f t="shared" si="72"/>
        <v>0</v>
      </c>
      <c r="DZ116" s="4">
        <f t="shared" si="72"/>
        <v>104.9616</v>
      </c>
      <c r="EA116" s="4">
        <f t="shared" si="72"/>
        <v>1.4257</v>
      </c>
      <c r="EB116" s="4">
        <f t="shared" si="72"/>
        <v>2</v>
      </c>
      <c r="EC116" s="4">
        <f t="shared" si="72"/>
        <v>50406</v>
      </c>
      <c r="ED116" s="4">
        <f t="shared" si="72"/>
        <v>26502</v>
      </c>
      <c r="EE116" s="4">
        <f t="shared" si="72"/>
        <v>0</v>
      </c>
      <c r="EF116" s="4">
        <f t="shared" si="72"/>
        <v>0</v>
      </c>
      <c r="EG116" s="4">
        <f t="shared" si="72"/>
        <v>0</v>
      </c>
      <c r="EH116" s="4">
        <f t="shared" si="72"/>
        <v>0</v>
      </c>
      <c r="EI116" s="4">
        <f t="shared" si="72"/>
        <v>0</v>
      </c>
      <c r="EJ116" s="4">
        <f t="shared" si="72"/>
        <v>240793</v>
      </c>
      <c r="EK116" s="4">
        <f t="shared" si="72"/>
        <v>6124</v>
      </c>
      <c r="EL116" s="4">
        <f t="shared" si="72"/>
        <v>234669</v>
      </c>
      <c r="EM116" s="4">
        <f t="shared" ref="EM116:FR116" si="73">EM151</f>
        <v>0</v>
      </c>
      <c r="EN116" s="4">
        <f t="shared" si="73"/>
        <v>105059</v>
      </c>
      <c r="EO116" s="4">
        <f t="shared" si="73"/>
        <v>105059</v>
      </c>
      <c r="EP116" s="4">
        <f t="shared" si="73"/>
        <v>0</v>
      </c>
      <c r="EQ116" s="4">
        <f t="shared" si="73"/>
        <v>105059</v>
      </c>
      <c r="ER116" s="4">
        <f t="shared" si="73"/>
        <v>0</v>
      </c>
      <c r="ES116" s="4">
        <f t="shared" si="73"/>
        <v>0</v>
      </c>
      <c r="ET116" s="4">
        <f t="shared" si="73"/>
        <v>0</v>
      </c>
      <c r="EU116" s="4">
        <f t="shared" si="73"/>
        <v>0</v>
      </c>
      <c r="EV116" s="4">
        <f t="shared" si="73"/>
        <v>0</v>
      </c>
      <c r="EW116" s="4">
        <f t="shared" si="73"/>
        <v>0</v>
      </c>
      <c r="EX116" s="4">
        <f t="shared" si="73"/>
        <v>0</v>
      </c>
      <c r="EY116" s="4">
        <f t="shared" si="73"/>
        <v>0</v>
      </c>
      <c r="EZ116" s="4">
        <f t="shared" si="73"/>
        <v>0</v>
      </c>
      <c r="FA116" s="4">
        <f t="shared" si="73"/>
        <v>0</v>
      </c>
      <c r="FB116" s="4">
        <f t="shared" si="73"/>
        <v>0</v>
      </c>
      <c r="FC116" s="4">
        <f t="shared" si="73"/>
        <v>0</v>
      </c>
      <c r="FD116" s="4">
        <f t="shared" si="73"/>
        <v>0</v>
      </c>
      <c r="FE116" s="4">
        <f t="shared" si="73"/>
        <v>0</v>
      </c>
      <c r="FF116" s="4">
        <f t="shared" si="73"/>
        <v>0</v>
      </c>
      <c r="FG116" s="4">
        <f t="shared" si="73"/>
        <v>0</v>
      </c>
      <c r="FH116" s="4">
        <f t="shared" si="73"/>
        <v>0</v>
      </c>
      <c r="FI116" s="4">
        <f t="shared" si="73"/>
        <v>0</v>
      </c>
      <c r="FJ116" s="4">
        <f t="shared" si="73"/>
        <v>0</v>
      </c>
      <c r="FK116" s="4">
        <f t="shared" si="73"/>
        <v>0</v>
      </c>
      <c r="FL116" s="4">
        <f t="shared" si="73"/>
        <v>0</v>
      </c>
      <c r="FM116" s="4">
        <f t="shared" si="73"/>
        <v>0</v>
      </c>
      <c r="FN116" s="4">
        <f t="shared" si="73"/>
        <v>0</v>
      </c>
      <c r="FO116" s="4">
        <f t="shared" si="73"/>
        <v>0</v>
      </c>
      <c r="FP116" s="4">
        <f t="shared" si="73"/>
        <v>0</v>
      </c>
      <c r="FQ116" s="4">
        <f t="shared" si="73"/>
        <v>0</v>
      </c>
      <c r="FR116" s="4">
        <f t="shared" si="73"/>
        <v>0</v>
      </c>
      <c r="FS116" s="4">
        <f t="shared" ref="FS116:GX116" si="74">FS151</f>
        <v>240793</v>
      </c>
      <c r="FT116" s="4">
        <f t="shared" si="74"/>
        <v>6124</v>
      </c>
      <c r="FU116" s="4">
        <f t="shared" si="74"/>
        <v>234669</v>
      </c>
      <c r="FV116" s="4">
        <f t="shared" si="74"/>
        <v>0</v>
      </c>
      <c r="FW116" s="4">
        <f t="shared" si="74"/>
        <v>105059</v>
      </c>
      <c r="FX116" s="4">
        <f t="shared" si="74"/>
        <v>105059</v>
      </c>
      <c r="FY116" s="4">
        <f t="shared" si="74"/>
        <v>0</v>
      </c>
      <c r="FZ116" s="4">
        <f t="shared" si="74"/>
        <v>105059</v>
      </c>
      <c r="GA116" s="4">
        <f t="shared" si="74"/>
        <v>0</v>
      </c>
      <c r="GB116" s="4">
        <f t="shared" si="74"/>
        <v>0</v>
      </c>
      <c r="GC116" s="4">
        <f t="shared" si="74"/>
        <v>0</v>
      </c>
      <c r="GD116" s="4">
        <f t="shared" si="74"/>
        <v>0</v>
      </c>
      <c r="GE116" s="4">
        <f t="shared" si="74"/>
        <v>0</v>
      </c>
      <c r="GF116" s="4">
        <f t="shared" si="74"/>
        <v>0</v>
      </c>
      <c r="GG116" s="4">
        <f t="shared" si="74"/>
        <v>0</v>
      </c>
      <c r="GH116" s="4">
        <f t="shared" si="74"/>
        <v>0</v>
      </c>
      <c r="GI116" s="4">
        <f t="shared" si="74"/>
        <v>0</v>
      </c>
      <c r="GJ116" s="4">
        <f t="shared" si="74"/>
        <v>0</v>
      </c>
      <c r="GK116" s="4">
        <f t="shared" si="74"/>
        <v>0</v>
      </c>
      <c r="GL116" s="4">
        <f t="shared" si="74"/>
        <v>0</v>
      </c>
      <c r="GM116" s="4">
        <f t="shared" si="74"/>
        <v>0</v>
      </c>
      <c r="GN116" s="4">
        <f t="shared" si="74"/>
        <v>0</v>
      </c>
      <c r="GO116" s="4">
        <f t="shared" si="74"/>
        <v>0</v>
      </c>
      <c r="GP116" s="4">
        <f t="shared" si="74"/>
        <v>0</v>
      </c>
      <c r="GQ116" s="4">
        <f t="shared" si="74"/>
        <v>0</v>
      </c>
      <c r="GR116" s="4">
        <f t="shared" si="74"/>
        <v>0</v>
      </c>
      <c r="GS116" s="4">
        <f t="shared" si="74"/>
        <v>0</v>
      </c>
      <c r="GT116" s="4">
        <f t="shared" si="74"/>
        <v>0</v>
      </c>
      <c r="GU116" s="4">
        <f t="shared" si="74"/>
        <v>0</v>
      </c>
      <c r="GV116" s="4">
        <f t="shared" si="74"/>
        <v>0</v>
      </c>
      <c r="GW116" s="4">
        <f t="shared" si="74"/>
        <v>0</v>
      </c>
      <c r="GX116" s="4">
        <f t="shared" si="74"/>
        <v>0</v>
      </c>
    </row>
    <row r="118" spans="1:255" x14ac:dyDescent="0.2">
      <c r="A118" s="2">
        <v>17</v>
      </c>
      <c r="B118" s="2">
        <v>1</v>
      </c>
      <c r="C118" s="2">
        <f>ROW(SmtRes!A106)</f>
        <v>106</v>
      </c>
      <c r="D118" s="2">
        <f>ROW(EtalonRes!A106)</f>
        <v>106</v>
      </c>
      <c r="E118" s="2" t="s">
        <v>131</v>
      </c>
      <c r="F118" s="2" t="s">
        <v>132</v>
      </c>
      <c r="G118" s="2" t="s">
        <v>133</v>
      </c>
      <c r="H118" s="2" t="s">
        <v>134</v>
      </c>
      <c r="I118" s="2">
        <f>ROUND(4/100,7)</f>
        <v>0.04</v>
      </c>
      <c r="J118" s="2">
        <v>0</v>
      </c>
      <c r="K118" s="2">
        <f>ROUND(4/100,7)</f>
        <v>0.04</v>
      </c>
      <c r="L118" s="2"/>
      <c r="M118" s="2"/>
      <c r="N118" s="2"/>
      <c r="O118" s="2">
        <f>ROUND(CP118,2)</f>
        <v>1.61</v>
      </c>
      <c r="P118" s="2">
        <f>ROUND(CQ118*I118,2)</f>
        <v>0.03</v>
      </c>
      <c r="Q118" s="2">
        <f>ROUND(CR118*I118,2)</f>
        <v>0</v>
      </c>
      <c r="R118" s="2">
        <f>ROUND(CS118*I118,2)</f>
        <v>0</v>
      </c>
      <c r="S118" s="2">
        <f>ROUND(CT118*I118,2)</f>
        <v>1.58</v>
      </c>
      <c r="T118" s="2">
        <f>ROUND(CU118*I118,2)</f>
        <v>0</v>
      </c>
      <c r="U118" s="2">
        <f t="shared" ref="U118:U149" si="75">ROUND(CV118*I118,7)</f>
        <v>0.16400000000000001</v>
      </c>
      <c r="V118" s="2">
        <f t="shared" ref="V118:V149" si="76">ROUND(CW118*I118,7)</f>
        <v>0</v>
      </c>
      <c r="W118" s="2">
        <f>ROUND(CX118*I118,2)</f>
        <v>0</v>
      </c>
      <c r="X118" s="2">
        <f>ROUND(CY118,2)</f>
        <v>1.42</v>
      </c>
      <c r="Y118" s="2">
        <f>ROUND(CZ118,2)</f>
        <v>0.73</v>
      </c>
      <c r="Z118" s="2"/>
      <c r="AA118" s="2">
        <v>64863481</v>
      </c>
      <c r="AB118" s="2">
        <f t="shared" ref="AB118:AB149" si="77">ROUND((AC118+AD118+AF118),2)</f>
        <v>40.229999999999997</v>
      </c>
      <c r="AC118" s="2">
        <f t="shared" ref="AC118:AC149" si="78">ROUND((ES118),2)</f>
        <v>0.79</v>
      </c>
      <c r="AD118" s="2">
        <f t="shared" ref="AD118:AD149" si="79">ROUND((((ET118)-(EU118))+AE118),2)</f>
        <v>0</v>
      </c>
      <c r="AE118" s="2">
        <f t="shared" ref="AE118:AE149" si="80">ROUND((EU118),2)</f>
        <v>0</v>
      </c>
      <c r="AF118" s="2">
        <f t="shared" ref="AF118:AF149" si="81">ROUND((EV118),2)</f>
        <v>39.44</v>
      </c>
      <c r="AG118" s="2">
        <f t="shared" ref="AG118:AG149" si="82">ROUND((AP118),2)</f>
        <v>0</v>
      </c>
      <c r="AH118" s="2">
        <f t="shared" ref="AH118:AH149" si="83">(EW118)</f>
        <v>4.0999999999999996</v>
      </c>
      <c r="AI118" s="2">
        <f t="shared" ref="AI118:AI149" si="84">(EX118)</f>
        <v>0</v>
      </c>
      <c r="AJ118" s="2">
        <f t="shared" ref="AJ118:AJ149" si="85">(AS118)</f>
        <v>0</v>
      </c>
      <c r="AK118" s="2">
        <v>40.229999999999997</v>
      </c>
      <c r="AL118" s="2">
        <v>0.79</v>
      </c>
      <c r="AM118" s="2">
        <v>0</v>
      </c>
      <c r="AN118" s="2">
        <v>0</v>
      </c>
      <c r="AO118" s="2">
        <v>39.44</v>
      </c>
      <c r="AP118" s="2">
        <v>0</v>
      </c>
      <c r="AQ118" s="2">
        <v>4.0999999999999996</v>
      </c>
      <c r="AR118" s="2">
        <v>0</v>
      </c>
      <c r="AS118" s="2">
        <v>0</v>
      </c>
      <c r="AT118" s="2">
        <v>90</v>
      </c>
      <c r="AU118" s="2">
        <v>46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2</v>
      </c>
      <c r="BJ118" s="2" t="s">
        <v>135</v>
      </c>
      <c r="BK118" s="2"/>
      <c r="BL118" s="2"/>
      <c r="BM118" s="2">
        <v>110001</v>
      </c>
      <c r="BN118" s="2">
        <v>0</v>
      </c>
      <c r="BO118" s="2" t="s">
        <v>3</v>
      </c>
      <c r="BP118" s="2">
        <v>0</v>
      </c>
      <c r="BQ118" s="2">
        <v>3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90</v>
      </c>
      <c r="CA118" s="2">
        <v>46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ref="CP118:CP149" si="86">(P118+Q118+S118)</f>
        <v>1.61</v>
      </c>
      <c r="CQ118" s="2">
        <f>AC118*BC118</f>
        <v>0.79</v>
      </c>
      <c r="CR118" s="2">
        <f>(((ET118)*BB118-(EU118)*BS118)+AE118*BS118)</f>
        <v>0</v>
      </c>
      <c r="CS118" s="2">
        <f t="shared" ref="CS118:CS149" si="87">AE118*BS118</f>
        <v>0</v>
      </c>
      <c r="CT118" s="2">
        <f t="shared" ref="CT118:CT149" si="88">AF118*BA118</f>
        <v>39.44</v>
      </c>
      <c r="CU118" s="2">
        <f t="shared" ref="CU118:CU149" si="89">AG118</f>
        <v>0</v>
      </c>
      <c r="CV118" s="2">
        <f t="shared" ref="CV118:CV149" si="90">AH118</f>
        <v>4.0999999999999996</v>
      </c>
      <c r="CW118" s="2">
        <f t="shared" ref="CW118:CW149" si="91">AI118</f>
        <v>0</v>
      </c>
      <c r="CX118" s="2">
        <f t="shared" ref="CX118:CX149" si="92">AJ118</f>
        <v>0</v>
      </c>
      <c r="CY118" s="2">
        <f t="shared" ref="CY118:CY125" si="93">(((S118+R118)*AT118)/100)</f>
        <v>1.4220000000000002</v>
      </c>
      <c r="CZ118" s="2">
        <f t="shared" ref="CZ118:CZ125" si="94">(((S118+R118)*AU118)/100)</f>
        <v>0.72680000000000011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134</v>
      </c>
      <c r="DW118" s="2" t="s">
        <v>134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49994021</v>
      </c>
      <c r="EF118" s="2">
        <v>3</v>
      </c>
      <c r="EG118" s="2" t="s">
        <v>92</v>
      </c>
      <c r="EH118" s="2">
        <v>0</v>
      </c>
      <c r="EI118" s="2" t="s">
        <v>3</v>
      </c>
      <c r="EJ118" s="2">
        <v>2</v>
      </c>
      <c r="EK118" s="2">
        <v>110001</v>
      </c>
      <c r="EL118" s="2" t="s">
        <v>120</v>
      </c>
      <c r="EM118" s="2" t="s">
        <v>117</v>
      </c>
      <c r="EN118" s="2"/>
      <c r="EO118" s="2" t="s">
        <v>3</v>
      </c>
      <c r="EP118" s="2"/>
      <c r="EQ118" s="2">
        <v>131072</v>
      </c>
      <c r="ER118" s="2">
        <v>40.229999999999997</v>
      </c>
      <c r="ES118" s="2">
        <v>0.79</v>
      </c>
      <c r="ET118" s="2">
        <v>0</v>
      </c>
      <c r="EU118" s="2">
        <v>0</v>
      </c>
      <c r="EV118" s="2">
        <v>39.44</v>
      </c>
      <c r="EW118" s="2">
        <v>4.0999999999999996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90</v>
      </c>
      <c r="FY118" s="2">
        <v>46</v>
      </c>
      <c r="FZ118" s="2"/>
      <c r="GA118" s="2" t="s">
        <v>3</v>
      </c>
      <c r="GB118" s="2"/>
      <c r="GC118" s="2"/>
      <c r="GD118" s="2">
        <v>1</v>
      </c>
      <c r="GE118" s="2"/>
      <c r="GF118" s="2">
        <v>-131099234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3.76</v>
      </c>
      <c r="GN118" s="2">
        <f t="shared" ref="GN118:GN149" si="95">IF(OR(BI118=0,BI118=1),GM118-GX118,0)</f>
        <v>0</v>
      </c>
      <c r="GO118" s="2">
        <f t="shared" ref="GO118:GO149" si="96">IF(BI118=2,GM118-GX118,0)</f>
        <v>3.76</v>
      </c>
      <c r="GP118" s="2">
        <f t="shared" ref="GP118:GP149" si="97">IF(BI118=4,GM118-GX118,0)</f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ref="GV118:GV149" si="98">ROUND((GT118),2)</f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 t="shared" ref="HC118:HC149" si="99"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118</v>
      </c>
      <c r="HO118" s="2" t="s">
        <v>119</v>
      </c>
      <c r="HP118" s="2" t="s">
        <v>120</v>
      </c>
      <c r="HQ118" s="2" t="s">
        <v>120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ROW(SmtRes!A108)</f>
        <v>108</v>
      </c>
      <c r="D119">
        <f>ROW(EtalonRes!A108)</f>
        <v>108</v>
      </c>
      <c r="E119" t="s">
        <v>131</v>
      </c>
      <c r="F119" t="s">
        <v>132</v>
      </c>
      <c r="G119" t="s">
        <v>133</v>
      </c>
      <c r="H119" t="s">
        <v>134</v>
      </c>
      <c r="I119">
        <f>ROUND(4/100,7)</f>
        <v>0.04</v>
      </c>
      <c r="J119">
        <v>0</v>
      </c>
      <c r="K119">
        <f>ROUND(4/100,7)</f>
        <v>0.04</v>
      </c>
      <c r="O119">
        <f>ROUND(CP119,0)</f>
        <v>82</v>
      </c>
      <c r="P119">
        <f>ROUND(CQ119*I119,0)</f>
        <v>2</v>
      </c>
      <c r="Q119">
        <f>ROUND(CR119*I119,0)</f>
        <v>0</v>
      </c>
      <c r="R119">
        <f>ROUND(CS119*I119,0)</f>
        <v>0</v>
      </c>
      <c r="S119">
        <f>ROUND(CT119*I119,0)</f>
        <v>80</v>
      </c>
      <c r="T119">
        <f>ROUND(CU119*I119,0)</f>
        <v>0</v>
      </c>
      <c r="U119">
        <f t="shared" si="75"/>
        <v>0.16400000000000001</v>
      </c>
      <c r="V119">
        <f t="shared" si="76"/>
        <v>0</v>
      </c>
      <c r="W119">
        <f>ROUND(CX119*I119,0)</f>
        <v>0</v>
      </c>
      <c r="X119">
        <f>ROUND(CY119,0)</f>
        <v>72</v>
      </c>
      <c r="Y119">
        <f>ROUND(CZ119,0)</f>
        <v>37</v>
      </c>
      <c r="AA119">
        <v>64863479</v>
      </c>
      <c r="AB119">
        <f t="shared" si="77"/>
        <v>40.229999999999997</v>
      </c>
      <c r="AC119">
        <f t="shared" si="78"/>
        <v>0.79</v>
      </c>
      <c r="AD119">
        <f t="shared" si="79"/>
        <v>0</v>
      </c>
      <c r="AE119">
        <f t="shared" si="80"/>
        <v>0</v>
      </c>
      <c r="AF119">
        <f t="shared" si="81"/>
        <v>39.44</v>
      </c>
      <c r="AG119">
        <f t="shared" si="82"/>
        <v>0</v>
      </c>
      <c r="AH119">
        <f t="shared" si="83"/>
        <v>4.0999999999999996</v>
      </c>
      <c r="AI119">
        <f t="shared" si="84"/>
        <v>0</v>
      </c>
      <c r="AJ119">
        <f t="shared" si="85"/>
        <v>0</v>
      </c>
      <c r="AK119">
        <v>40.229999999999997</v>
      </c>
      <c r="AL119">
        <v>0.79</v>
      </c>
      <c r="AM119">
        <v>0</v>
      </c>
      <c r="AN119">
        <v>0</v>
      </c>
      <c r="AO119">
        <v>39.44</v>
      </c>
      <c r="AP119">
        <v>0</v>
      </c>
      <c r="AQ119">
        <v>4.0999999999999996</v>
      </c>
      <c r="AR119">
        <v>0</v>
      </c>
      <c r="AS119">
        <v>0</v>
      </c>
      <c r="AT119">
        <v>90</v>
      </c>
      <c r="AU119">
        <v>46</v>
      </c>
      <c r="AV119">
        <v>1</v>
      </c>
      <c r="AW119">
        <v>1</v>
      </c>
      <c r="AZ119">
        <v>1</v>
      </c>
      <c r="BA119">
        <v>50.93</v>
      </c>
      <c r="BB119">
        <v>1</v>
      </c>
      <c r="BC119">
        <v>50.86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135</v>
      </c>
      <c r="BM119">
        <v>110001</v>
      </c>
      <c r="BN119">
        <v>0</v>
      </c>
      <c r="BO119" t="s">
        <v>132</v>
      </c>
      <c r="BP119">
        <v>1</v>
      </c>
      <c r="BQ119">
        <v>3</v>
      </c>
      <c r="BR119">
        <v>0</v>
      </c>
      <c r="BS119">
        <v>50.93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90</v>
      </c>
      <c r="CA119">
        <v>46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6"/>
        <v>82</v>
      </c>
      <c r="CQ119">
        <f>AC119*BC119</f>
        <v>40.179400000000001</v>
      </c>
      <c r="CR119">
        <f>(((ET119)*BB119-(EU119)*BS119)+AE119*BS119)</f>
        <v>0</v>
      </c>
      <c r="CS119">
        <f t="shared" si="87"/>
        <v>0</v>
      </c>
      <c r="CT119">
        <f t="shared" si="88"/>
        <v>2008.6791999999998</v>
      </c>
      <c r="CU119">
        <f t="shared" si="89"/>
        <v>0</v>
      </c>
      <c r="CV119">
        <f t="shared" si="90"/>
        <v>4.0999999999999996</v>
      </c>
      <c r="CW119">
        <f t="shared" si="91"/>
        <v>0</v>
      </c>
      <c r="CX119">
        <f t="shared" si="92"/>
        <v>0</v>
      </c>
      <c r="CY119">
        <f t="shared" si="93"/>
        <v>72</v>
      </c>
      <c r="CZ119">
        <f t="shared" si="94"/>
        <v>36.799999999999997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134</v>
      </c>
      <c r="DW119" t="s">
        <v>134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49994021</v>
      </c>
      <c r="EF119">
        <v>3</v>
      </c>
      <c r="EG119" t="s">
        <v>92</v>
      </c>
      <c r="EH119">
        <v>0</v>
      </c>
      <c r="EI119" t="s">
        <v>3</v>
      </c>
      <c r="EJ119">
        <v>2</v>
      </c>
      <c r="EK119">
        <v>110001</v>
      </c>
      <c r="EL119" t="s">
        <v>120</v>
      </c>
      <c r="EM119" t="s">
        <v>117</v>
      </c>
      <c r="EO119" t="s">
        <v>3</v>
      </c>
      <c r="EQ119">
        <v>131072</v>
      </c>
      <c r="ER119">
        <v>40.229999999999997</v>
      </c>
      <c r="ES119">
        <v>0.79</v>
      </c>
      <c r="ET119">
        <v>0</v>
      </c>
      <c r="EU119">
        <v>0</v>
      </c>
      <c r="EV119">
        <v>39.44</v>
      </c>
      <c r="EW119">
        <v>4.0999999999999996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90</v>
      </c>
      <c r="FY119">
        <v>46</v>
      </c>
      <c r="GA119" t="s">
        <v>3</v>
      </c>
      <c r="GD119">
        <v>0</v>
      </c>
      <c r="GF119">
        <v>-131099234</v>
      </c>
      <c r="GG119">
        <v>2</v>
      </c>
      <c r="GH119">
        <v>1</v>
      </c>
      <c r="GI119">
        <v>2</v>
      </c>
      <c r="GJ119">
        <v>0</v>
      </c>
      <c r="GK119">
        <f>ROUND(R119*(S12)/100,0)</f>
        <v>0</v>
      </c>
      <c r="GL119">
        <f>ROUND(IF(AND(BH119=3,BI119=3,FS119&lt;&gt;0),P119,0),0)</f>
        <v>0</v>
      </c>
      <c r="GM119">
        <f>ROUND(O119+X119+Y119+GK119,0)+GX119</f>
        <v>191</v>
      </c>
      <c r="GN119">
        <f t="shared" si="95"/>
        <v>0</v>
      </c>
      <c r="GO119">
        <f t="shared" si="96"/>
        <v>191</v>
      </c>
      <c r="GP119">
        <f t="shared" si="97"/>
        <v>0</v>
      </c>
      <c r="GR119">
        <v>0</v>
      </c>
      <c r="GS119">
        <v>3</v>
      </c>
      <c r="GT119">
        <v>0</v>
      </c>
      <c r="GU119" t="s">
        <v>3</v>
      </c>
      <c r="GV119">
        <f t="shared" si="98"/>
        <v>0</v>
      </c>
      <c r="GW119">
        <v>1</v>
      </c>
      <c r="GX119">
        <f>ROUND(HC119*I119,0)</f>
        <v>0</v>
      </c>
      <c r="HA119">
        <v>0</v>
      </c>
      <c r="HB119">
        <v>0</v>
      </c>
      <c r="HC119">
        <f t="shared" si="99"/>
        <v>0</v>
      </c>
      <c r="HE119" t="s">
        <v>3</v>
      </c>
      <c r="HF119" t="s">
        <v>3</v>
      </c>
      <c r="HM119" t="s">
        <v>3</v>
      </c>
      <c r="HN119" t="s">
        <v>118</v>
      </c>
      <c r="HO119" t="s">
        <v>119</v>
      </c>
      <c r="HP119" t="s">
        <v>120</v>
      </c>
      <c r="HQ119" t="s">
        <v>120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136</v>
      </c>
      <c r="F120" s="2" t="s">
        <v>137</v>
      </c>
      <c r="G120" s="2" t="s">
        <v>138</v>
      </c>
      <c r="H120" s="2" t="s">
        <v>28</v>
      </c>
      <c r="I120" s="2">
        <v>4</v>
      </c>
      <c r="J120" s="2">
        <v>0</v>
      </c>
      <c r="K120" s="2">
        <v>4</v>
      </c>
      <c r="L120" s="2"/>
      <c r="M120" s="2"/>
      <c r="N120" s="2"/>
      <c r="O120" s="2">
        <f>ROUND(CP120,2)</f>
        <v>46067</v>
      </c>
      <c r="P120" s="2">
        <f>ROUND(ROUND(CQ120*I120,0)/BC120,2)</f>
        <v>46067</v>
      </c>
      <c r="Q120" s="2">
        <f>ROUND(CR120*I120,2)</f>
        <v>0</v>
      </c>
      <c r="R120" s="2">
        <f>ROUND(CS120*I120,2)</f>
        <v>0</v>
      </c>
      <c r="S120" s="2">
        <f>ROUND(CT120*I120,2)</f>
        <v>0</v>
      </c>
      <c r="T120" s="2">
        <f>ROUND(CU120*I120,2)</f>
        <v>0</v>
      </c>
      <c r="U120" s="2">
        <f t="shared" si="75"/>
        <v>0</v>
      </c>
      <c r="V120" s="2">
        <f t="shared" si="76"/>
        <v>0</v>
      </c>
      <c r="W120" s="2">
        <f>ROUND(CX120*I120,2)</f>
        <v>0</v>
      </c>
      <c r="X120" s="2">
        <f>ROUND(CY120,2)</f>
        <v>0</v>
      </c>
      <c r="Y120" s="2">
        <f>ROUND(CZ120,2)</f>
        <v>0</v>
      </c>
      <c r="Z120" s="2"/>
      <c r="AA120" s="2">
        <v>64863481</v>
      </c>
      <c r="AB120" s="2">
        <f t="shared" si="77"/>
        <v>11516.67</v>
      </c>
      <c r="AC120" s="2">
        <f t="shared" si="78"/>
        <v>11516.67</v>
      </c>
      <c r="AD120" s="2">
        <f t="shared" si="79"/>
        <v>0</v>
      </c>
      <c r="AE120" s="2">
        <f t="shared" si="80"/>
        <v>0</v>
      </c>
      <c r="AF120" s="2">
        <f t="shared" si="81"/>
        <v>0</v>
      </c>
      <c r="AG120" s="2">
        <f t="shared" si="82"/>
        <v>0</v>
      </c>
      <c r="AH120" s="2">
        <f t="shared" si="83"/>
        <v>0</v>
      </c>
      <c r="AI120" s="2">
        <f t="shared" si="84"/>
        <v>0</v>
      </c>
      <c r="AJ120" s="2">
        <f t="shared" si="85"/>
        <v>0</v>
      </c>
      <c r="AK120" s="2">
        <v>11516.67</v>
      </c>
      <c r="AL120" s="2">
        <v>11516.67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78</v>
      </c>
      <c r="AU120" s="2">
        <v>57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2</v>
      </c>
      <c r="BJ120" s="2" t="s">
        <v>3</v>
      </c>
      <c r="BK120" s="2"/>
      <c r="BL120" s="2"/>
      <c r="BM120" s="2">
        <v>400002</v>
      </c>
      <c r="BN120" s="2">
        <v>0</v>
      </c>
      <c r="BO120" s="2" t="s">
        <v>3</v>
      </c>
      <c r="BP120" s="2">
        <v>0</v>
      </c>
      <c r="BQ120" s="2">
        <v>7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78</v>
      </c>
      <c r="CA120" s="2">
        <v>57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86"/>
        <v>46067</v>
      </c>
      <c r="CQ120" s="2">
        <f>AC120</f>
        <v>11516.67</v>
      </c>
      <c r="CR120" s="2">
        <f>(((ET120)-(EU120)*BS120)+AE120*BS120)</f>
        <v>0</v>
      </c>
      <c r="CS120" s="2">
        <f t="shared" si="87"/>
        <v>0</v>
      </c>
      <c r="CT120" s="2">
        <f t="shared" si="88"/>
        <v>0</v>
      </c>
      <c r="CU120" s="2">
        <f t="shared" si="89"/>
        <v>0</v>
      </c>
      <c r="CV120" s="2">
        <f t="shared" si="90"/>
        <v>0</v>
      </c>
      <c r="CW120" s="2">
        <f t="shared" si="91"/>
        <v>0</v>
      </c>
      <c r="CX120" s="2">
        <f t="shared" si="92"/>
        <v>0</v>
      </c>
      <c r="CY120" s="2">
        <f t="shared" si="93"/>
        <v>0</v>
      </c>
      <c r="CZ120" s="2">
        <f t="shared" si="94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28</v>
      </c>
      <c r="DW120" s="2" t="s">
        <v>28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49994505</v>
      </c>
      <c r="EF120" s="2">
        <v>7</v>
      </c>
      <c r="EG120" s="2" t="s">
        <v>139</v>
      </c>
      <c r="EH120" s="2">
        <v>109</v>
      </c>
      <c r="EI120" s="2" t="s">
        <v>140</v>
      </c>
      <c r="EJ120" s="2">
        <v>1</v>
      </c>
      <c r="EK120" s="2">
        <v>400002</v>
      </c>
      <c r="EL120" s="2" t="s">
        <v>140</v>
      </c>
      <c r="EM120" s="2" t="s">
        <v>52</v>
      </c>
      <c r="EN120" s="2"/>
      <c r="EO120" s="2" t="s">
        <v>3</v>
      </c>
      <c r="EP120" s="2"/>
      <c r="EQ120" s="2">
        <v>1703936</v>
      </c>
      <c r="ER120" s="2">
        <v>0</v>
      </c>
      <c r="ES120" s="2">
        <v>11516.67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5</v>
      </c>
      <c r="FA120" s="2"/>
      <c r="FB120" s="2"/>
      <c r="FC120" s="2">
        <v>0</v>
      </c>
      <c r="FD120" s="2">
        <v>18</v>
      </c>
      <c r="FE120" s="2"/>
      <c r="FF120" s="2">
        <v>11516.67</v>
      </c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78</v>
      </c>
      <c r="FY120" s="2">
        <v>57</v>
      </c>
      <c r="FZ120" s="2"/>
      <c r="GA120" s="2" t="s">
        <v>3</v>
      </c>
      <c r="GB120" s="2"/>
      <c r="GC120" s="2"/>
      <c r="GD120" s="2">
        <v>1</v>
      </c>
      <c r="GE120" s="2"/>
      <c r="GF120" s="2">
        <v>-934261658</v>
      </c>
      <c r="GG120" s="2">
        <v>2</v>
      </c>
      <c r="GH120" s="2">
        <v>3</v>
      </c>
      <c r="GI120" s="2">
        <v>-2</v>
      </c>
      <c r="GJ120" s="2">
        <v>0</v>
      </c>
      <c r="GK120" s="2">
        <v>0</v>
      </c>
      <c r="GL120" s="2">
        <f>ROUND(IF(AND(BH120=3,BI120=3,FS120&lt;&gt;0),P120,0),2)</f>
        <v>0</v>
      </c>
      <c r="GM120" s="2">
        <f>ROUND(O120+X120+Y120,2)+GX120</f>
        <v>46067</v>
      </c>
      <c r="GN120" s="2">
        <f t="shared" si="95"/>
        <v>0</v>
      </c>
      <c r="GO120" s="2">
        <f t="shared" si="96"/>
        <v>46067</v>
      </c>
      <c r="GP120" s="2">
        <f t="shared" si="97"/>
        <v>0</v>
      </c>
      <c r="GQ120" s="2"/>
      <c r="GR120" s="2">
        <v>1</v>
      </c>
      <c r="GS120" s="2">
        <v>1</v>
      </c>
      <c r="GT120" s="2">
        <v>0</v>
      </c>
      <c r="GU120" s="2" t="s">
        <v>3</v>
      </c>
      <c r="GV120" s="2">
        <f t="shared" si="98"/>
        <v>0</v>
      </c>
      <c r="GW120" s="2">
        <v>1</v>
      </c>
      <c r="GX120" s="2">
        <f>ROUND(HC120*I120,2)</f>
        <v>0</v>
      </c>
      <c r="GY120" s="2"/>
      <c r="GZ120" s="2"/>
      <c r="HA120" s="2">
        <v>0</v>
      </c>
      <c r="HB120" s="2">
        <v>0</v>
      </c>
      <c r="HC120" s="2">
        <f t="shared" si="99"/>
        <v>0</v>
      </c>
      <c r="HD120" s="2"/>
      <c r="HE120" s="2" t="s">
        <v>3</v>
      </c>
      <c r="HF120" s="2" t="s">
        <v>3</v>
      </c>
      <c r="HG120" s="2">
        <f>ROUND(AC120*I120,0)</f>
        <v>46067</v>
      </c>
      <c r="HH120" s="2"/>
      <c r="HI120" s="2"/>
      <c r="HJ120" s="2"/>
      <c r="HK120" s="2"/>
      <c r="HL120" s="2"/>
      <c r="HM120" s="2" t="s">
        <v>3</v>
      </c>
      <c r="HN120" s="2" t="s">
        <v>141</v>
      </c>
      <c r="HO120" s="2" t="s">
        <v>142</v>
      </c>
      <c r="HP120" s="2" t="s">
        <v>140</v>
      </c>
      <c r="HQ120" s="2" t="s">
        <v>140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136</v>
      </c>
      <c r="F121" t="s">
        <v>137</v>
      </c>
      <c r="G121" t="s">
        <v>138</v>
      </c>
      <c r="H121" t="s">
        <v>28</v>
      </c>
      <c r="I121">
        <v>4</v>
      </c>
      <c r="J121">
        <v>0</v>
      </c>
      <c r="K121">
        <v>4</v>
      </c>
      <c r="O121">
        <f>ROUND(CP121,0)</f>
        <v>46988</v>
      </c>
      <c r="P121">
        <f>ROUND(CQ121*I121,0)</f>
        <v>46988</v>
      </c>
      <c r="Q121">
        <f>ROUND(CR121*I121,0)</f>
        <v>0</v>
      </c>
      <c r="R121">
        <f>ROUND(CS121*I121,0)</f>
        <v>0</v>
      </c>
      <c r="S121">
        <f>ROUND(CT121*I121,0)</f>
        <v>0</v>
      </c>
      <c r="T121">
        <f>ROUND(CU121*I121,0)</f>
        <v>0</v>
      </c>
      <c r="U121">
        <f t="shared" si="75"/>
        <v>0</v>
      </c>
      <c r="V121">
        <f t="shared" si="76"/>
        <v>0</v>
      </c>
      <c r="W121">
        <f>ROUND(CX121*I121,0)</f>
        <v>0</v>
      </c>
      <c r="X121">
        <f>ROUND(CY121,0)</f>
        <v>0</v>
      </c>
      <c r="Y121">
        <f>ROUND(CZ121,0)</f>
        <v>0</v>
      </c>
      <c r="AA121">
        <v>64863479</v>
      </c>
      <c r="AB121">
        <f t="shared" si="77"/>
        <v>11747</v>
      </c>
      <c r="AC121">
        <f t="shared" si="78"/>
        <v>11747</v>
      </c>
      <c r="AD121">
        <f t="shared" si="79"/>
        <v>0</v>
      </c>
      <c r="AE121">
        <f t="shared" si="80"/>
        <v>0</v>
      </c>
      <c r="AF121">
        <f t="shared" si="81"/>
        <v>0</v>
      </c>
      <c r="AG121">
        <f t="shared" si="82"/>
        <v>0</v>
      </c>
      <c r="AH121">
        <f t="shared" si="83"/>
        <v>0</v>
      </c>
      <c r="AI121">
        <f t="shared" si="84"/>
        <v>0</v>
      </c>
      <c r="AJ121">
        <f t="shared" si="85"/>
        <v>0</v>
      </c>
      <c r="AK121">
        <v>11747</v>
      </c>
      <c r="AL121">
        <v>11747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78</v>
      </c>
      <c r="AU121">
        <v>57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9.66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2</v>
      </c>
      <c r="BJ121" t="s">
        <v>3</v>
      </c>
      <c r="BM121">
        <v>400002</v>
      </c>
      <c r="BN121">
        <v>0</v>
      </c>
      <c r="BO121" t="s">
        <v>3</v>
      </c>
      <c r="BP121">
        <v>0</v>
      </c>
      <c r="BQ121">
        <v>7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78</v>
      </c>
      <c r="CA121">
        <v>57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86"/>
        <v>46988</v>
      </c>
      <c r="CQ121">
        <f>AC121</f>
        <v>11747</v>
      </c>
      <c r="CR121">
        <f>(((ET121)-(EU121)*BS121)+AE121*BS121)</f>
        <v>0</v>
      </c>
      <c r="CS121">
        <f t="shared" si="87"/>
        <v>0</v>
      </c>
      <c r="CT121">
        <f t="shared" si="88"/>
        <v>0</v>
      </c>
      <c r="CU121">
        <f t="shared" si="89"/>
        <v>0</v>
      </c>
      <c r="CV121">
        <f t="shared" si="90"/>
        <v>0</v>
      </c>
      <c r="CW121">
        <f t="shared" si="91"/>
        <v>0</v>
      </c>
      <c r="CX121">
        <f t="shared" si="92"/>
        <v>0</v>
      </c>
      <c r="CY121">
        <f t="shared" si="93"/>
        <v>0</v>
      </c>
      <c r="CZ121">
        <f t="shared" si="94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28</v>
      </c>
      <c r="DW121" t="s">
        <v>28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49994505</v>
      </c>
      <c r="EF121">
        <v>7</v>
      </c>
      <c r="EG121" t="s">
        <v>139</v>
      </c>
      <c r="EH121">
        <v>109</v>
      </c>
      <c r="EI121" t="s">
        <v>140</v>
      </c>
      <c r="EJ121">
        <v>1</v>
      </c>
      <c r="EK121">
        <v>400002</v>
      </c>
      <c r="EL121" t="s">
        <v>140</v>
      </c>
      <c r="EM121" t="s">
        <v>52</v>
      </c>
      <c r="EO121" t="s">
        <v>3</v>
      </c>
      <c r="EQ121">
        <v>1703936</v>
      </c>
      <c r="ER121">
        <v>1216.04</v>
      </c>
      <c r="ES121">
        <v>11747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11516.67</v>
      </c>
      <c r="FQ121">
        <v>0</v>
      </c>
      <c r="FR121">
        <v>0</v>
      </c>
      <c r="FS121">
        <v>0</v>
      </c>
      <c r="FX121">
        <v>78</v>
      </c>
      <c r="FY121">
        <v>57</v>
      </c>
      <c r="GA121" t="s">
        <v>143</v>
      </c>
      <c r="GD121">
        <v>0</v>
      </c>
      <c r="GF121">
        <v>-934261658</v>
      </c>
      <c r="GG121">
        <v>2</v>
      </c>
      <c r="GH121">
        <v>3</v>
      </c>
      <c r="GI121">
        <v>5</v>
      </c>
      <c r="GJ121">
        <v>0</v>
      </c>
      <c r="GK121">
        <f>ROUND(R121*(S12)/100,0)</f>
        <v>0</v>
      </c>
      <c r="GL121">
        <f>ROUND(IF(AND(BH121=3,BI121=3,FS121&lt;&gt;0),P121,0),0)</f>
        <v>0</v>
      </c>
      <c r="GM121">
        <f>ROUND(O121+X121+Y121+GK121,0)+GX121</f>
        <v>46988</v>
      </c>
      <c r="GN121">
        <f t="shared" si="95"/>
        <v>0</v>
      </c>
      <c r="GO121">
        <f t="shared" si="96"/>
        <v>46988</v>
      </c>
      <c r="GP121">
        <f t="shared" si="97"/>
        <v>0</v>
      </c>
      <c r="GR121">
        <v>1</v>
      </c>
      <c r="GS121">
        <v>1</v>
      </c>
      <c r="GT121">
        <v>0</v>
      </c>
      <c r="GU121" t="s">
        <v>3</v>
      </c>
      <c r="GV121">
        <f t="shared" si="98"/>
        <v>0</v>
      </c>
      <c r="GW121">
        <v>1</v>
      </c>
      <c r="GX121">
        <f>ROUND(HC121*I121,0)</f>
        <v>0</v>
      </c>
      <c r="HA121">
        <v>0</v>
      </c>
      <c r="HB121">
        <v>0</v>
      </c>
      <c r="HC121">
        <f t="shared" si="99"/>
        <v>0</v>
      </c>
      <c r="HE121" t="s">
        <v>144</v>
      </c>
      <c r="HF121" t="s">
        <v>87</v>
      </c>
      <c r="HG121">
        <f>ROUND(AC121*I121,0)</f>
        <v>46988</v>
      </c>
      <c r="HM121" t="s">
        <v>3</v>
      </c>
      <c r="HN121" t="s">
        <v>141</v>
      </c>
      <c r="HO121" t="s">
        <v>142</v>
      </c>
      <c r="HP121" t="s">
        <v>140</v>
      </c>
      <c r="HQ121" t="s">
        <v>140</v>
      </c>
      <c r="HS121">
        <v>0</v>
      </c>
      <c r="IK121">
        <v>0</v>
      </c>
    </row>
    <row r="122" spans="1:255" x14ac:dyDescent="0.2">
      <c r="A122" s="2">
        <v>17</v>
      </c>
      <c r="B122" s="2">
        <v>1</v>
      </c>
      <c r="C122" s="2">
        <f>ROW(SmtRes!A119)</f>
        <v>119</v>
      </c>
      <c r="D122" s="2">
        <f>ROW(EtalonRes!A119)</f>
        <v>119</v>
      </c>
      <c r="E122" s="2" t="s">
        <v>145</v>
      </c>
      <c r="F122" s="2" t="s">
        <v>146</v>
      </c>
      <c r="G122" s="2" t="s">
        <v>147</v>
      </c>
      <c r="H122" s="2" t="s">
        <v>148</v>
      </c>
      <c r="I122" s="2">
        <f>ROUND((30+250+350-150)/100,7)</f>
        <v>4.8</v>
      </c>
      <c r="J122" s="2">
        <v>0</v>
      </c>
      <c r="K122" s="2">
        <f>ROUND((30+250+350-150)/100,7)</f>
        <v>4.8</v>
      </c>
      <c r="L122" s="2"/>
      <c r="M122" s="2"/>
      <c r="N122" s="2"/>
      <c r="O122" s="2">
        <f>ROUND(CP122,2)</f>
        <v>850.37</v>
      </c>
      <c r="P122" s="2">
        <f>ROUND(CQ122*I122,2)</f>
        <v>145.87</v>
      </c>
      <c r="Q122" s="2">
        <f>ROUND(CR122*I122,2)</f>
        <v>276</v>
      </c>
      <c r="R122" s="2">
        <f>ROUND(CS122*I122,2)</f>
        <v>12.96</v>
      </c>
      <c r="S122" s="2">
        <f>ROUND(CT122*I122,2)</f>
        <v>428.5</v>
      </c>
      <c r="T122" s="2">
        <f>ROUND(CU122*I122,2)</f>
        <v>0</v>
      </c>
      <c r="U122" s="2">
        <f t="shared" si="75"/>
        <v>44.543999999999997</v>
      </c>
      <c r="V122" s="2">
        <f t="shared" si="76"/>
        <v>0.96</v>
      </c>
      <c r="W122" s="2">
        <f>ROUND(CX122*I122,2)</f>
        <v>0</v>
      </c>
      <c r="X122" s="2">
        <f>ROUND(CY122,2)</f>
        <v>428.22</v>
      </c>
      <c r="Y122" s="2">
        <f>ROUND(CZ122,2)</f>
        <v>225.14</v>
      </c>
      <c r="Z122" s="2"/>
      <c r="AA122" s="2">
        <v>64863481</v>
      </c>
      <c r="AB122" s="2">
        <f t="shared" si="77"/>
        <v>177.16</v>
      </c>
      <c r="AC122" s="2">
        <f t="shared" si="78"/>
        <v>30.39</v>
      </c>
      <c r="AD122" s="2">
        <f t="shared" si="79"/>
        <v>57.5</v>
      </c>
      <c r="AE122" s="2">
        <f t="shared" si="80"/>
        <v>2.7</v>
      </c>
      <c r="AF122" s="2">
        <f t="shared" si="81"/>
        <v>89.27</v>
      </c>
      <c r="AG122" s="2">
        <f t="shared" si="82"/>
        <v>0</v>
      </c>
      <c r="AH122" s="2">
        <f t="shared" si="83"/>
        <v>9.2799999999999994</v>
      </c>
      <c r="AI122" s="2">
        <f t="shared" si="84"/>
        <v>0.2</v>
      </c>
      <c r="AJ122" s="2">
        <f t="shared" si="85"/>
        <v>0</v>
      </c>
      <c r="AK122" s="2">
        <v>177.16</v>
      </c>
      <c r="AL122" s="2">
        <v>30.39</v>
      </c>
      <c r="AM122" s="2">
        <v>57.5</v>
      </c>
      <c r="AN122" s="2">
        <v>2.7</v>
      </c>
      <c r="AO122" s="2">
        <v>89.27</v>
      </c>
      <c r="AP122" s="2">
        <v>0</v>
      </c>
      <c r="AQ122" s="2">
        <v>9.2799999999999994</v>
      </c>
      <c r="AR122" s="2">
        <v>0.2</v>
      </c>
      <c r="AS122" s="2">
        <v>0</v>
      </c>
      <c r="AT122" s="2">
        <v>97</v>
      </c>
      <c r="AU122" s="2">
        <v>51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2</v>
      </c>
      <c r="BJ122" s="2" t="s">
        <v>149</v>
      </c>
      <c r="BK122" s="2"/>
      <c r="BL122" s="2"/>
      <c r="BM122" s="2">
        <v>108001</v>
      </c>
      <c r="BN122" s="2">
        <v>0</v>
      </c>
      <c r="BO122" s="2" t="s">
        <v>3</v>
      </c>
      <c r="BP122" s="2">
        <v>0</v>
      </c>
      <c r="BQ122" s="2">
        <v>3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97</v>
      </c>
      <c r="CA122" s="2">
        <v>51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86"/>
        <v>850.37</v>
      </c>
      <c r="CQ122" s="2">
        <f t="shared" ref="CQ122:CQ149" si="100">AC122*BC122</f>
        <v>30.39</v>
      </c>
      <c r="CR122" s="2">
        <f t="shared" ref="CR122:CR149" si="101">(((ET122)*BB122-(EU122)*BS122)+AE122*BS122)</f>
        <v>57.5</v>
      </c>
      <c r="CS122" s="2">
        <f t="shared" si="87"/>
        <v>2.7</v>
      </c>
      <c r="CT122" s="2">
        <f t="shared" si="88"/>
        <v>89.27</v>
      </c>
      <c r="CU122" s="2">
        <f t="shared" si="89"/>
        <v>0</v>
      </c>
      <c r="CV122" s="2">
        <f t="shared" si="90"/>
        <v>9.2799999999999994</v>
      </c>
      <c r="CW122" s="2">
        <f t="shared" si="91"/>
        <v>0.2</v>
      </c>
      <c r="CX122" s="2">
        <f t="shared" si="92"/>
        <v>0</v>
      </c>
      <c r="CY122" s="2">
        <f t="shared" si="93"/>
        <v>428.21619999999996</v>
      </c>
      <c r="CZ122" s="2">
        <f t="shared" si="94"/>
        <v>225.1446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148</v>
      </c>
      <c r="DW122" s="2" t="s">
        <v>148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49994016</v>
      </c>
      <c r="EF122" s="2">
        <v>3</v>
      </c>
      <c r="EG122" s="2" t="s">
        <v>92</v>
      </c>
      <c r="EH122" s="2">
        <v>0</v>
      </c>
      <c r="EI122" s="2" t="s">
        <v>3</v>
      </c>
      <c r="EJ122" s="2">
        <v>2</v>
      </c>
      <c r="EK122" s="2">
        <v>108001</v>
      </c>
      <c r="EL122" s="2" t="s">
        <v>93</v>
      </c>
      <c r="EM122" s="2" t="s">
        <v>94</v>
      </c>
      <c r="EN122" s="2"/>
      <c r="EO122" s="2" t="s">
        <v>3</v>
      </c>
      <c r="EP122" s="2"/>
      <c r="EQ122" s="2">
        <v>131072</v>
      </c>
      <c r="ER122" s="2">
        <v>177.16</v>
      </c>
      <c r="ES122" s="2">
        <v>30.39</v>
      </c>
      <c r="ET122" s="2">
        <v>57.5</v>
      </c>
      <c r="EU122" s="2">
        <v>2.7</v>
      </c>
      <c r="EV122" s="2">
        <v>89.27</v>
      </c>
      <c r="EW122" s="2">
        <v>9.2799999999999994</v>
      </c>
      <c r="EX122" s="2">
        <v>0.2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97</v>
      </c>
      <c r="FY122" s="2">
        <v>51</v>
      </c>
      <c r="FZ122" s="2"/>
      <c r="GA122" s="2" t="s">
        <v>3</v>
      </c>
      <c r="GB122" s="2"/>
      <c r="GC122" s="2"/>
      <c r="GD122" s="2">
        <v>1</v>
      </c>
      <c r="GE122" s="2"/>
      <c r="GF122" s="2">
        <v>-1674179914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>ROUND(IF(AND(BH122=3,BI122=3,FS122&lt;&gt;0),P122,0),2)</f>
        <v>0</v>
      </c>
      <c r="GM122" s="2">
        <f>ROUND(O122+X122+Y122,2)+GX122</f>
        <v>1503.73</v>
      </c>
      <c r="GN122" s="2">
        <f t="shared" si="95"/>
        <v>0</v>
      </c>
      <c r="GO122" s="2">
        <f t="shared" si="96"/>
        <v>1503.73</v>
      </c>
      <c r="GP122" s="2">
        <f t="shared" si="97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98"/>
        <v>0</v>
      </c>
      <c r="GW122" s="2">
        <v>1</v>
      </c>
      <c r="GX122" s="2">
        <f>ROUND(HC122*I122,2)</f>
        <v>0</v>
      </c>
      <c r="GY122" s="2"/>
      <c r="GZ122" s="2"/>
      <c r="HA122" s="2">
        <v>0</v>
      </c>
      <c r="HB122" s="2">
        <v>0</v>
      </c>
      <c r="HC122" s="2">
        <f t="shared" si="99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95</v>
      </c>
      <c r="HO122" s="2" t="s">
        <v>96</v>
      </c>
      <c r="HP122" s="2" t="s">
        <v>93</v>
      </c>
      <c r="HQ122" s="2" t="s">
        <v>93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C123">
        <f>ROW(SmtRes!A130)</f>
        <v>130</v>
      </c>
      <c r="D123">
        <f>ROW(EtalonRes!A130)</f>
        <v>130</v>
      </c>
      <c r="E123" t="s">
        <v>145</v>
      </c>
      <c r="F123" t="s">
        <v>146</v>
      </c>
      <c r="G123" t="s">
        <v>147</v>
      </c>
      <c r="H123" t="s">
        <v>148</v>
      </c>
      <c r="I123">
        <f>ROUND((30+250+350-150)/100,7)</f>
        <v>4.8</v>
      </c>
      <c r="J123">
        <v>0</v>
      </c>
      <c r="K123">
        <f>ROUND((30+250+350-150)/100,7)</f>
        <v>4.8</v>
      </c>
      <c r="O123">
        <f>ROUND(CP123,0)</f>
        <v>27890</v>
      </c>
      <c r="P123">
        <f>ROUND(CQ123*I123,0)</f>
        <v>2109</v>
      </c>
      <c r="Q123">
        <f>ROUND(CR123*I123,0)</f>
        <v>3958</v>
      </c>
      <c r="R123">
        <f>ROUND(CS123*I123,0)</f>
        <v>660</v>
      </c>
      <c r="S123">
        <f>ROUND(CT123*I123,0)</f>
        <v>21823</v>
      </c>
      <c r="T123">
        <f>ROUND(CU123*I123,0)</f>
        <v>0</v>
      </c>
      <c r="U123">
        <f t="shared" si="75"/>
        <v>44.543999999999997</v>
      </c>
      <c r="V123">
        <f t="shared" si="76"/>
        <v>0.96</v>
      </c>
      <c r="W123">
        <f>ROUND(CX123*I123,0)</f>
        <v>0</v>
      </c>
      <c r="X123">
        <f>ROUND(CY123,0)</f>
        <v>21809</v>
      </c>
      <c r="Y123">
        <f>ROUND(CZ123,0)</f>
        <v>11466</v>
      </c>
      <c r="AA123">
        <v>64863479</v>
      </c>
      <c r="AB123">
        <f t="shared" si="77"/>
        <v>177.16</v>
      </c>
      <c r="AC123">
        <f t="shared" si="78"/>
        <v>30.39</v>
      </c>
      <c r="AD123">
        <f t="shared" si="79"/>
        <v>57.5</v>
      </c>
      <c r="AE123">
        <f t="shared" si="80"/>
        <v>2.7</v>
      </c>
      <c r="AF123">
        <f t="shared" si="81"/>
        <v>89.27</v>
      </c>
      <c r="AG123">
        <f t="shared" si="82"/>
        <v>0</v>
      </c>
      <c r="AH123">
        <f t="shared" si="83"/>
        <v>9.2799999999999994</v>
      </c>
      <c r="AI123">
        <f t="shared" si="84"/>
        <v>0.2</v>
      </c>
      <c r="AJ123">
        <f t="shared" si="85"/>
        <v>0</v>
      </c>
      <c r="AK123">
        <v>177.16</v>
      </c>
      <c r="AL123">
        <v>30.39</v>
      </c>
      <c r="AM123">
        <v>57.5</v>
      </c>
      <c r="AN123">
        <v>2.7</v>
      </c>
      <c r="AO123">
        <v>89.27</v>
      </c>
      <c r="AP123">
        <v>0</v>
      </c>
      <c r="AQ123">
        <v>9.2799999999999994</v>
      </c>
      <c r="AR123">
        <v>0.2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50.93</v>
      </c>
      <c r="BB123">
        <v>14.34</v>
      </c>
      <c r="BC123">
        <v>14.46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149</v>
      </c>
      <c r="BM123">
        <v>108001</v>
      </c>
      <c r="BN123">
        <v>0</v>
      </c>
      <c r="BO123" t="s">
        <v>146</v>
      </c>
      <c r="BP123">
        <v>1</v>
      </c>
      <c r="BQ123">
        <v>3</v>
      </c>
      <c r="BR123">
        <v>0</v>
      </c>
      <c r="BS123">
        <v>50.93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86"/>
        <v>27890</v>
      </c>
      <c r="CQ123">
        <f t="shared" si="100"/>
        <v>439.43940000000003</v>
      </c>
      <c r="CR123">
        <f t="shared" si="101"/>
        <v>824.55</v>
      </c>
      <c r="CS123">
        <f t="shared" si="87"/>
        <v>137.511</v>
      </c>
      <c r="CT123">
        <f t="shared" si="88"/>
        <v>4546.5210999999999</v>
      </c>
      <c r="CU123">
        <f t="shared" si="89"/>
        <v>0</v>
      </c>
      <c r="CV123">
        <f t="shared" si="90"/>
        <v>9.2799999999999994</v>
      </c>
      <c r="CW123">
        <f t="shared" si="91"/>
        <v>0.2</v>
      </c>
      <c r="CX123">
        <f t="shared" si="92"/>
        <v>0</v>
      </c>
      <c r="CY123">
        <f t="shared" si="93"/>
        <v>21808.51</v>
      </c>
      <c r="CZ123">
        <f t="shared" si="94"/>
        <v>11466.33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148</v>
      </c>
      <c r="DW123" t="s">
        <v>148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49994016</v>
      </c>
      <c r="EF123">
        <v>3</v>
      </c>
      <c r="EG123" t="s">
        <v>92</v>
      </c>
      <c r="EH123">
        <v>0</v>
      </c>
      <c r="EI123" t="s">
        <v>3</v>
      </c>
      <c r="EJ123">
        <v>2</v>
      </c>
      <c r="EK123">
        <v>108001</v>
      </c>
      <c r="EL123" t="s">
        <v>93</v>
      </c>
      <c r="EM123" t="s">
        <v>94</v>
      </c>
      <c r="EO123" t="s">
        <v>3</v>
      </c>
      <c r="EQ123">
        <v>131072</v>
      </c>
      <c r="ER123">
        <v>177.16</v>
      </c>
      <c r="ES123">
        <v>30.39</v>
      </c>
      <c r="ET123">
        <v>57.5</v>
      </c>
      <c r="EU123">
        <v>2.7</v>
      </c>
      <c r="EV123">
        <v>89.27</v>
      </c>
      <c r="EW123">
        <v>9.2799999999999994</v>
      </c>
      <c r="EX123">
        <v>0.2</v>
      </c>
      <c r="EY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3</v>
      </c>
      <c r="GD123">
        <v>0</v>
      </c>
      <c r="GF123">
        <v>-1674179914</v>
      </c>
      <c r="GG123">
        <v>2</v>
      </c>
      <c r="GH123">
        <v>1</v>
      </c>
      <c r="GI123">
        <v>2</v>
      </c>
      <c r="GJ123">
        <v>0</v>
      </c>
      <c r="GK123">
        <f>ROUND(R123*(S12)/100,0)</f>
        <v>1056</v>
      </c>
      <c r="GL123">
        <f>ROUND(IF(AND(BH123=3,BI123=3,FS123&lt;&gt;0),P123,0),0)</f>
        <v>0</v>
      </c>
      <c r="GM123">
        <f>ROUND(O123+X123+Y123+GK123,0)+GX123</f>
        <v>62221</v>
      </c>
      <c r="GN123">
        <f t="shared" si="95"/>
        <v>0</v>
      </c>
      <c r="GO123">
        <f t="shared" si="96"/>
        <v>62221</v>
      </c>
      <c r="GP123">
        <f t="shared" si="97"/>
        <v>0</v>
      </c>
      <c r="GR123">
        <v>0</v>
      </c>
      <c r="GS123">
        <v>3</v>
      </c>
      <c r="GT123">
        <v>0</v>
      </c>
      <c r="GU123" t="s">
        <v>3</v>
      </c>
      <c r="GV123">
        <f t="shared" si="98"/>
        <v>0</v>
      </c>
      <c r="GW123">
        <v>1</v>
      </c>
      <c r="GX123">
        <f>ROUND(HC123*I123,0)</f>
        <v>0</v>
      </c>
      <c r="HA123">
        <v>0</v>
      </c>
      <c r="HB123">
        <v>0</v>
      </c>
      <c r="HC123">
        <f t="shared" si="99"/>
        <v>0</v>
      </c>
      <c r="HE123" t="s">
        <v>3</v>
      </c>
      <c r="HF123" t="s">
        <v>3</v>
      </c>
      <c r="HM123" t="s">
        <v>3</v>
      </c>
      <c r="HN123" t="s">
        <v>95</v>
      </c>
      <c r="HO123" t="s">
        <v>96</v>
      </c>
      <c r="HP123" t="s">
        <v>93</v>
      </c>
      <c r="HQ123" t="s">
        <v>93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>
        <f>ROW(SmtRes!A140)</f>
        <v>140</v>
      </c>
      <c r="D124" s="2">
        <f>ROW(EtalonRes!A140)</f>
        <v>140</v>
      </c>
      <c r="E124" s="2" t="s">
        <v>150</v>
      </c>
      <c r="F124" s="2" t="s">
        <v>151</v>
      </c>
      <c r="G124" s="2" t="s">
        <v>152</v>
      </c>
      <c r="H124" s="2" t="s">
        <v>148</v>
      </c>
      <c r="I124" s="2">
        <f>ROUND(150/100,7)</f>
        <v>1.5</v>
      </c>
      <c r="J124" s="2">
        <v>0</v>
      </c>
      <c r="K124" s="2">
        <f>ROUND(150/100,7)</f>
        <v>1.5</v>
      </c>
      <c r="L124" s="2"/>
      <c r="M124" s="2"/>
      <c r="N124" s="2"/>
      <c r="O124" s="2">
        <f>ROUND(CP124,2)</f>
        <v>366.32</v>
      </c>
      <c r="P124" s="2">
        <f>ROUND(CQ124*I124,2)</f>
        <v>57.98</v>
      </c>
      <c r="Q124" s="2">
        <f>ROUND(CR124*I124,2)</f>
        <v>97.08</v>
      </c>
      <c r="R124" s="2">
        <f>ROUND(CS124*I124,2)</f>
        <v>4.05</v>
      </c>
      <c r="S124" s="2">
        <f>ROUND(CT124*I124,2)</f>
        <v>211.26</v>
      </c>
      <c r="T124" s="2">
        <f>ROUND(CU124*I124,2)</f>
        <v>0</v>
      </c>
      <c r="U124" s="2">
        <f t="shared" si="75"/>
        <v>21.96</v>
      </c>
      <c r="V124" s="2">
        <f t="shared" si="76"/>
        <v>0.3</v>
      </c>
      <c r="W124" s="2">
        <f>ROUND(CX124*I124,2)</f>
        <v>0</v>
      </c>
      <c r="X124" s="2">
        <f>ROUND(CY124,2)</f>
        <v>208.85</v>
      </c>
      <c r="Y124" s="2">
        <f>ROUND(CZ124,2)</f>
        <v>109.81</v>
      </c>
      <c r="Z124" s="2"/>
      <c r="AA124" s="2">
        <v>64863481</v>
      </c>
      <c r="AB124" s="2">
        <f t="shared" si="77"/>
        <v>244.21</v>
      </c>
      <c r="AC124" s="2">
        <f t="shared" si="78"/>
        <v>38.65</v>
      </c>
      <c r="AD124" s="2">
        <f t="shared" si="79"/>
        <v>64.72</v>
      </c>
      <c r="AE124" s="2">
        <f t="shared" si="80"/>
        <v>2.7</v>
      </c>
      <c r="AF124" s="2">
        <f t="shared" si="81"/>
        <v>140.84</v>
      </c>
      <c r="AG124" s="2">
        <f t="shared" si="82"/>
        <v>0</v>
      </c>
      <c r="AH124" s="2">
        <f t="shared" si="83"/>
        <v>14.64</v>
      </c>
      <c r="AI124" s="2">
        <f t="shared" si="84"/>
        <v>0.2</v>
      </c>
      <c r="AJ124" s="2">
        <f t="shared" si="85"/>
        <v>0</v>
      </c>
      <c r="AK124" s="2">
        <v>244.21</v>
      </c>
      <c r="AL124" s="2">
        <v>38.65</v>
      </c>
      <c r="AM124" s="2">
        <v>64.72</v>
      </c>
      <c r="AN124" s="2">
        <v>2.7</v>
      </c>
      <c r="AO124" s="2">
        <v>140.84</v>
      </c>
      <c r="AP124" s="2">
        <v>0</v>
      </c>
      <c r="AQ124" s="2">
        <v>14.64</v>
      </c>
      <c r="AR124" s="2">
        <v>0.2</v>
      </c>
      <c r="AS124" s="2">
        <v>0</v>
      </c>
      <c r="AT124" s="2">
        <v>97</v>
      </c>
      <c r="AU124" s="2">
        <v>51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2</v>
      </c>
      <c r="BJ124" s="2" t="s">
        <v>153</v>
      </c>
      <c r="BK124" s="2"/>
      <c r="BL124" s="2"/>
      <c r="BM124" s="2">
        <v>108001</v>
      </c>
      <c r="BN124" s="2">
        <v>0</v>
      </c>
      <c r="BO124" s="2" t="s">
        <v>3</v>
      </c>
      <c r="BP124" s="2">
        <v>0</v>
      </c>
      <c r="BQ124" s="2">
        <v>3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97</v>
      </c>
      <c r="CA124" s="2">
        <v>51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86"/>
        <v>366.32</v>
      </c>
      <c r="CQ124" s="2">
        <f t="shared" si="100"/>
        <v>38.65</v>
      </c>
      <c r="CR124" s="2">
        <f t="shared" si="101"/>
        <v>64.72</v>
      </c>
      <c r="CS124" s="2">
        <f t="shared" si="87"/>
        <v>2.7</v>
      </c>
      <c r="CT124" s="2">
        <f t="shared" si="88"/>
        <v>140.84</v>
      </c>
      <c r="CU124" s="2">
        <f t="shared" si="89"/>
        <v>0</v>
      </c>
      <c r="CV124" s="2">
        <f t="shared" si="90"/>
        <v>14.64</v>
      </c>
      <c r="CW124" s="2">
        <f t="shared" si="91"/>
        <v>0.2</v>
      </c>
      <c r="CX124" s="2">
        <f t="shared" si="92"/>
        <v>0</v>
      </c>
      <c r="CY124" s="2">
        <f t="shared" si="93"/>
        <v>208.85069999999999</v>
      </c>
      <c r="CZ124" s="2">
        <f t="shared" si="94"/>
        <v>109.8081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148</v>
      </c>
      <c r="DW124" s="2" t="s">
        <v>148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49994016</v>
      </c>
      <c r="EF124" s="2">
        <v>3</v>
      </c>
      <c r="EG124" s="2" t="s">
        <v>92</v>
      </c>
      <c r="EH124" s="2">
        <v>0</v>
      </c>
      <c r="EI124" s="2" t="s">
        <v>3</v>
      </c>
      <c r="EJ124" s="2">
        <v>2</v>
      </c>
      <c r="EK124" s="2">
        <v>108001</v>
      </c>
      <c r="EL124" s="2" t="s">
        <v>93</v>
      </c>
      <c r="EM124" s="2" t="s">
        <v>94</v>
      </c>
      <c r="EN124" s="2"/>
      <c r="EO124" s="2" t="s">
        <v>3</v>
      </c>
      <c r="EP124" s="2"/>
      <c r="EQ124" s="2">
        <v>131072</v>
      </c>
      <c r="ER124" s="2">
        <v>244.21</v>
      </c>
      <c r="ES124" s="2">
        <v>38.65</v>
      </c>
      <c r="ET124" s="2">
        <v>64.72</v>
      </c>
      <c r="EU124" s="2">
        <v>2.7</v>
      </c>
      <c r="EV124" s="2">
        <v>140.84</v>
      </c>
      <c r="EW124" s="2">
        <v>14.64</v>
      </c>
      <c r="EX124" s="2">
        <v>0.2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97</v>
      </c>
      <c r="FY124" s="2">
        <v>51</v>
      </c>
      <c r="FZ124" s="2"/>
      <c r="GA124" s="2" t="s">
        <v>3</v>
      </c>
      <c r="GB124" s="2"/>
      <c r="GC124" s="2"/>
      <c r="GD124" s="2">
        <v>1</v>
      </c>
      <c r="GE124" s="2"/>
      <c r="GF124" s="2">
        <v>-1811088682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>ROUND(IF(AND(BH124=3,BI124=3,FS124&lt;&gt;0),P124,0),2)</f>
        <v>0</v>
      </c>
      <c r="GM124" s="2">
        <f>ROUND(O124+X124+Y124,2)+GX124</f>
        <v>684.98</v>
      </c>
      <c r="GN124" s="2">
        <f t="shared" si="95"/>
        <v>0</v>
      </c>
      <c r="GO124" s="2">
        <f t="shared" si="96"/>
        <v>684.98</v>
      </c>
      <c r="GP124" s="2">
        <f t="shared" si="97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98"/>
        <v>0</v>
      </c>
      <c r="GW124" s="2">
        <v>1</v>
      </c>
      <c r="GX124" s="2">
        <f>ROUND(HC124*I124,2)</f>
        <v>0</v>
      </c>
      <c r="GY124" s="2"/>
      <c r="GZ124" s="2"/>
      <c r="HA124" s="2">
        <v>0</v>
      </c>
      <c r="HB124" s="2">
        <v>0</v>
      </c>
      <c r="HC124" s="2">
        <f t="shared" si="99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95</v>
      </c>
      <c r="HO124" s="2" t="s">
        <v>96</v>
      </c>
      <c r="HP124" s="2" t="s">
        <v>93</v>
      </c>
      <c r="HQ124" s="2" t="s">
        <v>93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C125">
        <f>ROW(SmtRes!A150)</f>
        <v>150</v>
      </c>
      <c r="D125">
        <f>ROW(EtalonRes!A150)</f>
        <v>150</v>
      </c>
      <c r="E125" t="s">
        <v>150</v>
      </c>
      <c r="F125" t="s">
        <v>151</v>
      </c>
      <c r="G125" t="s">
        <v>152</v>
      </c>
      <c r="H125" t="s">
        <v>148</v>
      </c>
      <c r="I125">
        <f>ROUND(150/100,7)</f>
        <v>1.5</v>
      </c>
      <c r="J125">
        <v>0</v>
      </c>
      <c r="K125">
        <f>ROUND(150/100,7)</f>
        <v>1.5</v>
      </c>
      <c r="O125">
        <f>ROUND(CP125,0)</f>
        <v>12901</v>
      </c>
      <c r="P125">
        <f>ROUND(CQ125*I125,0)</f>
        <v>819</v>
      </c>
      <c r="Q125">
        <f>ROUND(CR125*I125,0)</f>
        <v>1323</v>
      </c>
      <c r="R125">
        <f>ROUND(CS125*I125,0)</f>
        <v>206</v>
      </c>
      <c r="S125">
        <f>ROUND(CT125*I125,0)</f>
        <v>10759</v>
      </c>
      <c r="T125">
        <f>ROUND(CU125*I125,0)</f>
        <v>0</v>
      </c>
      <c r="U125">
        <f t="shared" si="75"/>
        <v>21.96</v>
      </c>
      <c r="V125">
        <f t="shared" si="76"/>
        <v>0.3</v>
      </c>
      <c r="W125">
        <f>ROUND(CX125*I125,0)</f>
        <v>0</v>
      </c>
      <c r="X125">
        <f>ROUND(CY125,0)</f>
        <v>10636</v>
      </c>
      <c r="Y125">
        <f>ROUND(CZ125,0)</f>
        <v>5592</v>
      </c>
      <c r="AA125">
        <v>64863479</v>
      </c>
      <c r="AB125">
        <f t="shared" si="77"/>
        <v>244.21</v>
      </c>
      <c r="AC125">
        <f t="shared" si="78"/>
        <v>38.65</v>
      </c>
      <c r="AD125">
        <f t="shared" si="79"/>
        <v>64.72</v>
      </c>
      <c r="AE125">
        <f t="shared" si="80"/>
        <v>2.7</v>
      </c>
      <c r="AF125">
        <f t="shared" si="81"/>
        <v>140.84</v>
      </c>
      <c r="AG125">
        <f t="shared" si="82"/>
        <v>0</v>
      </c>
      <c r="AH125">
        <f t="shared" si="83"/>
        <v>14.64</v>
      </c>
      <c r="AI125">
        <f t="shared" si="84"/>
        <v>0.2</v>
      </c>
      <c r="AJ125">
        <f t="shared" si="85"/>
        <v>0</v>
      </c>
      <c r="AK125">
        <v>244.21</v>
      </c>
      <c r="AL125">
        <v>38.65</v>
      </c>
      <c r="AM125">
        <v>64.72</v>
      </c>
      <c r="AN125">
        <v>2.7</v>
      </c>
      <c r="AO125">
        <v>140.84</v>
      </c>
      <c r="AP125">
        <v>0</v>
      </c>
      <c r="AQ125">
        <v>14.64</v>
      </c>
      <c r="AR125">
        <v>0.2</v>
      </c>
      <c r="AS125">
        <v>0</v>
      </c>
      <c r="AT125">
        <v>97</v>
      </c>
      <c r="AU125">
        <v>51</v>
      </c>
      <c r="AV125">
        <v>1</v>
      </c>
      <c r="AW125">
        <v>1</v>
      </c>
      <c r="AZ125">
        <v>1</v>
      </c>
      <c r="BA125">
        <v>50.93</v>
      </c>
      <c r="BB125">
        <v>13.63</v>
      </c>
      <c r="BC125">
        <v>14.12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153</v>
      </c>
      <c r="BM125">
        <v>108001</v>
      </c>
      <c r="BN125">
        <v>0</v>
      </c>
      <c r="BO125" t="s">
        <v>151</v>
      </c>
      <c r="BP125">
        <v>1</v>
      </c>
      <c r="BQ125">
        <v>3</v>
      </c>
      <c r="BR125">
        <v>0</v>
      </c>
      <c r="BS125">
        <v>50.93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97</v>
      </c>
      <c r="CA125">
        <v>51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86"/>
        <v>12901</v>
      </c>
      <c r="CQ125">
        <f t="shared" si="100"/>
        <v>545.73799999999994</v>
      </c>
      <c r="CR125">
        <f t="shared" si="101"/>
        <v>882.1336</v>
      </c>
      <c r="CS125">
        <f t="shared" si="87"/>
        <v>137.511</v>
      </c>
      <c r="CT125">
        <f t="shared" si="88"/>
        <v>7172.9812000000002</v>
      </c>
      <c r="CU125">
        <f t="shared" si="89"/>
        <v>0</v>
      </c>
      <c r="CV125">
        <f t="shared" si="90"/>
        <v>14.64</v>
      </c>
      <c r="CW125">
        <f t="shared" si="91"/>
        <v>0.2</v>
      </c>
      <c r="CX125">
        <f t="shared" si="92"/>
        <v>0</v>
      </c>
      <c r="CY125">
        <f t="shared" si="93"/>
        <v>10636.05</v>
      </c>
      <c r="CZ125">
        <f t="shared" si="94"/>
        <v>5592.15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148</v>
      </c>
      <c r="DW125" t="s">
        <v>148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49994016</v>
      </c>
      <c r="EF125">
        <v>3</v>
      </c>
      <c r="EG125" t="s">
        <v>92</v>
      </c>
      <c r="EH125">
        <v>0</v>
      </c>
      <c r="EI125" t="s">
        <v>3</v>
      </c>
      <c r="EJ125">
        <v>2</v>
      </c>
      <c r="EK125">
        <v>108001</v>
      </c>
      <c r="EL125" t="s">
        <v>93</v>
      </c>
      <c r="EM125" t="s">
        <v>94</v>
      </c>
      <c r="EO125" t="s">
        <v>3</v>
      </c>
      <c r="EQ125">
        <v>131072</v>
      </c>
      <c r="ER125">
        <v>244.21</v>
      </c>
      <c r="ES125">
        <v>38.65</v>
      </c>
      <c r="ET125">
        <v>64.72</v>
      </c>
      <c r="EU125">
        <v>2.7</v>
      </c>
      <c r="EV125">
        <v>140.84</v>
      </c>
      <c r="EW125">
        <v>14.64</v>
      </c>
      <c r="EX125">
        <v>0.2</v>
      </c>
      <c r="EY125">
        <v>0</v>
      </c>
      <c r="FQ125">
        <v>0</v>
      </c>
      <c r="FR125">
        <v>0</v>
      </c>
      <c r="FS125">
        <v>0</v>
      </c>
      <c r="FX125">
        <v>97</v>
      </c>
      <c r="FY125">
        <v>51</v>
      </c>
      <c r="GA125" t="s">
        <v>3</v>
      </c>
      <c r="GD125">
        <v>0</v>
      </c>
      <c r="GF125">
        <v>-1811088682</v>
      </c>
      <c r="GG125">
        <v>2</v>
      </c>
      <c r="GH125">
        <v>1</v>
      </c>
      <c r="GI125">
        <v>2</v>
      </c>
      <c r="GJ125">
        <v>0</v>
      </c>
      <c r="GK125">
        <f>ROUND(R125*(S12)/100,0)</f>
        <v>330</v>
      </c>
      <c r="GL125">
        <f>ROUND(IF(AND(BH125=3,BI125=3,FS125&lt;&gt;0),P125,0),0)</f>
        <v>0</v>
      </c>
      <c r="GM125">
        <f>ROUND(O125+X125+Y125+GK125,0)+GX125</f>
        <v>29459</v>
      </c>
      <c r="GN125">
        <f t="shared" si="95"/>
        <v>0</v>
      </c>
      <c r="GO125">
        <f t="shared" si="96"/>
        <v>29459</v>
      </c>
      <c r="GP125">
        <f t="shared" si="97"/>
        <v>0</v>
      </c>
      <c r="GR125">
        <v>0</v>
      </c>
      <c r="GS125">
        <v>3</v>
      </c>
      <c r="GT125">
        <v>0</v>
      </c>
      <c r="GU125" t="s">
        <v>3</v>
      </c>
      <c r="GV125">
        <f t="shared" si="98"/>
        <v>0</v>
      </c>
      <c r="GW125">
        <v>1</v>
      </c>
      <c r="GX125">
        <f>ROUND(HC125*I125,0)</f>
        <v>0</v>
      </c>
      <c r="HA125">
        <v>0</v>
      </c>
      <c r="HB125">
        <v>0</v>
      </c>
      <c r="HC125">
        <f t="shared" si="99"/>
        <v>0</v>
      </c>
      <c r="HE125" t="s">
        <v>3</v>
      </c>
      <c r="HF125" t="s">
        <v>3</v>
      </c>
      <c r="HM125" t="s">
        <v>3</v>
      </c>
      <c r="HN125" t="s">
        <v>95</v>
      </c>
      <c r="HO125" t="s">
        <v>96</v>
      </c>
      <c r="HP125" t="s">
        <v>93</v>
      </c>
      <c r="HQ125" t="s">
        <v>93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154</v>
      </c>
      <c r="F126" s="2" t="s">
        <v>155</v>
      </c>
      <c r="G126" s="2" t="s">
        <v>156</v>
      </c>
      <c r="H126" s="2" t="s">
        <v>157</v>
      </c>
      <c r="I126" s="2">
        <f>ROUND((250)/1000,7)</f>
        <v>0.25</v>
      </c>
      <c r="J126" s="2">
        <v>0</v>
      </c>
      <c r="K126" s="2">
        <f>ROUND((250)/1000,7)</f>
        <v>0.25</v>
      </c>
      <c r="L126" s="2"/>
      <c r="M126" s="2"/>
      <c r="N126" s="2"/>
      <c r="O126" s="2">
        <f>ROUND(CP126,2)</f>
        <v>9587.06</v>
      </c>
      <c r="P126" s="2">
        <f>ROUND(CQ126*I126,2)</f>
        <v>9587.06</v>
      </c>
      <c r="Q126" s="2">
        <f>ROUND(CR126*I126,2)</f>
        <v>0</v>
      </c>
      <c r="R126" s="2">
        <f>ROUND(CS126*I126,2)</f>
        <v>0</v>
      </c>
      <c r="S126" s="2">
        <f>ROUND(CT126*I126,2)</f>
        <v>0</v>
      </c>
      <c r="T126" s="2">
        <f>ROUND(CU126*I126,2)</f>
        <v>0</v>
      </c>
      <c r="U126" s="2">
        <f t="shared" si="75"/>
        <v>0</v>
      </c>
      <c r="V126" s="2">
        <f t="shared" si="76"/>
        <v>0</v>
      </c>
      <c r="W126" s="2">
        <f>ROUND(CX126*I126,2)</f>
        <v>2.2000000000000002</v>
      </c>
      <c r="X126" s="2">
        <f>ROUND(CY126,2)</f>
        <v>0</v>
      </c>
      <c r="Y126" s="2">
        <f>ROUND(CZ126,2)</f>
        <v>0</v>
      </c>
      <c r="Z126" s="2"/>
      <c r="AA126" s="2">
        <v>64863481</v>
      </c>
      <c r="AB126" s="2">
        <f t="shared" si="77"/>
        <v>38348.22</v>
      </c>
      <c r="AC126" s="2">
        <f t="shared" si="78"/>
        <v>38348.22</v>
      </c>
      <c r="AD126" s="2">
        <f t="shared" si="79"/>
        <v>0</v>
      </c>
      <c r="AE126" s="2">
        <f t="shared" si="80"/>
        <v>0</v>
      </c>
      <c r="AF126" s="2">
        <f t="shared" si="81"/>
        <v>0</v>
      </c>
      <c r="AG126" s="2">
        <f t="shared" si="82"/>
        <v>0</v>
      </c>
      <c r="AH126" s="2">
        <f t="shared" si="83"/>
        <v>0</v>
      </c>
      <c r="AI126" s="2">
        <f t="shared" si="84"/>
        <v>0</v>
      </c>
      <c r="AJ126" s="2">
        <f t="shared" si="85"/>
        <v>8.81</v>
      </c>
      <c r="AK126" s="2">
        <v>38348.22</v>
      </c>
      <c r="AL126" s="2">
        <v>38348.22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8.81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2</v>
      </c>
      <c r="BJ126" s="2" t="s">
        <v>158</v>
      </c>
      <c r="BK126" s="2"/>
      <c r="BL126" s="2"/>
      <c r="BM126" s="2">
        <v>500002</v>
      </c>
      <c r="BN126" s="2">
        <v>0</v>
      </c>
      <c r="BO126" s="2" t="s">
        <v>3</v>
      </c>
      <c r="BP126" s="2">
        <v>0</v>
      </c>
      <c r="BQ126" s="2">
        <v>12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86"/>
        <v>9587.06</v>
      </c>
      <c r="CQ126" s="2">
        <f t="shared" si="100"/>
        <v>38348.22</v>
      </c>
      <c r="CR126" s="2">
        <f t="shared" si="101"/>
        <v>0</v>
      </c>
      <c r="CS126" s="2">
        <f t="shared" si="87"/>
        <v>0</v>
      </c>
      <c r="CT126" s="2">
        <f t="shared" si="88"/>
        <v>0</v>
      </c>
      <c r="CU126" s="2">
        <f t="shared" si="89"/>
        <v>0</v>
      </c>
      <c r="CV126" s="2">
        <f t="shared" si="90"/>
        <v>0</v>
      </c>
      <c r="CW126" s="2">
        <f t="shared" si="91"/>
        <v>0</v>
      </c>
      <c r="CX126" s="2">
        <f t="shared" si="92"/>
        <v>8.81</v>
      </c>
      <c r="CY126" s="2">
        <f>0</f>
        <v>0</v>
      </c>
      <c r="CZ126" s="2">
        <f>0</f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157</v>
      </c>
      <c r="DW126" s="2" t="s">
        <v>159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49994106</v>
      </c>
      <c r="EF126" s="2">
        <v>12</v>
      </c>
      <c r="EG126" s="2" t="s">
        <v>160</v>
      </c>
      <c r="EH126" s="2">
        <v>0</v>
      </c>
      <c r="EI126" s="2" t="s">
        <v>3</v>
      </c>
      <c r="EJ126" s="2">
        <v>2</v>
      </c>
      <c r="EK126" s="2">
        <v>500002</v>
      </c>
      <c r="EL126" s="2" t="s">
        <v>161</v>
      </c>
      <c r="EM126" s="2" t="s">
        <v>162</v>
      </c>
      <c r="EN126" s="2"/>
      <c r="EO126" s="2" t="s">
        <v>3</v>
      </c>
      <c r="EP126" s="2"/>
      <c r="EQ126" s="2">
        <v>131072</v>
      </c>
      <c r="ER126" s="2">
        <v>38348.22</v>
      </c>
      <c r="ES126" s="2">
        <v>38348.22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1210102822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>ROUND(IF(AND(BH126=3,BI126=3,FS126&lt;&gt;0),P126,0),2)</f>
        <v>0</v>
      </c>
      <c r="GM126" s="2">
        <f>ROUND(O126+X126+Y126,2)+GX126</f>
        <v>9587.06</v>
      </c>
      <c r="GN126" s="2">
        <f t="shared" si="95"/>
        <v>0</v>
      </c>
      <c r="GO126" s="2">
        <f t="shared" si="96"/>
        <v>9587.06</v>
      </c>
      <c r="GP126" s="2">
        <f t="shared" si="97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98"/>
        <v>0</v>
      </c>
      <c r="GW126" s="2">
        <v>1</v>
      </c>
      <c r="GX126" s="2">
        <f>ROUND(HC126*I126,2)</f>
        <v>0</v>
      </c>
      <c r="GY126" s="2"/>
      <c r="GZ126" s="2"/>
      <c r="HA126" s="2">
        <v>0</v>
      </c>
      <c r="HB126" s="2">
        <v>0</v>
      </c>
      <c r="HC126" s="2">
        <f t="shared" si="99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154</v>
      </c>
      <c r="F127" t="s">
        <v>155</v>
      </c>
      <c r="G127" t="s">
        <v>156</v>
      </c>
      <c r="H127" t="s">
        <v>157</v>
      </c>
      <c r="I127">
        <f>ROUND((250)/1000,7)</f>
        <v>0.25</v>
      </c>
      <c r="J127">
        <v>0</v>
      </c>
      <c r="K127">
        <f>ROUND((250)/1000,7)</f>
        <v>0.25</v>
      </c>
      <c r="O127">
        <f>ROUND(CP127,0)</f>
        <v>35951</v>
      </c>
      <c r="P127">
        <f>ROUND(CQ127*I127,0)</f>
        <v>35951</v>
      </c>
      <c r="Q127">
        <f>ROUND(CR127*I127,0)</f>
        <v>0</v>
      </c>
      <c r="R127">
        <f>ROUND(CS127*I127,0)</f>
        <v>0</v>
      </c>
      <c r="S127">
        <f>ROUND(CT127*I127,0)</f>
        <v>0</v>
      </c>
      <c r="T127">
        <f>ROUND(CU127*I127,0)</f>
        <v>0</v>
      </c>
      <c r="U127">
        <f t="shared" si="75"/>
        <v>0</v>
      </c>
      <c r="V127">
        <f t="shared" si="76"/>
        <v>0</v>
      </c>
      <c r="W127">
        <f>ROUND(CX127*I127,0)</f>
        <v>2</v>
      </c>
      <c r="X127">
        <f>ROUND(CY127,0)</f>
        <v>0</v>
      </c>
      <c r="Y127">
        <f>ROUND(CZ127,0)</f>
        <v>0</v>
      </c>
      <c r="AA127">
        <v>64863479</v>
      </c>
      <c r="AB127">
        <f t="shared" si="77"/>
        <v>38348.22</v>
      </c>
      <c r="AC127">
        <f t="shared" si="78"/>
        <v>38348.22</v>
      </c>
      <c r="AD127">
        <f t="shared" si="79"/>
        <v>0</v>
      </c>
      <c r="AE127">
        <f t="shared" si="80"/>
        <v>0</v>
      </c>
      <c r="AF127">
        <f t="shared" si="81"/>
        <v>0</v>
      </c>
      <c r="AG127">
        <f t="shared" si="82"/>
        <v>0</v>
      </c>
      <c r="AH127">
        <f t="shared" si="83"/>
        <v>0</v>
      </c>
      <c r="AI127">
        <f t="shared" si="84"/>
        <v>0</v>
      </c>
      <c r="AJ127">
        <f t="shared" si="85"/>
        <v>8.81</v>
      </c>
      <c r="AK127">
        <v>38348.22</v>
      </c>
      <c r="AL127">
        <v>38348.22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8.81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3.75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158</v>
      </c>
      <c r="BM127">
        <v>500002</v>
      </c>
      <c r="BN127">
        <v>0</v>
      </c>
      <c r="BO127" t="s">
        <v>155</v>
      </c>
      <c r="BP127">
        <v>1</v>
      </c>
      <c r="BQ127">
        <v>12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86"/>
        <v>35951</v>
      </c>
      <c r="CQ127">
        <f t="shared" si="100"/>
        <v>143805.82500000001</v>
      </c>
      <c r="CR127">
        <f t="shared" si="101"/>
        <v>0</v>
      </c>
      <c r="CS127">
        <f t="shared" si="87"/>
        <v>0</v>
      </c>
      <c r="CT127">
        <f t="shared" si="88"/>
        <v>0</v>
      </c>
      <c r="CU127">
        <f t="shared" si="89"/>
        <v>0</v>
      </c>
      <c r="CV127">
        <f t="shared" si="90"/>
        <v>0</v>
      </c>
      <c r="CW127">
        <f t="shared" si="91"/>
        <v>0</v>
      </c>
      <c r="CX127">
        <f t="shared" si="92"/>
        <v>8.81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157</v>
      </c>
      <c r="DW127" t="s">
        <v>159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49994106</v>
      </c>
      <c r="EF127">
        <v>12</v>
      </c>
      <c r="EG127" t="s">
        <v>160</v>
      </c>
      <c r="EH127">
        <v>0</v>
      </c>
      <c r="EI127" t="s">
        <v>3</v>
      </c>
      <c r="EJ127">
        <v>2</v>
      </c>
      <c r="EK127">
        <v>500002</v>
      </c>
      <c r="EL127" t="s">
        <v>161</v>
      </c>
      <c r="EM127" t="s">
        <v>162</v>
      </c>
      <c r="EO127" t="s">
        <v>3</v>
      </c>
      <c r="EQ127">
        <v>131072</v>
      </c>
      <c r="ER127">
        <v>38348.22</v>
      </c>
      <c r="ES127">
        <v>38348.22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0</v>
      </c>
      <c r="GF127">
        <v>1210102822</v>
      </c>
      <c r="GG127">
        <v>2</v>
      </c>
      <c r="GH127">
        <v>1</v>
      </c>
      <c r="GI127">
        <v>2</v>
      </c>
      <c r="GJ127">
        <v>0</v>
      </c>
      <c r="GK127">
        <f>ROUND(R127*(S12)/100,0)</f>
        <v>0</v>
      </c>
      <c r="GL127">
        <f>ROUND(IF(AND(BH127=3,BI127=3,FS127&lt;&gt;0),P127,0),0)</f>
        <v>0</v>
      </c>
      <c r="GM127">
        <f>ROUND(O127+X127+Y127+GK127,0)+GX127</f>
        <v>35951</v>
      </c>
      <c r="GN127">
        <f t="shared" si="95"/>
        <v>0</v>
      </c>
      <c r="GO127">
        <f t="shared" si="96"/>
        <v>35951</v>
      </c>
      <c r="GP127">
        <f t="shared" si="97"/>
        <v>0</v>
      </c>
      <c r="GR127">
        <v>0</v>
      </c>
      <c r="GS127">
        <v>3</v>
      </c>
      <c r="GT127">
        <v>0</v>
      </c>
      <c r="GU127" t="s">
        <v>3</v>
      </c>
      <c r="GV127">
        <f t="shared" si="98"/>
        <v>0</v>
      </c>
      <c r="GW127">
        <v>1</v>
      </c>
      <c r="GX127">
        <f>ROUND(HC127*I127,0)</f>
        <v>0</v>
      </c>
      <c r="HA127">
        <v>0</v>
      </c>
      <c r="HB127">
        <v>0</v>
      </c>
      <c r="HC127">
        <f t="shared" si="99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163</v>
      </c>
      <c r="F128" s="2" t="s">
        <v>164</v>
      </c>
      <c r="G128" s="2" t="s">
        <v>165</v>
      </c>
      <c r="H128" s="2" t="s">
        <v>157</v>
      </c>
      <c r="I128" s="2">
        <f>ROUND((30)/1000,7)</f>
        <v>0.03</v>
      </c>
      <c r="J128" s="2">
        <v>0</v>
      </c>
      <c r="K128" s="2">
        <f>ROUND((30)/1000,7)</f>
        <v>0.03</v>
      </c>
      <c r="L128" s="2"/>
      <c r="M128" s="2"/>
      <c r="N128" s="2"/>
      <c r="O128" s="2">
        <f>ROUND(CP128,2)</f>
        <v>442.89</v>
      </c>
      <c r="P128" s="2">
        <f>ROUND(CQ128*I128,2)</f>
        <v>442.89</v>
      </c>
      <c r="Q128" s="2">
        <f>ROUND(CR128*I128,2)</f>
        <v>0</v>
      </c>
      <c r="R128" s="2">
        <f>ROUND(CS128*I128,2)</f>
        <v>0</v>
      </c>
      <c r="S128" s="2">
        <f>ROUND(CT128*I128,2)</f>
        <v>0</v>
      </c>
      <c r="T128" s="2">
        <f>ROUND(CU128*I128,2)</f>
        <v>0</v>
      </c>
      <c r="U128" s="2">
        <f t="shared" si="75"/>
        <v>0</v>
      </c>
      <c r="V128" s="2">
        <f t="shared" si="76"/>
        <v>0</v>
      </c>
      <c r="W128" s="2">
        <f>ROUND(CX128*I128,2)</f>
        <v>0.27</v>
      </c>
      <c r="X128" s="2">
        <f>ROUND(CY128,2)</f>
        <v>0</v>
      </c>
      <c r="Y128" s="2">
        <f>ROUND(CZ128,2)</f>
        <v>0</v>
      </c>
      <c r="Z128" s="2"/>
      <c r="AA128" s="2">
        <v>64863481</v>
      </c>
      <c r="AB128" s="2">
        <f t="shared" si="77"/>
        <v>14763.11</v>
      </c>
      <c r="AC128" s="2">
        <f t="shared" si="78"/>
        <v>14763.11</v>
      </c>
      <c r="AD128" s="2">
        <f t="shared" si="79"/>
        <v>0</v>
      </c>
      <c r="AE128" s="2">
        <f t="shared" si="80"/>
        <v>0</v>
      </c>
      <c r="AF128" s="2">
        <f t="shared" si="81"/>
        <v>0</v>
      </c>
      <c r="AG128" s="2">
        <f t="shared" si="82"/>
        <v>0</v>
      </c>
      <c r="AH128" s="2">
        <f t="shared" si="83"/>
        <v>0</v>
      </c>
      <c r="AI128" s="2">
        <f t="shared" si="84"/>
        <v>0</v>
      </c>
      <c r="AJ128" s="2">
        <f t="shared" si="85"/>
        <v>9.11</v>
      </c>
      <c r="AK128" s="2">
        <v>14763.11</v>
      </c>
      <c r="AL128" s="2">
        <v>14763.11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9.11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2</v>
      </c>
      <c r="BJ128" s="2" t="s">
        <v>166</v>
      </c>
      <c r="BK128" s="2"/>
      <c r="BL128" s="2"/>
      <c r="BM128" s="2">
        <v>500002</v>
      </c>
      <c r="BN128" s="2">
        <v>0</v>
      </c>
      <c r="BO128" s="2" t="s">
        <v>3</v>
      </c>
      <c r="BP128" s="2">
        <v>0</v>
      </c>
      <c r="BQ128" s="2">
        <v>12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86"/>
        <v>442.89</v>
      </c>
      <c r="CQ128" s="2">
        <f t="shared" si="100"/>
        <v>14763.11</v>
      </c>
      <c r="CR128" s="2">
        <f t="shared" si="101"/>
        <v>0</v>
      </c>
      <c r="CS128" s="2">
        <f t="shared" si="87"/>
        <v>0</v>
      </c>
      <c r="CT128" s="2">
        <f t="shared" si="88"/>
        <v>0</v>
      </c>
      <c r="CU128" s="2">
        <f t="shared" si="89"/>
        <v>0</v>
      </c>
      <c r="CV128" s="2">
        <f t="shared" si="90"/>
        <v>0</v>
      </c>
      <c r="CW128" s="2">
        <f t="shared" si="91"/>
        <v>0</v>
      </c>
      <c r="CX128" s="2">
        <f t="shared" si="92"/>
        <v>9.11</v>
      </c>
      <c r="CY128" s="2">
        <f>0</f>
        <v>0</v>
      </c>
      <c r="CZ128" s="2">
        <f>0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157</v>
      </c>
      <c r="DW128" s="2" t="s">
        <v>159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49994106</v>
      </c>
      <c r="EF128" s="2">
        <v>12</v>
      </c>
      <c r="EG128" s="2" t="s">
        <v>160</v>
      </c>
      <c r="EH128" s="2">
        <v>0</v>
      </c>
      <c r="EI128" s="2" t="s">
        <v>3</v>
      </c>
      <c r="EJ128" s="2">
        <v>2</v>
      </c>
      <c r="EK128" s="2">
        <v>500002</v>
      </c>
      <c r="EL128" s="2" t="s">
        <v>161</v>
      </c>
      <c r="EM128" s="2" t="s">
        <v>162</v>
      </c>
      <c r="EN128" s="2"/>
      <c r="EO128" s="2" t="s">
        <v>3</v>
      </c>
      <c r="EP128" s="2"/>
      <c r="EQ128" s="2">
        <v>131072</v>
      </c>
      <c r="ER128" s="2">
        <v>14763.11</v>
      </c>
      <c r="ES128" s="2">
        <v>14763.11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-187094181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>ROUND(IF(AND(BH128=3,BI128=3,FS128&lt;&gt;0),P128,0),2)</f>
        <v>0</v>
      </c>
      <c r="GM128" s="2">
        <f>ROUND(O128+X128+Y128,2)+GX128</f>
        <v>442.89</v>
      </c>
      <c r="GN128" s="2">
        <f t="shared" si="95"/>
        <v>0</v>
      </c>
      <c r="GO128" s="2">
        <f t="shared" si="96"/>
        <v>442.89</v>
      </c>
      <c r="GP128" s="2">
        <f t="shared" si="97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98"/>
        <v>0</v>
      </c>
      <c r="GW128" s="2">
        <v>1</v>
      </c>
      <c r="GX128" s="2">
        <f>ROUND(HC128*I128,2)</f>
        <v>0</v>
      </c>
      <c r="GY128" s="2"/>
      <c r="GZ128" s="2"/>
      <c r="HA128" s="2">
        <v>0</v>
      </c>
      <c r="HB128" s="2">
        <v>0</v>
      </c>
      <c r="HC128" s="2">
        <f t="shared" si="99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163</v>
      </c>
      <c r="F129" t="s">
        <v>164</v>
      </c>
      <c r="G129" t="s">
        <v>165</v>
      </c>
      <c r="H129" t="s">
        <v>157</v>
      </c>
      <c r="I129">
        <f>ROUND((30)/1000,7)</f>
        <v>0.03</v>
      </c>
      <c r="J129">
        <v>0</v>
      </c>
      <c r="K129">
        <f>ROUND((30)/1000,7)</f>
        <v>0.03</v>
      </c>
      <c r="O129">
        <f>ROUND(CP129,0)</f>
        <v>3012</v>
      </c>
      <c r="P129">
        <f>ROUND(CQ129*I129,0)</f>
        <v>3012</v>
      </c>
      <c r="Q129">
        <f>ROUND(CR129*I129,0)</f>
        <v>0</v>
      </c>
      <c r="R129">
        <f>ROUND(CS129*I129,0)</f>
        <v>0</v>
      </c>
      <c r="S129">
        <f>ROUND(CT129*I129,0)</f>
        <v>0</v>
      </c>
      <c r="T129">
        <f>ROUND(CU129*I129,0)</f>
        <v>0</v>
      </c>
      <c r="U129">
        <f t="shared" si="75"/>
        <v>0</v>
      </c>
      <c r="V129">
        <f t="shared" si="76"/>
        <v>0</v>
      </c>
      <c r="W129">
        <f>ROUND(CX129*I129,0)</f>
        <v>0</v>
      </c>
      <c r="X129">
        <f>ROUND(CY129,0)</f>
        <v>0</v>
      </c>
      <c r="Y129">
        <f>ROUND(CZ129,0)</f>
        <v>0</v>
      </c>
      <c r="AA129">
        <v>64863479</v>
      </c>
      <c r="AB129">
        <f t="shared" si="77"/>
        <v>14763.11</v>
      </c>
      <c r="AC129">
        <f t="shared" si="78"/>
        <v>14763.11</v>
      </c>
      <c r="AD129">
        <f t="shared" si="79"/>
        <v>0</v>
      </c>
      <c r="AE129">
        <f t="shared" si="80"/>
        <v>0</v>
      </c>
      <c r="AF129">
        <f t="shared" si="81"/>
        <v>0</v>
      </c>
      <c r="AG129">
        <f t="shared" si="82"/>
        <v>0</v>
      </c>
      <c r="AH129">
        <f t="shared" si="83"/>
        <v>0</v>
      </c>
      <c r="AI129">
        <f t="shared" si="84"/>
        <v>0</v>
      </c>
      <c r="AJ129">
        <f t="shared" si="85"/>
        <v>9.11</v>
      </c>
      <c r="AK129">
        <v>14763.11</v>
      </c>
      <c r="AL129">
        <v>14763.11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9.11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6.8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166</v>
      </c>
      <c r="BM129">
        <v>500002</v>
      </c>
      <c r="BN129">
        <v>0</v>
      </c>
      <c r="BO129" t="s">
        <v>164</v>
      </c>
      <c r="BP129">
        <v>1</v>
      </c>
      <c r="BQ129">
        <v>12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86"/>
        <v>3012</v>
      </c>
      <c r="CQ129">
        <f t="shared" si="100"/>
        <v>100389.148</v>
      </c>
      <c r="CR129">
        <f t="shared" si="101"/>
        <v>0</v>
      </c>
      <c r="CS129">
        <f t="shared" si="87"/>
        <v>0</v>
      </c>
      <c r="CT129">
        <f t="shared" si="88"/>
        <v>0</v>
      </c>
      <c r="CU129">
        <f t="shared" si="89"/>
        <v>0</v>
      </c>
      <c r="CV129">
        <f t="shared" si="90"/>
        <v>0</v>
      </c>
      <c r="CW129">
        <f t="shared" si="91"/>
        <v>0</v>
      </c>
      <c r="CX129">
        <f t="shared" si="92"/>
        <v>9.11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157</v>
      </c>
      <c r="DW129" t="s">
        <v>159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49994106</v>
      </c>
      <c r="EF129">
        <v>12</v>
      </c>
      <c r="EG129" t="s">
        <v>160</v>
      </c>
      <c r="EH129">
        <v>0</v>
      </c>
      <c r="EI129" t="s">
        <v>3</v>
      </c>
      <c r="EJ129">
        <v>2</v>
      </c>
      <c r="EK129">
        <v>500002</v>
      </c>
      <c r="EL129" t="s">
        <v>161</v>
      </c>
      <c r="EM129" t="s">
        <v>162</v>
      </c>
      <c r="EO129" t="s">
        <v>3</v>
      </c>
      <c r="EQ129">
        <v>131072</v>
      </c>
      <c r="ER129">
        <v>14763.11</v>
      </c>
      <c r="ES129">
        <v>14763.11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0</v>
      </c>
      <c r="GF129">
        <v>-187094181</v>
      </c>
      <c r="GG129">
        <v>2</v>
      </c>
      <c r="GH129">
        <v>1</v>
      </c>
      <c r="GI129">
        <v>2</v>
      </c>
      <c r="GJ129">
        <v>0</v>
      </c>
      <c r="GK129">
        <f>ROUND(R129*(S12)/100,0)</f>
        <v>0</v>
      </c>
      <c r="GL129">
        <f>ROUND(IF(AND(BH129=3,BI129=3,FS129&lt;&gt;0),P129,0),0)</f>
        <v>0</v>
      </c>
      <c r="GM129">
        <f>ROUND(O129+X129+Y129+GK129,0)+GX129</f>
        <v>3012</v>
      </c>
      <c r="GN129">
        <f t="shared" si="95"/>
        <v>0</v>
      </c>
      <c r="GO129">
        <f t="shared" si="96"/>
        <v>3012</v>
      </c>
      <c r="GP129">
        <f t="shared" si="97"/>
        <v>0</v>
      </c>
      <c r="GR129">
        <v>0</v>
      </c>
      <c r="GS129">
        <v>3</v>
      </c>
      <c r="GT129">
        <v>0</v>
      </c>
      <c r="GU129" t="s">
        <v>3</v>
      </c>
      <c r="GV129">
        <f t="shared" si="98"/>
        <v>0</v>
      </c>
      <c r="GW129">
        <v>1</v>
      </c>
      <c r="GX129">
        <f>ROUND(HC129*I129,0)</f>
        <v>0</v>
      </c>
      <c r="HA129">
        <v>0</v>
      </c>
      <c r="HB129">
        <v>0</v>
      </c>
      <c r="HC129">
        <f t="shared" si="99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167</v>
      </c>
      <c r="F130" s="2" t="s">
        <v>168</v>
      </c>
      <c r="G130" s="2" t="s">
        <v>169</v>
      </c>
      <c r="H130" s="2" t="s">
        <v>157</v>
      </c>
      <c r="I130" s="2">
        <f>ROUND((350)/1000,7)</f>
        <v>0.35</v>
      </c>
      <c r="J130" s="2">
        <v>0</v>
      </c>
      <c r="K130" s="2">
        <f>ROUND((350)/1000,7)</f>
        <v>0.35</v>
      </c>
      <c r="L130" s="2"/>
      <c r="M130" s="2"/>
      <c r="N130" s="2"/>
      <c r="O130" s="2">
        <f>ROUND(CP130,2)</f>
        <v>420</v>
      </c>
      <c r="P130" s="2">
        <f>ROUND(CQ130*I130,2)</f>
        <v>420</v>
      </c>
      <c r="Q130" s="2">
        <f>ROUND(CR130*I130,2)</f>
        <v>0</v>
      </c>
      <c r="R130" s="2">
        <f>ROUND(CS130*I130,2)</f>
        <v>0</v>
      </c>
      <c r="S130" s="2">
        <f>ROUND(CT130*I130,2)</f>
        <v>0</v>
      </c>
      <c r="T130" s="2">
        <f>ROUND(CU130*I130,2)</f>
        <v>0</v>
      </c>
      <c r="U130" s="2">
        <f t="shared" si="75"/>
        <v>0</v>
      </c>
      <c r="V130" s="2">
        <f t="shared" si="76"/>
        <v>0</v>
      </c>
      <c r="W130" s="2">
        <f>ROUND(CX130*I130,2)</f>
        <v>0.4</v>
      </c>
      <c r="X130" s="2">
        <f>ROUND(CY130,2)</f>
        <v>0</v>
      </c>
      <c r="Y130" s="2">
        <f>ROUND(CZ130,2)</f>
        <v>0</v>
      </c>
      <c r="Z130" s="2"/>
      <c r="AA130" s="2">
        <v>64863481</v>
      </c>
      <c r="AB130" s="2">
        <f t="shared" si="77"/>
        <v>1200</v>
      </c>
      <c r="AC130" s="2">
        <f t="shared" si="78"/>
        <v>1200</v>
      </c>
      <c r="AD130" s="2">
        <f t="shared" si="79"/>
        <v>0</v>
      </c>
      <c r="AE130" s="2">
        <f t="shared" si="80"/>
        <v>0</v>
      </c>
      <c r="AF130" s="2">
        <f t="shared" si="81"/>
        <v>0</v>
      </c>
      <c r="AG130" s="2">
        <f t="shared" si="82"/>
        <v>0</v>
      </c>
      <c r="AH130" s="2">
        <f t="shared" si="83"/>
        <v>0</v>
      </c>
      <c r="AI130" s="2">
        <f t="shared" si="84"/>
        <v>0</v>
      </c>
      <c r="AJ130" s="2">
        <f t="shared" si="85"/>
        <v>1.1399999999999999</v>
      </c>
      <c r="AK130" s="2">
        <v>1200</v>
      </c>
      <c r="AL130" s="2">
        <v>1200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1.1399999999999999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2</v>
      </c>
      <c r="BJ130" s="2" t="s">
        <v>170</v>
      </c>
      <c r="BK130" s="2"/>
      <c r="BL130" s="2"/>
      <c r="BM130" s="2">
        <v>500002</v>
      </c>
      <c r="BN130" s="2">
        <v>0</v>
      </c>
      <c r="BO130" s="2" t="s">
        <v>3</v>
      </c>
      <c r="BP130" s="2">
        <v>0</v>
      </c>
      <c r="BQ130" s="2">
        <v>12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86"/>
        <v>420</v>
      </c>
      <c r="CQ130" s="2">
        <f t="shared" si="100"/>
        <v>1200</v>
      </c>
      <c r="CR130" s="2">
        <f t="shared" si="101"/>
        <v>0</v>
      </c>
      <c r="CS130" s="2">
        <f t="shared" si="87"/>
        <v>0</v>
      </c>
      <c r="CT130" s="2">
        <f t="shared" si="88"/>
        <v>0</v>
      </c>
      <c r="CU130" s="2">
        <f t="shared" si="89"/>
        <v>0</v>
      </c>
      <c r="CV130" s="2">
        <f t="shared" si="90"/>
        <v>0</v>
      </c>
      <c r="CW130" s="2">
        <f t="shared" si="91"/>
        <v>0</v>
      </c>
      <c r="CX130" s="2">
        <f t="shared" si="92"/>
        <v>1.1399999999999999</v>
      </c>
      <c r="CY130" s="2">
        <f>0</f>
        <v>0</v>
      </c>
      <c r="CZ130" s="2">
        <f>0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157</v>
      </c>
      <c r="DW130" s="2" t="s">
        <v>159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49994106</v>
      </c>
      <c r="EF130" s="2">
        <v>12</v>
      </c>
      <c r="EG130" s="2" t="s">
        <v>160</v>
      </c>
      <c r="EH130" s="2">
        <v>0</v>
      </c>
      <c r="EI130" s="2" t="s">
        <v>3</v>
      </c>
      <c r="EJ130" s="2">
        <v>2</v>
      </c>
      <c r="EK130" s="2">
        <v>500002</v>
      </c>
      <c r="EL130" s="2" t="s">
        <v>161</v>
      </c>
      <c r="EM130" s="2" t="s">
        <v>162</v>
      </c>
      <c r="EN130" s="2"/>
      <c r="EO130" s="2" t="s">
        <v>3</v>
      </c>
      <c r="EP130" s="2"/>
      <c r="EQ130" s="2">
        <v>131072</v>
      </c>
      <c r="ER130" s="2">
        <v>1200</v>
      </c>
      <c r="ES130" s="2">
        <v>1200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3</v>
      </c>
      <c r="GB130" s="2"/>
      <c r="GC130" s="2"/>
      <c r="GD130" s="2">
        <v>1</v>
      </c>
      <c r="GE130" s="2"/>
      <c r="GF130" s="2">
        <v>-309123472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>ROUND(IF(AND(BH130=3,BI130=3,FS130&lt;&gt;0),P130,0),2)</f>
        <v>0</v>
      </c>
      <c r="GM130" s="2">
        <f>ROUND(O130+X130+Y130,2)+GX130</f>
        <v>420</v>
      </c>
      <c r="GN130" s="2">
        <f t="shared" si="95"/>
        <v>0</v>
      </c>
      <c r="GO130" s="2">
        <f t="shared" si="96"/>
        <v>420</v>
      </c>
      <c r="GP130" s="2">
        <f t="shared" si="97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98"/>
        <v>0</v>
      </c>
      <c r="GW130" s="2">
        <v>1</v>
      </c>
      <c r="GX130" s="2">
        <f>ROUND(HC130*I130,2)</f>
        <v>0</v>
      </c>
      <c r="GY130" s="2"/>
      <c r="GZ130" s="2"/>
      <c r="HA130" s="2">
        <v>0</v>
      </c>
      <c r="HB130" s="2">
        <v>0</v>
      </c>
      <c r="HC130" s="2">
        <f t="shared" si="99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167</v>
      </c>
      <c r="F131" t="s">
        <v>168</v>
      </c>
      <c r="G131" t="s">
        <v>169</v>
      </c>
      <c r="H131" t="s">
        <v>157</v>
      </c>
      <c r="I131">
        <f>ROUND((350)/1000,7)</f>
        <v>0.35</v>
      </c>
      <c r="J131">
        <v>0</v>
      </c>
      <c r="K131">
        <f>ROUND((350)/1000,7)</f>
        <v>0.35</v>
      </c>
      <c r="O131">
        <f>ROUND(CP131,0)</f>
        <v>7148</v>
      </c>
      <c r="P131">
        <f>ROUND(CQ131*I131,0)</f>
        <v>7148</v>
      </c>
      <c r="Q131">
        <f>ROUND(CR131*I131,0)</f>
        <v>0</v>
      </c>
      <c r="R131">
        <f>ROUND(CS131*I131,0)</f>
        <v>0</v>
      </c>
      <c r="S131">
        <f>ROUND(CT131*I131,0)</f>
        <v>0</v>
      </c>
      <c r="T131">
        <f>ROUND(CU131*I131,0)</f>
        <v>0</v>
      </c>
      <c r="U131">
        <f t="shared" si="75"/>
        <v>0</v>
      </c>
      <c r="V131">
        <f t="shared" si="76"/>
        <v>0</v>
      </c>
      <c r="W131">
        <f>ROUND(CX131*I131,0)</f>
        <v>0</v>
      </c>
      <c r="X131">
        <f>ROUND(CY131,0)</f>
        <v>0</v>
      </c>
      <c r="Y131">
        <f>ROUND(CZ131,0)</f>
        <v>0</v>
      </c>
      <c r="AA131">
        <v>64863479</v>
      </c>
      <c r="AB131">
        <f t="shared" si="77"/>
        <v>1200</v>
      </c>
      <c r="AC131">
        <f t="shared" si="78"/>
        <v>1200</v>
      </c>
      <c r="AD131">
        <f t="shared" si="79"/>
        <v>0</v>
      </c>
      <c r="AE131">
        <f t="shared" si="80"/>
        <v>0</v>
      </c>
      <c r="AF131">
        <f t="shared" si="81"/>
        <v>0</v>
      </c>
      <c r="AG131">
        <f t="shared" si="82"/>
        <v>0</v>
      </c>
      <c r="AH131">
        <f t="shared" si="83"/>
        <v>0</v>
      </c>
      <c r="AI131">
        <f t="shared" si="84"/>
        <v>0</v>
      </c>
      <c r="AJ131">
        <f t="shared" si="85"/>
        <v>1.1399999999999999</v>
      </c>
      <c r="AK131">
        <v>1200</v>
      </c>
      <c r="AL131">
        <v>1200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1.1399999999999999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17.02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170</v>
      </c>
      <c r="BM131">
        <v>500002</v>
      </c>
      <c r="BN131">
        <v>0</v>
      </c>
      <c r="BO131" t="s">
        <v>168</v>
      </c>
      <c r="BP131">
        <v>1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86"/>
        <v>7148</v>
      </c>
      <c r="CQ131">
        <f t="shared" si="100"/>
        <v>20424</v>
      </c>
      <c r="CR131">
        <f t="shared" si="101"/>
        <v>0</v>
      </c>
      <c r="CS131">
        <f t="shared" si="87"/>
        <v>0</v>
      </c>
      <c r="CT131">
        <f t="shared" si="88"/>
        <v>0</v>
      </c>
      <c r="CU131">
        <f t="shared" si="89"/>
        <v>0</v>
      </c>
      <c r="CV131">
        <f t="shared" si="90"/>
        <v>0</v>
      </c>
      <c r="CW131">
        <f t="shared" si="91"/>
        <v>0</v>
      </c>
      <c r="CX131">
        <f t="shared" si="92"/>
        <v>1.1399999999999999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157</v>
      </c>
      <c r="DW131" t="s">
        <v>159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49994106</v>
      </c>
      <c r="EF131">
        <v>12</v>
      </c>
      <c r="EG131" t="s">
        <v>160</v>
      </c>
      <c r="EH131">
        <v>0</v>
      </c>
      <c r="EI131" t="s">
        <v>3</v>
      </c>
      <c r="EJ131">
        <v>2</v>
      </c>
      <c r="EK131">
        <v>500002</v>
      </c>
      <c r="EL131" t="s">
        <v>161</v>
      </c>
      <c r="EM131" t="s">
        <v>162</v>
      </c>
      <c r="EO131" t="s">
        <v>3</v>
      </c>
      <c r="EQ131">
        <v>131072</v>
      </c>
      <c r="ER131">
        <v>1200</v>
      </c>
      <c r="ES131">
        <v>1200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0</v>
      </c>
      <c r="GF131">
        <v>-309123472</v>
      </c>
      <c r="GG131">
        <v>2</v>
      </c>
      <c r="GH131">
        <v>1</v>
      </c>
      <c r="GI131">
        <v>2</v>
      </c>
      <c r="GJ131">
        <v>0</v>
      </c>
      <c r="GK131">
        <f>ROUND(R131*(S12)/100,0)</f>
        <v>0</v>
      </c>
      <c r="GL131">
        <f>ROUND(IF(AND(BH131=3,BI131=3,FS131&lt;&gt;0),P131,0),0)</f>
        <v>0</v>
      </c>
      <c r="GM131">
        <f>ROUND(O131+X131+Y131+GK131,0)+GX131</f>
        <v>7148</v>
      </c>
      <c r="GN131">
        <f t="shared" si="95"/>
        <v>0</v>
      </c>
      <c r="GO131">
        <f t="shared" si="96"/>
        <v>7148</v>
      </c>
      <c r="GP131">
        <f t="shared" si="97"/>
        <v>0</v>
      </c>
      <c r="GR131">
        <v>0</v>
      </c>
      <c r="GS131">
        <v>3</v>
      </c>
      <c r="GT131">
        <v>0</v>
      </c>
      <c r="GU131" t="s">
        <v>3</v>
      </c>
      <c r="GV131">
        <f t="shared" si="98"/>
        <v>0</v>
      </c>
      <c r="GW131">
        <v>1</v>
      </c>
      <c r="GX131">
        <f>ROUND(HC131*I131,0)</f>
        <v>0</v>
      </c>
      <c r="HA131">
        <v>0</v>
      </c>
      <c r="HB131">
        <v>0</v>
      </c>
      <c r="HC131">
        <f t="shared" si="99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>
        <f>ROW(SmtRes!A158)</f>
        <v>158</v>
      </c>
      <c r="D132" s="2">
        <f>ROW(EtalonRes!A158)</f>
        <v>158</v>
      </c>
      <c r="E132" s="2" t="s">
        <v>171</v>
      </c>
      <c r="F132" s="2" t="s">
        <v>172</v>
      </c>
      <c r="G132" s="2" t="s">
        <v>173</v>
      </c>
      <c r="H132" s="2" t="s">
        <v>174</v>
      </c>
      <c r="I132" s="2">
        <f>ROUND(30/100,7)</f>
        <v>0.3</v>
      </c>
      <c r="J132" s="2">
        <v>0</v>
      </c>
      <c r="K132" s="2">
        <f>ROUND(30/100,7)</f>
        <v>0.3</v>
      </c>
      <c r="L132" s="2"/>
      <c r="M132" s="2"/>
      <c r="N132" s="2"/>
      <c r="O132" s="2">
        <f>ROUND(CP132,2)</f>
        <v>155.99</v>
      </c>
      <c r="P132" s="2">
        <f>ROUND(CQ132*I132,2)</f>
        <v>55.82</v>
      </c>
      <c r="Q132" s="2">
        <f>ROUND(CR132*I132,2)</f>
        <v>9.48</v>
      </c>
      <c r="R132" s="2">
        <f>ROUND(CS132*I132,2)</f>
        <v>0.12</v>
      </c>
      <c r="S132" s="2">
        <f>ROUND(CT132*I132,2)</f>
        <v>90.69</v>
      </c>
      <c r="T132" s="2">
        <f>ROUND(CU132*I132,2)</f>
        <v>0</v>
      </c>
      <c r="U132" s="2">
        <f t="shared" si="75"/>
        <v>9.6479999999999997</v>
      </c>
      <c r="V132" s="2">
        <f t="shared" si="76"/>
        <v>8.9999999999999993E-3</v>
      </c>
      <c r="W132" s="2">
        <f>ROUND(CX132*I132,2)</f>
        <v>0</v>
      </c>
      <c r="X132" s="2">
        <f>ROUND(CY132,2)</f>
        <v>88.09</v>
      </c>
      <c r="Y132" s="2">
        <f>ROUND(CZ132,2)</f>
        <v>46.31</v>
      </c>
      <c r="Z132" s="2"/>
      <c r="AA132" s="2">
        <v>64863481</v>
      </c>
      <c r="AB132" s="2">
        <f t="shared" si="77"/>
        <v>519.97</v>
      </c>
      <c r="AC132" s="2">
        <f t="shared" si="78"/>
        <v>186.06</v>
      </c>
      <c r="AD132" s="2">
        <f t="shared" si="79"/>
        <v>31.61</v>
      </c>
      <c r="AE132" s="2">
        <f t="shared" si="80"/>
        <v>0.41</v>
      </c>
      <c r="AF132" s="2">
        <f t="shared" si="81"/>
        <v>302.3</v>
      </c>
      <c r="AG132" s="2">
        <f t="shared" si="82"/>
        <v>0</v>
      </c>
      <c r="AH132" s="2">
        <f t="shared" si="83"/>
        <v>32.159999999999997</v>
      </c>
      <c r="AI132" s="2">
        <f t="shared" si="84"/>
        <v>0.03</v>
      </c>
      <c r="AJ132" s="2">
        <f t="shared" si="85"/>
        <v>0</v>
      </c>
      <c r="AK132" s="2">
        <v>519.97</v>
      </c>
      <c r="AL132" s="2">
        <v>186.06</v>
      </c>
      <c r="AM132" s="2">
        <v>31.61</v>
      </c>
      <c r="AN132" s="2">
        <v>0.41</v>
      </c>
      <c r="AO132" s="2">
        <v>302.3</v>
      </c>
      <c r="AP132" s="2">
        <v>0</v>
      </c>
      <c r="AQ132" s="2">
        <v>32.159999999999997</v>
      </c>
      <c r="AR132" s="2">
        <v>0.03</v>
      </c>
      <c r="AS132" s="2">
        <v>0</v>
      </c>
      <c r="AT132" s="2">
        <v>97</v>
      </c>
      <c r="AU132" s="2">
        <v>51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2</v>
      </c>
      <c r="BJ132" s="2" t="s">
        <v>175</v>
      </c>
      <c r="BK132" s="2"/>
      <c r="BL132" s="2"/>
      <c r="BM132" s="2">
        <v>108001</v>
      </c>
      <c r="BN132" s="2">
        <v>0</v>
      </c>
      <c r="BO132" s="2" t="s">
        <v>3</v>
      </c>
      <c r="BP132" s="2">
        <v>0</v>
      </c>
      <c r="BQ132" s="2">
        <v>3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97</v>
      </c>
      <c r="CA132" s="2">
        <v>51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86"/>
        <v>155.99</v>
      </c>
      <c r="CQ132" s="2">
        <f t="shared" si="100"/>
        <v>186.06</v>
      </c>
      <c r="CR132" s="2">
        <f t="shared" si="101"/>
        <v>31.61</v>
      </c>
      <c r="CS132" s="2">
        <f t="shared" si="87"/>
        <v>0.41</v>
      </c>
      <c r="CT132" s="2">
        <f t="shared" si="88"/>
        <v>302.3</v>
      </c>
      <c r="CU132" s="2">
        <f t="shared" si="89"/>
        <v>0</v>
      </c>
      <c r="CV132" s="2">
        <f t="shared" si="90"/>
        <v>32.159999999999997</v>
      </c>
      <c r="CW132" s="2">
        <f t="shared" si="91"/>
        <v>0.03</v>
      </c>
      <c r="CX132" s="2">
        <f t="shared" si="92"/>
        <v>0</v>
      </c>
      <c r="CY132" s="2">
        <f>(((S132+R132)*AT132)/100)</f>
        <v>88.085700000000003</v>
      </c>
      <c r="CZ132" s="2">
        <f>(((S132+R132)*AU132)/100)</f>
        <v>46.313100000000006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1003</v>
      </c>
      <c r="DV132" s="2" t="s">
        <v>174</v>
      </c>
      <c r="DW132" s="2" t="s">
        <v>174</v>
      </c>
      <c r="DX132" s="2">
        <v>100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49994016</v>
      </c>
      <c r="EF132" s="2">
        <v>3</v>
      </c>
      <c r="EG132" s="2" t="s">
        <v>92</v>
      </c>
      <c r="EH132" s="2">
        <v>0</v>
      </c>
      <c r="EI132" s="2" t="s">
        <v>3</v>
      </c>
      <c r="EJ132" s="2">
        <v>2</v>
      </c>
      <c r="EK132" s="2">
        <v>108001</v>
      </c>
      <c r="EL132" s="2" t="s">
        <v>93</v>
      </c>
      <c r="EM132" s="2" t="s">
        <v>94</v>
      </c>
      <c r="EN132" s="2"/>
      <c r="EO132" s="2" t="s">
        <v>3</v>
      </c>
      <c r="EP132" s="2"/>
      <c r="EQ132" s="2">
        <v>131072</v>
      </c>
      <c r="ER132" s="2">
        <v>519.97</v>
      </c>
      <c r="ES132" s="2">
        <v>186.06</v>
      </c>
      <c r="ET132" s="2">
        <v>31.61</v>
      </c>
      <c r="EU132" s="2">
        <v>0.41</v>
      </c>
      <c r="EV132" s="2">
        <v>302.3</v>
      </c>
      <c r="EW132" s="2">
        <v>32.159999999999997</v>
      </c>
      <c r="EX132" s="2">
        <v>0.03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97</v>
      </c>
      <c r="FY132" s="2">
        <v>51</v>
      </c>
      <c r="FZ132" s="2"/>
      <c r="GA132" s="2" t="s">
        <v>3</v>
      </c>
      <c r="GB132" s="2"/>
      <c r="GC132" s="2"/>
      <c r="GD132" s="2">
        <v>1</v>
      </c>
      <c r="GE132" s="2"/>
      <c r="GF132" s="2">
        <v>-1978394595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>ROUND(IF(AND(BH132=3,BI132=3,FS132&lt;&gt;0),P132,0),2)</f>
        <v>0</v>
      </c>
      <c r="GM132" s="2">
        <f>ROUND(O132+X132+Y132,2)+GX132</f>
        <v>290.39</v>
      </c>
      <c r="GN132" s="2">
        <f t="shared" si="95"/>
        <v>0</v>
      </c>
      <c r="GO132" s="2">
        <f t="shared" si="96"/>
        <v>290.39</v>
      </c>
      <c r="GP132" s="2">
        <f t="shared" si="97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98"/>
        <v>0</v>
      </c>
      <c r="GW132" s="2">
        <v>1</v>
      </c>
      <c r="GX132" s="2">
        <f>ROUND(HC132*I132,2)</f>
        <v>0</v>
      </c>
      <c r="GY132" s="2"/>
      <c r="GZ132" s="2"/>
      <c r="HA132" s="2">
        <v>0</v>
      </c>
      <c r="HB132" s="2">
        <v>0</v>
      </c>
      <c r="HC132" s="2">
        <f t="shared" si="99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95</v>
      </c>
      <c r="HO132" s="2" t="s">
        <v>96</v>
      </c>
      <c r="HP132" s="2" t="s">
        <v>93</v>
      </c>
      <c r="HQ132" s="2" t="s">
        <v>93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C133">
        <f>ROW(SmtRes!A166)</f>
        <v>166</v>
      </c>
      <c r="D133">
        <f>ROW(EtalonRes!A166)</f>
        <v>166</v>
      </c>
      <c r="E133" t="s">
        <v>171</v>
      </c>
      <c r="F133" t="s">
        <v>172</v>
      </c>
      <c r="G133" t="s">
        <v>173</v>
      </c>
      <c r="H133" t="s">
        <v>174</v>
      </c>
      <c r="I133">
        <f>ROUND(30/100,7)</f>
        <v>0.3</v>
      </c>
      <c r="J133">
        <v>0</v>
      </c>
      <c r="K133">
        <f>ROUND(30/100,7)</f>
        <v>0.3</v>
      </c>
      <c r="O133">
        <f>ROUND(CP133,0)</f>
        <v>4852</v>
      </c>
      <c r="P133">
        <f>ROUND(CQ133*I133,0)</f>
        <v>170</v>
      </c>
      <c r="Q133">
        <f>ROUND(CR133*I133,0)</f>
        <v>63</v>
      </c>
      <c r="R133">
        <f>ROUND(CS133*I133,0)</f>
        <v>6</v>
      </c>
      <c r="S133">
        <f>ROUND(CT133*I133,0)</f>
        <v>4619</v>
      </c>
      <c r="T133">
        <f>ROUND(CU133*I133,0)</f>
        <v>0</v>
      </c>
      <c r="U133">
        <f t="shared" si="75"/>
        <v>9.6479999999999997</v>
      </c>
      <c r="V133">
        <f t="shared" si="76"/>
        <v>8.9999999999999993E-3</v>
      </c>
      <c r="W133">
        <f>ROUND(CX133*I133,0)</f>
        <v>0</v>
      </c>
      <c r="X133">
        <f>ROUND(CY133,0)</f>
        <v>4486</v>
      </c>
      <c r="Y133">
        <f>ROUND(CZ133,0)</f>
        <v>2359</v>
      </c>
      <c r="AA133">
        <v>64863479</v>
      </c>
      <c r="AB133">
        <f t="shared" si="77"/>
        <v>519.97</v>
      </c>
      <c r="AC133">
        <f t="shared" si="78"/>
        <v>186.06</v>
      </c>
      <c r="AD133">
        <f t="shared" si="79"/>
        <v>31.61</v>
      </c>
      <c r="AE133">
        <f t="shared" si="80"/>
        <v>0.41</v>
      </c>
      <c r="AF133">
        <f t="shared" si="81"/>
        <v>302.3</v>
      </c>
      <c r="AG133">
        <f t="shared" si="82"/>
        <v>0</v>
      </c>
      <c r="AH133">
        <f t="shared" si="83"/>
        <v>32.159999999999997</v>
      </c>
      <c r="AI133">
        <f t="shared" si="84"/>
        <v>0.03</v>
      </c>
      <c r="AJ133">
        <f t="shared" si="85"/>
        <v>0</v>
      </c>
      <c r="AK133">
        <v>519.97</v>
      </c>
      <c r="AL133">
        <v>186.06</v>
      </c>
      <c r="AM133">
        <v>31.61</v>
      </c>
      <c r="AN133">
        <v>0.41</v>
      </c>
      <c r="AO133">
        <v>302.3</v>
      </c>
      <c r="AP133">
        <v>0</v>
      </c>
      <c r="AQ133">
        <v>32.159999999999997</v>
      </c>
      <c r="AR133">
        <v>0.03</v>
      </c>
      <c r="AS133">
        <v>0</v>
      </c>
      <c r="AT133">
        <v>97</v>
      </c>
      <c r="AU133">
        <v>51</v>
      </c>
      <c r="AV133">
        <v>1</v>
      </c>
      <c r="AW133">
        <v>1</v>
      </c>
      <c r="AZ133">
        <v>1</v>
      </c>
      <c r="BA133">
        <v>50.93</v>
      </c>
      <c r="BB133">
        <v>6.67</v>
      </c>
      <c r="BC133">
        <v>3.05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175</v>
      </c>
      <c r="BM133">
        <v>108001</v>
      </c>
      <c r="BN133">
        <v>0</v>
      </c>
      <c r="BO133" t="s">
        <v>172</v>
      </c>
      <c r="BP133">
        <v>1</v>
      </c>
      <c r="BQ133">
        <v>3</v>
      </c>
      <c r="BR133">
        <v>0</v>
      </c>
      <c r="BS133">
        <v>50.93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97</v>
      </c>
      <c r="CA133">
        <v>51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86"/>
        <v>4852</v>
      </c>
      <c r="CQ133">
        <f t="shared" si="100"/>
        <v>567.48299999999995</v>
      </c>
      <c r="CR133">
        <f t="shared" si="101"/>
        <v>210.83869999999999</v>
      </c>
      <c r="CS133">
        <f t="shared" si="87"/>
        <v>20.8813</v>
      </c>
      <c r="CT133">
        <f t="shared" si="88"/>
        <v>15396.139000000001</v>
      </c>
      <c r="CU133">
        <f t="shared" si="89"/>
        <v>0</v>
      </c>
      <c r="CV133">
        <f t="shared" si="90"/>
        <v>32.159999999999997</v>
      </c>
      <c r="CW133">
        <f t="shared" si="91"/>
        <v>0.03</v>
      </c>
      <c r="CX133">
        <f t="shared" si="92"/>
        <v>0</v>
      </c>
      <c r="CY133">
        <f>(((S133+R133)*AT133)/100)</f>
        <v>4486.25</v>
      </c>
      <c r="CZ133">
        <f>(((S133+R133)*AU133)/100)</f>
        <v>2358.75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174</v>
      </c>
      <c r="DW133" t="s">
        <v>174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49994016</v>
      </c>
      <c r="EF133">
        <v>3</v>
      </c>
      <c r="EG133" t="s">
        <v>92</v>
      </c>
      <c r="EH133">
        <v>0</v>
      </c>
      <c r="EI133" t="s">
        <v>3</v>
      </c>
      <c r="EJ133">
        <v>2</v>
      </c>
      <c r="EK133">
        <v>108001</v>
      </c>
      <c r="EL133" t="s">
        <v>93</v>
      </c>
      <c r="EM133" t="s">
        <v>94</v>
      </c>
      <c r="EO133" t="s">
        <v>3</v>
      </c>
      <c r="EQ133">
        <v>131072</v>
      </c>
      <c r="ER133">
        <v>519.97</v>
      </c>
      <c r="ES133">
        <v>186.06</v>
      </c>
      <c r="ET133">
        <v>31.61</v>
      </c>
      <c r="EU133">
        <v>0.41</v>
      </c>
      <c r="EV133">
        <v>302.3</v>
      </c>
      <c r="EW133">
        <v>32.159999999999997</v>
      </c>
      <c r="EX133">
        <v>0.03</v>
      </c>
      <c r="EY133">
        <v>0</v>
      </c>
      <c r="FQ133">
        <v>0</v>
      </c>
      <c r="FR133">
        <v>0</v>
      </c>
      <c r="FS133">
        <v>0</v>
      </c>
      <c r="FX133">
        <v>97</v>
      </c>
      <c r="FY133">
        <v>51</v>
      </c>
      <c r="GA133" t="s">
        <v>3</v>
      </c>
      <c r="GD133">
        <v>0</v>
      </c>
      <c r="GF133">
        <v>-1978394595</v>
      </c>
      <c r="GG133">
        <v>2</v>
      </c>
      <c r="GH133">
        <v>1</v>
      </c>
      <c r="GI133">
        <v>2</v>
      </c>
      <c r="GJ133">
        <v>0</v>
      </c>
      <c r="GK133">
        <f>ROUND(R133*(S12)/100,0)</f>
        <v>10</v>
      </c>
      <c r="GL133">
        <f>ROUND(IF(AND(BH133=3,BI133=3,FS133&lt;&gt;0),P133,0),0)</f>
        <v>0</v>
      </c>
      <c r="GM133">
        <f>ROUND(O133+X133+Y133+GK133,0)+GX133</f>
        <v>11707</v>
      </c>
      <c r="GN133">
        <f t="shared" si="95"/>
        <v>0</v>
      </c>
      <c r="GO133">
        <f t="shared" si="96"/>
        <v>11707</v>
      </c>
      <c r="GP133">
        <f t="shared" si="97"/>
        <v>0</v>
      </c>
      <c r="GR133">
        <v>0</v>
      </c>
      <c r="GS133">
        <v>3</v>
      </c>
      <c r="GT133">
        <v>0</v>
      </c>
      <c r="GU133" t="s">
        <v>3</v>
      </c>
      <c r="GV133">
        <f t="shared" si="98"/>
        <v>0</v>
      </c>
      <c r="GW133">
        <v>1</v>
      </c>
      <c r="GX133">
        <f>ROUND(HC133*I133,0)</f>
        <v>0</v>
      </c>
      <c r="HA133">
        <v>0</v>
      </c>
      <c r="HB133">
        <v>0</v>
      </c>
      <c r="HC133">
        <f t="shared" si="99"/>
        <v>0</v>
      </c>
      <c r="HE133" t="s">
        <v>3</v>
      </c>
      <c r="HF133" t="s">
        <v>3</v>
      </c>
      <c r="HM133" t="s">
        <v>3</v>
      </c>
      <c r="HN133" t="s">
        <v>95</v>
      </c>
      <c r="HO133" t="s">
        <v>96</v>
      </c>
      <c r="HP133" t="s">
        <v>93</v>
      </c>
      <c r="HQ133" t="s">
        <v>93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176</v>
      </c>
      <c r="F134" s="2" t="s">
        <v>177</v>
      </c>
      <c r="G134" s="2" t="s">
        <v>178</v>
      </c>
      <c r="H134" s="2" t="s">
        <v>157</v>
      </c>
      <c r="I134" s="2">
        <f>ROUND((30)/1000,7)</f>
        <v>0.03</v>
      </c>
      <c r="J134" s="2">
        <v>0</v>
      </c>
      <c r="K134" s="2">
        <f>ROUND((30)/1000,7)</f>
        <v>0.03</v>
      </c>
      <c r="L134" s="2"/>
      <c r="M134" s="2"/>
      <c r="N134" s="2"/>
      <c r="O134" s="2">
        <f>ROUND(CP134,2)</f>
        <v>40.29</v>
      </c>
      <c r="P134" s="2">
        <f>ROUND(CQ134*I134,2)</f>
        <v>40.29</v>
      </c>
      <c r="Q134" s="2">
        <f>ROUND(CR134*I134,2)</f>
        <v>0</v>
      </c>
      <c r="R134" s="2">
        <f>ROUND(CS134*I134,2)</f>
        <v>0</v>
      </c>
      <c r="S134" s="2">
        <f>ROUND(CT134*I134,2)</f>
        <v>0</v>
      </c>
      <c r="T134" s="2">
        <f>ROUND(CU134*I134,2)</f>
        <v>0</v>
      </c>
      <c r="U134" s="2">
        <f t="shared" si="75"/>
        <v>0</v>
      </c>
      <c r="V134" s="2">
        <f t="shared" si="76"/>
        <v>0</v>
      </c>
      <c r="W134" s="2">
        <f>ROUND(CX134*I134,2)</f>
        <v>0.03</v>
      </c>
      <c r="X134" s="2">
        <f>ROUND(CY134,2)</f>
        <v>0</v>
      </c>
      <c r="Y134" s="2">
        <f>ROUND(CZ134,2)</f>
        <v>0</v>
      </c>
      <c r="Z134" s="2"/>
      <c r="AA134" s="2">
        <v>64863481</v>
      </c>
      <c r="AB134" s="2">
        <f t="shared" si="77"/>
        <v>1343</v>
      </c>
      <c r="AC134" s="2">
        <f t="shared" si="78"/>
        <v>1343</v>
      </c>
      <c r="AD134" s="2">
        <f t="shared" si="79"/>
        <v>0</v>
      </c>
      <c r="AE134" s="2">
        <f t="shared" si="80"/>
        <v>0</v>
      </c>
      <c r="AF134" s="2">
        <f t="shared" si="81"/>
        <v>0</v>
      </c>
      <c r="AG134" s="2">
        <f t="shared" si="82"/>
        <v>0</v>
      </c>
      <c r="AH134" s="2">
        <f t="shared" si="83"/>
        <v>0</v>
      </c>
      <c r="AI134" s="2">
        <f t="shared" si="84"/>
        <v>0</v>
      </c>
      <c r="AJ134" s="2">
        <f t="shared" si="85"/>
        <v>1.03</v>
      </c>
      <c r="AK134" s="2">
        <v>1343</v>
      </c>
      <c r="AL134" s="2">
        <v>1343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1.03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2</v>
      </c>
      <c r="BJ134" s="2" t="s">
        <v>179</v>
      </c>
      <c r="BK134" s="2"/>
      <c r="BL134" s="2"/>
      <c r="BM134" s="2">
        <v>500002</v>
      </c>
      <c r="BN134" s="2">
        <v>0</v>
      </c>
      <c r="BO134" s="2" t="s">
        <v>3</v>
      </c>
      <c r="BP134" s="2">
        <v>0</v>
      </c>
      <c r="BQ134" s="2">
        <v>12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86"/>
        <v>40.29</v>
      </c>
      <c r="CQ134" s="2">
        <f t="shared" si="100"/>
        <v>1343</v>
      </c>
      <c r="CR134" s="2">
        <f t="shared" si="101"/>
        <v>0</v>
      </c>
      <c r="CS134" s="2">
        <f t="shared" si="87"/>
        <v>0</v>
      </c>
      <c r="CT134" s="2">
        <f t="shared" si="88"/>
        <v>0</v>
      </c>
      <c r="CU134" s="2">
        <f t="shared" si="89"/>
        <v>0</v>
      </c>
      <c r="CV134" s="2">
        <f t="shared" si="90"/>
        <v>0</v>
      </c>
      <c r="CW134" s="2">
        <f t="shared" si="91"/>
        <v>0</v>
      </c>
      <c r="CX134" s="2">
        <f t="shared" si="92"/>
        <v>1.03</v>
      </c>
      <c r="CY134" s="2">
        <f>0</f>
        <v>0</v>
      </c>
      <c r="CZ134" s="2">
        <f>0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157</v>
      </c>
      <c r="DW134" s="2" t="s">
        <v>159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49994106</v>
      </c>
      <c r="EF134" s="2">
        <v>12</v>
      </c>
      <c r="EG134" s="2" t="s">
        <v>160</v>
      </c>
      <c r="EH134" s="2">
        <v>0</v>
      </c>
      <c r="EI134" s="2" t="s">
        <v>3</v>
      </c>
      <c r="EJ134" s="2">
        <v>2</v>
      </c>
      <c r="EK134" s="2">
        <v>500002</v>
      </c>
      <c r="EL134" s="2" t="s">
        <v>161</v>
      </c>
      <c r="EM134" s="2" t="s">
        <v>162</v>
      </c>
      <c r="EN134" s="2"/>
      <c r="EO134" s="2" t="s">
        <v>3</v>
      </c>
      <c r="EP134" s="2"/>
      <c r="EQ134" s="2">
        <v>131072</v>
      </c>
      <c r="ER134" s="2">
        <v>1343</v>
      </c>
      <c r="ES134" s="2">
        <v>1343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1186072627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>ROUND(IF(AND(BH134=3,BI134=3,FS134&lt;&gt;0),P134,0),2)</f>
        <v>0</v>
      </c>
      <c r="GM134" s="2">
        <f>ROUND(O134+X134+Y134,2)+GX134</f>
        <v>40.29</v>
      </c>
      <c r="GN134" s="2">
        <f t="shared" si="95"/>
        <v>0</v>
      </c>
      <c r="GO134" s="2">
        <f t="shared" si="96"/>
        <v>40.29</v>
      </c>
      <c r="GP134" s="2">
        <f t="shared" si="97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98"/>
        <v>0</v>
      </c>
      <c r="GW134" s="2">
        <v>1</v>
      </c>
      <c r="GX134" s="2">
        <f>ROUND(HC134*I134,2)</f>
        <v>0</v>
      </c>
      <c r="GY134" s="2"/>
      <c r="GZ134" s="2"/>
      <c r="HA134" s="2">
        <v>0</v>
      </c>
      <c r="HB134" s="2">
        <v>0</v>
      </c>
      <c r="HC134" s="2">
        <f t="shared" si="99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176</v>
      </c>
      <c r="F135" t="s">
        <v>177</v>
      </c>
      <c r="G135" t="s">
        <v>178</v>
      </c>
      <c r="H135" t="s">
        <v>157</v>
      </c>
      <c r="I135">
        <f>ROUND((30)/1000,7)</f>
        <v>0.03</v>
      </c>
      <c r="J135">
        <v>0</v>
      </c>
      <c r="K135">
        <f>ROUND((30)/1000,7)</f>
        <v>0.03</v>
      </c>
      <c r="O135">
        <f>ROUND(CP135,0)</f>
        <v>747</v>
      </c>
      <c r="P135">
        <f>ROUND(CQ135*I135,0)</f>
        <v>747</v>
      </c>
      <c r="Q135">
        <f>ROUND(CR135*I135,0)</f>
        <v>0</v>
      </c>
      <c r="R135">
        <f>ROUND(CS135*I135,0)</f>
        <v>0</v>
      </c>
      <c r="S135">
        <f>ROUND(CT135*I135,0)</f>
        <v>0</v>
      </c>
      <c r="T135">
        <f>ROUND(CU135*I135,0)</f>
        <v>0</v>
      </c>
      <c r="U135">
        <f t="shared" si="75"/>
        <v>0</v>
      </c>
      <c r="V135">
        <f t="shared" si="76"/>
        <v>0</v>
      </c>
      <c r="W135">
        <f>ROUND(CX135*I135,0)</f>
        <v>0</v>
      </c>
      <c r="X135">
        <f>ROUND(CY135,0)</f>
        <v>0</v>
      </c>
      <c r="Y135">
        <f>ROUND(CZ135,0)</f>
        <v>0</v>
      </c>
      <c r="AA135">
        <v>64863479</v>
      </c>
      <c r="AB135">
        <f t="shared" si="77"/>
        <v>1343</v>
      </c>
      <c r="AC135">
        <f t="shared" si="78"/>
        <v>1343</v>
      </c>
      <c r="AD135">
        <f t="shared" si="79"/>
        <v>0</v>
      </c>
      <c r="AE135">
        <f t="shared" si="80"/>
        <v>0</v>
      </c>
      <c r="AF135">
        <f t="shared" si="81"/>
        <v>0</v>
      </c>
      <c r="AG135">
        <f t="shared" si="82"/>
        <v>0</v>
      </c>
      <c r="AH135">
        <f t="shared" si="83"/>
        <v>0</v>
      </c>
      <c r="AI135">
        <f t="shared" si="84"/>
        <v>0</v>
      </c>
      <c r="AJ135">
        <f t="shared" si="85"/>
        <v>1.03</v>
      </c>
      <c r="AK135">
        <v>1343</v>
      </c>
      <c r="AL135">
        <v>1343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1.03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18.53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2</v>
      </c>
      <c r="BJ135" t="s">
        <v>179</v>
      </c>
      <c r="BM135">
        <v>500002</v>
      </c>
      <c r="BN135">
        <v>0</v>
      </c>
      <c r="BO135" t="s">
        <v>177</v>
      </c>
      <c r="BP135">
        <v>1</v>
      </c>
      <c r="BQ135">
        <v>12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86"/>
        <v>747</v>
      </c>
      <c r="CQ135">
        <f t="shared" si="100"/>
        <v>24885.79</v>
      </c>
      <c r="CR135">
        <f t="shared" si="101"/>
        <v>0</v>
      </c>
      <c r="CS135">
        <f t="shared" si="87"/>
        <v>0</v>
      </c>
      <c r="CT135">
        <f t="shared" si="88"/>
        <v>0</v>
      </c>
      <c r="CU135">
        <f t="shared" si="89"/>
        <v>0</v>
      </c>
      <c r="CV135">
        <f t="shared" si="90"/>
        <v>0</v>
      </c>
      <c r="CW135">
        <f t="shared" si="91"/>
        <v>0</v>
      </c>
      <c r="CX135">
        <f t="shared" si="92"/>
        <v>1.03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157</v>
      </c>
      <c r="DW135" t="s">
        <v>159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49994106</v>
      </c>
      <c r="EF135">
        <v>12</v>
      </c>
      <c r="EG135" t="s">
        <v>160</v>
      </c>
      <c r="EH135">
        <v>0</v>
      </c>
      <c r="EI135" t="s">
        <v>3</v>
      </c>
      <c r="EJ135">
        <v>2</v>
      </c>
      <c r="EK135">
        <v>500002</v>
      </c>
      <c r="EL135" t="s">
        <v>161</v>
      </c>
      <c r="EM135" t="s">
        <v>162</v>
      </c>
      <c r="EO135" t="s">
        <v>3</v>
      </c>
      <c r="EQ135">
        <v>131072</v>
      </c>
      <c r="ER135">
        <v>1343</v>
      </c>
      <c r="ES135">
        <v>1343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0</v>
      </c>
      <c r="GF135">
        <v>1186072627</v>
      </c>
      <c r="GG135">
        <v>2</v>
      </c>
      <c r="GH135">
        <v>1</v>
      </c>
      <c r="GI135">
        <v>2</v>
      </c>
      <c r="GJ135">
        <v>0</v>
      </c>
      <c r="GK135">
        <f>ROUND(R135*(S12)/100,0)</f>
        <v>0</v>
      </c>
      <c r="GL135">
        <f>ROUND(IF(AND(BH135=3,BI135=3,FS135&lt;&gt;0),P135,0),0)</f>
        <v>0</v>
      </c>
      <c r="GM135">
        <f>ROUND(O135+X135+Y135+GK135,0)+GX135</f>
        <v>747</v>
      </c>
      <c r="GN135">
        <f t="shared" si="95"/>
        <v>0</v>
      </c>
      <c r="GO135">
        <f t="shared" si="96"/>
        <v>747</v>
      </c>
      <c r="GP135">
        <f t="shared" si="97"/>
        <v>0</v>
      </c>
      <c r="GR135">
        <v>0</v>
      </c>
      <c r="GS135">
        <v>3</v>
      </c>
      <c r="GT135">
        <v>0</v>
      </c>
      <c r="GU135" t="s">
        <v>3</v>
      </c>
      <c r="GV135">
        <f t="shared" si="98"/>
        <v>0</v>
      </c>
      <c r="GW135">
        <v>1</v>
      </c>
      <c r="GX135">
        <f>ROUND(HC135*I135,0)</f>
        <v>0</v>
      </c>
      <c r="HA135">
        <v>0</v>
      </c>
      <c r="HB135">
        <v>0</v>
      </c>
      <c r="HC135">
        <f t="shared" si="99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17</v>
      </c>
      <c r="B136" s="2">
        <v>1</v>
      </c>
      <c r="C136" s="2">
        <f>ROW(SmtRes!A170)</f>
        <v>170</v>
      </c>
      <c r="D136" s="2">
        <f>ROW(EtalonRes!A170)</f>
        <v>170</v>
      </c>
      <c r="E136" s="2" t="s">
        <v>3</v>
      </c>
      <c r="F136" s="2" t="s">
        <v>180</v>
      </c>
      <c r="G136" s="2" t="s">
        <v>181</v>
      </c>
      <c r="H136" s="2" t="s">
        <v>182</v>
      </c>
      <c r="I136" s="2">
        <f>ROUND(100/10,7)</f>
        <v>10</v>
      </c>
      <c r="J136" s="2">
        <v>0</v>
      </c>
      <c r="K136" s="2">
        <f>ROUND(100/10,7)</f>
        <v>10</v>
      </c>
      <c r="L136" s="2"/>
      <c r="M136" s="2"/>
      <c r="N136" s="2"/>
      <c r="O136" s="2">
        <f>ROUND(CP136,2)</f>
        <v>990.8</v>
      </c>
      <c r="P136" s="2">
        <f>ROUND(CQ136*I136,2)</f>
        <v>96.1</v>
      </c>
      <c r="Q136" s="2">
        <f>ROUND(CR136*I136,2)</f>
        <v>0</v>
      </c>
      <c r="R136" s="2">
        <f>ROUND(CS136*I136,2)</f>
        <v>0</v>
      </c>
      <c r="S136" s="2">
        <f>ROUND(CT136*I136,2)</f>
        <v>894.7</v>
      </c>
      <c r="T136" s="2">
        <f>ROUND(CU136*I136,2)</f>
        <v>0</v>
      </c>
      <c r="U136" s="2">
        <f t="shared" si="75"/>
        <v>93</v>
      </c>
      <c r="V136" s="2">
        <f t="shared" si="76"/>
        <v>0</v>
      </c>
      <c r="W136" s="2">
        <f>ROUND(CX136*I136,2)</f>
        <v>0</v>
      </c>
      <c r="X136" s="2">
        <f>ROUND(CY136,2)</f>
        <v>805.23</v>
      </c>
      <c r="Y136" s="2">
        <f>ROUND(CZ136,2)</f>
        <v>411.56</v>
      </c>
      <c r="Z136" s="2"/>
      <c r="AA136" s="2">
        <v>-1</v>
      </c>
      <c r="AB136" s="2">
        <f t="shared" si="77"/>
        <v>99.08</v>
      </c>
      <c r="AC136" s="2">
        <f t="shared" si="78"/>
        <v>9.61</v>
      </c>
      <c r="AD136" s="2">
        <f t="shared" si="79"/>
        <v>0</v>
      </c>
      <c r="AE136" s="2">
        <f t="shared" si="80"/>
        <v>0</v>
      </c>
      <c r="AF136" s="2">
        <f t="shared" si="81"/>
        <v>89.47</v>
      </c>
      <c r="AG136" s="2">
        <f t="shared" si="82"/>
        <v>0</v>
      </c>
      <c r="AH136" s="2">
        <f t="shared" si="83"/>
        <v>9.3000000000000007</v>
      </c>
      <c r="AI136" s="2">
        <f t="shared" si="84"/>
        <v>0</v>
      </c>
      <c r="AJ136" s="2">
        <f t="shared" si="85"/>
        <v>0</v>
      </c>
      <c r="AK136" s="2">
        <v>99.08</v>
      </c>
      <c r="AL136" s="2">
        <v>9.61</v>
      </c>
      <c r="AM136" s="2">
        <v>0</v>
      </c>
      <c r="AN136" s="2">
        <v>0</v>
      </c>
      <c r="AO136" s="2">
        <v>89.47</v>
      </c>
      <c r="AP136" s="2">
        <v>0</v>
      </c>
      <c r="AQ136" s="2">
        <v>9.3000000000000007</v>
      </c>
      <c r="AR136" s="2">
        <v>0</v>
      </c>
      <c r="AS136" s="2">
        <v>0</v>
      </c>
      <c r="AT136" s="2">
        <v>90</v>
      </c>
      <c r="AU136" s="2">
        <v>46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0</v>
      </c>
      <c r="BI136" s="2">
        <v>2</v>
      </c>
      <c r="BJ136" s="2" t="s">
        <v>183</v>
      </c>
      <c r="BK136" s="2"/>
      <c r="BL136" s="2"/>
      <c r="BM136" s="2">
        <v>110001</v>
      </c>
      <c r="BN136" s="2">
        <v>0</v>
      </c>
      <c r="BO136" s="2" t="s">
        <v>3</v>
      </c>
      <c r="BP136" s="2">
        <v>0</v>
      </c>
      <c r="BQ136" s="2">
        <v>3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90</v>
      </c>
      <c r="CA136" s="2">
        <v>46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86"/>
        <v>990.80000000000007</v>
      </c>
      <c r="CQ136" s="2">
        <f t="shared" si="100"/>
        <v>9.61</v>
      </c>
      <c r="CR136" s="2">
        <f t="shared" si="101"/>
        <v>0</v>
      </c>
      <c r="CS136" s="2">
        <f t="shared" si="87"/>
        <v>0</v>
      </c>
      <c r="CT136" s="2">
        <f t="shared" si="88"/>
        <v>89.47</v>
      </c>
      <c r="CU136" s="2">
        <f t="shared" si="89"/>
        <v>0</v>
      </c>
      <c r="CV136" s="2">
        <f t="shared" si="90"/>
        <v>9.3000000000000007</v>
      </c>
      <c r="CW136" s="2">
        <f t="shared" si="91"/>
        <v>0</v>
      </c>
      <c r="CX136" s="2">
        <f t="shared" si="92"/>
        <v>0</v>
      </c>
      <c r="CY136" s="2">
        <f>(((S136+R136)*AT136)/100)</f>
        <v>805.23</v>
      </c>
      <c r="CZ136" s="2">
        <f>(((S136+R136)*AU136)/100)</f>
        <v>411.56200000000007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182</v>
      </c>
      <c r="DW136" s="2" t="s">
        <v>182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49994021</v>
      </c>
      <c r="EF136" s="2">
        <v>3</v>
      </c>
      <c r="EG136" s="2" t="s">
        <v>92</v>
      </c>
      <c r="EH136" s="2">
        <v>0</v>
      </c>
      <c r="EI136" s="2" t="s">
        <v>3</v>
      </c>
      <c r="EJ136" s="2">
        <v>2</v>
      </c>
      <c r="EK136" s="2">
        <v>110001</v>
      </c>
      <c r="EL136" s="2" t="s">
        <v>120</v>
      </c>
      <c r="EM136" s="2" t="s">
        <v>117</v>
      </c>
      <c r="EN136" s="2"/>
      <c r="EO136" s="2" t="s">
        <v>3</v>
      </c>
      <c r="EP136" s="2"/>
      <c r="EQ136" s="2">
        <v>132096</v>
      </c>
      <c r="ER136" s="2">
        <v>99.08</v>
      </c>
      <c r="ES136" s="2">
        <v>9.61</v>
      </c>
      <c r="ET136" s="2">
        <v>0</v>
      </c>
      <c r="EU136" s="2">
        <v>0</v>
      </c>
      <c r="EV136" s="2">
        <v>89.47</v>
      </c>
      <c r="EW136" s="2">
        <v>9.3000000000000007</v>
      </c>
      <c r="EX136" s="2">
        <v>0</v>
      </c>
      <c r="EY136" s="2">
        <v>0</v>
      </c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90</v>
      </c>
      <c r="FY136" s="2">
        <v>46</v>
      </c>
      <c r="FZ136" s="2"/>
      <c r="GA136" s="2" t="s">
        <v>3</v>
      </c>
      <c r="GB136" s="2"/>
      <c r="GC136" s="2"/>
      <c r="GD136" s="2">
        <v>1</v>
      </c>
      <c r="GE136" s="2"/>
      <c r="GF136" s="2">
        <v>-300928274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>ROUND(IF(AND(BH136=3,BI136=3,FS136&lt;&gt;0),P136,0),2)</f>
        <v>0</v>
      </c>
      <c r="GM136" s="2">
        <f>ROUND(O136+X136+Y136,2)+GX136</f>
        <v>2207.59</v>
      </c>
      <c r="GN136" s="2">
        <f t="shared" si="95"/>
        <v>0</v>
      </c>
      <c r="GO136" s="2">
        <f t="shared" si="96"/>
        <v>2207.59</v>
      </c>
      <c r="GP136" s="2">
        <f t="shared" si="97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98"/>
        <v>0</v>
      </c>
      <c r="GW136" s="2">
        <v>1</v>
      </c>
      <c r="GX136" s="2">
        <f>ROUND(HC136*I136,2)</f>
        <v>0</v>
      </c>
      <c r="GY136" s="2"/>
      <c r="GZ136" s="2"/>
      <c r="HA136" s="2">
        <v>0</v>
      </c>
      <c r="HB136" s="2">
        <v>0</v>
      </c>
      <c r="HC136" s="2">
        <f t="shared" si="99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118</v>
      </c>
      <c r="HO136" s="2" t="s">
        <v>119</v>
      </c>
      <c r="HP136" s="2" t="s">
        <v>120</v>
      </c>
      <c r="HQ136" s="2" t="s">
        <v>120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17</v>
      </c>
      <c r="B137">
        <v>1</v>
      </c>
      <c r="C137">
        <f>ROW(SmtRes!A174)</f>
        <v>174</v>
      </c>
      <c r="D137">
        <f>ROW(EtalonRes!A174)</f>
        <v>174</v>
      </c>
      <c r="E137" t="s">
        <v>3</v>
      </c>
      <c r="F137" t="s">
        <v>180</v>
      </c>
      <c r="G137" t="s">
        <v>181</v>
      </c>
      <c r="H137" t="s">
        <v>182</v>
      </c>
      <c r="I137">
        <f>ROUND(100/10,7)</f>
        <v>10</v>
      </c>
      <c r="J137">
        <v>0</v>
      </c>
      <c r="K137">
        <f>ROUND(100/10,7)</f>
        <v>10</v>
      </c>
      <c r="O137">
        <f>ROUND(CP137,0)</f>
        <v>46790</v>
      </c>
      <c r="P137">
        <f>ROUND(CQ137*I137,0)</f>
        <v>1223</v>
      </c>
      <c r="Q137">
        <f>ROUND(CR137*I137,0)</f>
        <v>0</v>
      </c>
      <c r="R137">
        <f>ROUND(CS137*I137,0)</f>
        <v>0</v>
      </c>
      <c r="S137">
        <f>ROUND(CT137*I137,0)</f>
        <v>45567</v>
      </c>
      <c r="T137">
        <f>ROUND(CU137*I137,0)</f>
        <v>0</v>
      </c>
      <c r="U137">
        <f t="shared" si="75"/>
        <v>93</v>
      </c>
      <c r="V137">
        <f t="shared" si="76"/>
        <v>0</v>
      </c>
      <c r="W137">
        <f>ROUND(CX137*I137,0)</f>
        <v>0</v>
      </c>
      <c r="X137">
        <f>ROUND(CY137,0)</f>
        <v>41010</v>
      </c>
      <c r="Y137">
        <f>ROUND(CZ137,0)</f>
        <v>20961</v>
      </c>
      <c r="AA137">
        <v>-1</v>
      </c>
      <c r="AB137">
        <f t="shared" si="77"/>
        <v>99.08</v>
      </c>
      <c r="AC137">
        <f t="shared" si="78"/>
        <v>9.61</v>
      </c>
      <c r="AD137">
        <f t="shared" si="79"/>
        <v>0</v>
      </c>
      <c r="AE137">
        <f t="shared" si="80"/>
        <v>0</v>
      </c>
      <c r="AF137">
        <f t="shared" si="81"/>
        <v>89.47</v>
      </c>
      <c r="AG137">
        <f t="shared" si="82"/>
        <v>0</v>
      </c>
      <c r="AH137">
        <f t="shared" si="83"/>
        <v>9.3000000000000007</v>
      </c>
      <c r="AI137">
        <f t="shared" si="84"/>
        <v>0</v>
      </c>
      <c r="AJ137">
        <f t="shared" si="85"/>
        <v>0</v>
      </c>
      <c r="AK137">
        <v>99.08</v>
      </c>
      <c r="AL137">
        <v>9.61</v>
      </c>
      <c r="AM137">
        <v>0</v>
      </c>
      <c r="AN137">
        <v>0</v>
      </c>
      <c r="AO137">
        <v>89.47</v>
      </c>
      <c r="AP137">
        <v>0</v>
      </c>
      <c r="AQ137">
        <v>9.3000000000000007</v>
      </c>
      <c r="AR137">
        <v>0</v>
      </c>
      <c r="AS137">
        <v>0</v>
      </c>
      <c r="AT137">
        <v>90</v>
      </c>
      <c r="AU137">
        <v>46</v>
      </c>
      <c r="AV137">
        <v>1</v>
      </c>
      <c r="AW137">
        <v>1</v>
      </c>
      <c r="AZ137">
        <v>1</v>
      </c>
      <c r="BA137">
        <v>50.93</v>
      </c>
      <c r="BB137">
        <v>1</v>
      </c>
      <c r="BC137">
        <v>12.73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183</v>
      </c>
      <c r="BM137">
        <v>110001</v>
      </c>
      <c r="BN137">
        <v>0</v>
      </c>
      <c r="BO137" t="s">
        <v>180</v>
      </c>
      <c r="BP137">
        <v>1</v>
      </c>
      <c r="BQ137">
        <v>3</v>
      </c>
      <c r="BR137">
        <v>0</v>
      </c>
      <c r="BS137">
        <v>50.93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90</v>
      </c>
      <c r="CA137">
        <v>46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86"/>
        <v>46790</v>
      </c>
      <c r="CQ137">
        <f t="shared" si="100"/>
        <v>122.3353</v>
      </c>
      <c r="CR137">
        <f t="shared" si="101"/>
        <v>0</v>
      </c>
      <c r="CS137">
        <f t="shared" si="87"/>
        <v>0</v>
      </c>
      <c r="CT137">
        <f t="shared" si="88"/>
        <v>4556.7070999999996</v>
      </c>
      <c r="CU137">
        <f t="shared" si="89"/>
        <v>0</v>
      </c>
      <c r="CV137">
        <f t="shared" si="90"/>
        <v>9.3000000000000007</v>
      </c>
      <c r="CW137">
        <f t="shared" si="91"/>
        <v>0</v>
      </c>
      <c r="CX137">
        <f t="shared" si="92"/>
        <v>0</v>
      </c>
      <c r="CY137">
        <f>(((S137+R137)*AT137)/100)</f>
        <v>41010.300000000003</v>
      </c>
      <c r="CZ137">
        <f>(((S137+R137)*AU137)/100)</f>
        <v>20960.82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182</v>
      </c>
      <c r="DW137" t="s">
        <v>182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49994021</v>
      </c>
      <c r="EF137">
        <v>3</v>
      </c>
      <c r="EG137" t="s">
        <v>92</v>
      </c>
      <c r="EH137">
        <v>0</v>
      </c>
      <c r="EI137" t="s">
        <v>3</v>
      </c>
      <c r="EJ137">
        <v>2</v>
      </c>
      <c r="EK137">
        <v>110001</v>
      </c>
      <c r="EL137" t="s">
        <v>120</v>
      </c>
      <c r="EM137" t="s">
        <v>117</v>
      </c>
      <c r="EO137" t="s">
        <v>3</v>
      </c>
      <c r="EQ137">
        <v>132096</v>
      </c>
      <c r="ER137">
        <v>99.08</v>
      </c>
      <c r="ES137">
        <v>9.61</v>
      </c>
      <c r="ET137">
        <v>0</v>
      </c>
      <c r="EU137">
        <v>0</v>
      </c>
      <c r="EV137">
        <v>89.47</v>
      </c>
      <c r="EW137">
        <v>9.3000000000000007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90</v>
      </c>
      <c r="FY137">
        <v>46</v>
      </c>
      <c r="GA137" t="s">
        <v>3</v>
      </c>
      <c r="GD137">
        <v>0</v>
      </c>
      <c r="GF137">
        <v>-300928274</v>
      </c>
      <c r="GG137">
        <v>2</v>
      </c>
      <c r="GH137">
        <v>1</v>
      </c>
      <c r="GI137">
        <v>2</v>
      </c>
      <c r="GJ137">
        <v>0</v>
      </c>
      <c r="GK137">
        <f>ROUND(R137*(S12)/100,0)</f>
        <v>0</v>
      </c>
      <c r="GL137">
        <f>ROUND(IF(AND(BH137=3,BI137=3,FS137&lt;&gt;0),P137,0),0)</f>
        <v>0</v>
      </c>
      <c r="GM137">
        <f>ROUND(O137+X137+Y137+GK137,0)+GX137</f>
        <v>108761</v>
      </c>
      <c r="GN137">
        <f t="shared" si="95"/>
        <v>0</v>
      </c>
      <c r="GO137">
        <f t="shared" si="96"/>
        <v>108761</v>
      </c>
      <c r="GP137">
        <f t="shared" si="97"/>
        <v>0</v>
      </c>
      <c r="GR137">
        <v>0</v>
      </c>
      <c r="GS137">
        <v>3</v>
      </c>
      <c r="GT137">
        <v>0</v>
      </c>
      <c r="GU137" t="s">
        <v>3</v>
      </c>
      <c r="GV137">
        <f t="shared" si="98"/>
        <v>0</v>
      </c>
      <c r="GW137">
        <v>1</v>
      </c>
      <c r="GX137">
        <f>ROUND(HC137*I137,0)</f>
        <v>0</v>
      </c>
      <c r="HA137">
        <v>0</v>
      </c>
      <c r="HB137">
        <v>0</v>
      </c>
      <c r="HC137">
        <f t="shared" si="99"/>
        <v>0</v>
      </c>
      <c r="HE137" t="s">
        <v>3</v>
      </c>
      <c r="HF137" t="s">
        <v>3</v>
      </c>
      <c r="HM137" t="s">
        <v>3</v>
      </c>
      <c r="HN137" t="s">
        <v>118</v>
      </c>
      <c r="HO137" t="s">
        <v>119</v>
      </c>
      <c r="HP137" t="s">
        <v>120</v>
      </c>
      <c r="HQ137" t="s">
        <v>120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/>
      <c r="D138" s="2"/>
      <c r="E138" s="2" t="s">
        <v>184</v>
      </c>
      <c r="F138" s="2" t="s">
        <v>185</v>
      </c>
      <c r="G138" s="2" t="s">
        <v>186</v>
      </c>
      <c r="H138" s="2" t="s">
        <v>187</v>
      </c>
      <c r="I138" s="2">
        <f>ROUND(100/100,7)</f>
        <v>1</v>
      </c>
      <c r="J138" s="2">
        <v>0</v>
      </c>
      <c r="K138" s="2">
        <f>ROUND(100/100,7)</f>
        <v>1</v>
      </c>
      <c r="L138" s="2"/>
      <c r="M138" s="2"/>
      <c r="N138" s="2"/>
      <c r="O138" s="2">
        <f>ROUND(CP138,2)</f>
        <v>343.28</v>
      </c>
      <c r="P138" s="2">
        <f>ROUND(CQ138*I138,2)</f>
        <v>343.28</v>
      </c>
      <c r="Q138" s="2">
        <f>ROUND(CR138*I138,2)</f>
        <v>0</v>
      </c>
      <c r="R138" s="2">
        <f>ROUND(CS138*I138,2)</f>
        <v>0</v>
      </c>
      <c r="S138" s="2">
        <f>ROUND(CT138*I138,2)</f>
        <v>0</v>
      </c>
      <c r="T138" s="2">
        <f>ROUND(CU138*I138,2)</f>
        <v>0</v>
      </c>
      <c r="U138" s="2">
        <f t="shared" si="75"/>
        <v>0</v>
      </c>
      <c r="V138" s="2">
        <f t="shared" si="76"/>
        <v>0</v>
      </c>
      <c r="W138" s="2">
        <f>ROUND(CX138*I138,2)</f>
        <v>0.01</v>
      </c>
      <c r="X138" s="2">
        <f>ROUND(CY138,2)</f>
        <v>0</v>
      </c>
      <c r="Y138" s="2">
        <f>ROUND(CZ138,2)</f>
        <v>0</v>
      </c>
      <c r="Z138" s="2"/>
      <c r="AA138" s="2">
        <v>64863481</v>
      </c>
      <c r="AB138" s="2">
        <f t="shared" si="77"/>
        <v>343.28</v>
      </c>
      <c r="AC138" s="2">
        <f t="shared" si="78"/>
        <v>343.28</v>
      </c>
      <c r="AD138" s="2">
        <f t="shared" si="79"/>
        <v>0</v>
      </c>
      <c r="AE138" s="2">
        <f t="shared" si="80"/>
        <v>0</v>
      </c>
      <c r="AF138" s="2">
        <f t="shared" si="81"/>
        <v>0</v>
      </c>
      <c r="AG138" s="2">
        <f t="shared" si="82"/>
        <v>0</v>
      </c>
      <c r="AH138" s="2">
        <f t="shared" si="83"/>
        <v>0</v>
      </c>
      <c r="AI138" s="2">
        <f t="shared" si="84"/>
        <v>0</v>
      </c>
      <c r="AJ138" s="2">
        <f t="shared" si="85"/>
        <v>0.01</v>
      </c>
      <c r="AK138" s="2">
        <v>343.28</v>
      </c>
      <c r="AL138" s="2">
        <v>343.28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0.01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2</v>
      </c>
      <c r="BJ138" s="2" t="s">
        <v>188</v>
      </c>
      <c r="BK138" s="2"/>
      <c r="BL138" s="2"/>
      <c r="BM138" s="2">
        <v>500002</v>
      </c>
      <c r="BN138" s="2">
        <v>0</v>
      </c>
      <c r="BO138" s="2" t="s">
        <v>3</v>
      </c>
      <c r="BP138" s="2">
        <v>0</v>
      </c>
      <c r="BQ138" s="2">
        <v>12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86"/>
        <v>343.28</v>
      </c>
      <c r="CQ138" s="2">
        <f t="shared" si="100"/>
        <v>343.28</v>
      </c>
      <c r="CR138" s="2">
        <f t="shared" si="101"/>
        <v>0</v>
      </c>
      <c r="CS138" s="2">
        <f t="shared" si="87"/>
        <v>0</v>
      </c>
      <c r="CT138" s="2">
        <f t="shared" si="88"/>
        <v>0</v>
      </c>
      <c r="CU138" s="2">
        <f t="shared" si="89"/>
        <v>0</v>
      </c>
      <c r="CV138" s="2">
        <f t="shared" si="90"/>
        <v>0</v>
      </c>
      <c r="CW138" s="2">
        <f t="shared" si="91"/>
        <v>0</v>
      </c>
      <c r="CX138" s="2">
        <f t="shared" si="92"/>
        <v>0.01</v>
      </c>
      <c r="CY138" s="2">
        <f>0</f>
        <v>0</v>
      </c>
      <c r="CZ138" s="2">
        <f>0</f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1010</v>
      </c>
      <c r="DV138" s="2" t="s">
        <v>187</v>
      </c>
      <c r="DW138" s="2" t="s">
        <v>187</v>
      </c>
      <c r="DX138" s="2">
        <v>100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49994106</v>
      </c>
      <c r="EF138" s="2">
        <v>12</v>
      </c>
      <c r="EG138" s="2" t="s">
        <v>160</v>
      </c>
      <c r="EH138" s="2">
        <v>0</v>
      </c>
      <c r="EI138" s="2" t="s">
        <v>3</v>
      </c>
      <c r="EJ138" s="2">
        <v>2</v>
      </c>
      <c r="EK138" s="2">
        <v>500002</v>
      </c>
      <c r="EL138" s="2" t="s">
        <v>161</v>
      </c>
      <c r="EM138" s="2" t="s">
        <v>162</v>
      </c>
      <c r="EN138" s="2"/>
      <c r="EO138" s="2" t="s">
        <v>3</v>
      </c>
      <c r="EP138" s="2"/>
      <c r="EQ138" s="2">
        <v>131072</v>
      </c>
      <c r="ER138" s="2">
        <v>343.28</v>
      </c>
      <c r="ES138" s="2">
        <v>343.28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3</v>
      </c>
      <c r="GB138" s="2"/>
      <c r="GC138" s="2"/>
      <c r="GD138" s="2">
        <v>1</v>
      </c>
      <c r="GE138" s="2"/>
      <c r="GF138" s="2">
        <v>-2039314054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>ROUND(IF(AND(BH138=3,BI138=3,FS138&lt;&gt;0),P138,0),2)</f>
        <v>0</v>
      </c>
      <c r="GM138" s="2">
        <f>ROUND(O138+X138+Y138,2)+GX138</f>
        <v>343.28</v>
      </c>
      <c r="GN138" s="2">
        <f t="shared" si="95"/>
        <v>0</v>
      </c>
      <c r="GO138" s="2">
        <f t="shared" si="96"/>
        <v>343.28</v>
      </c>
      <c r="GP138" s="2">
        <f t="shared" si="97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98"/>
        <v>0</v>
      </c>
      <c r="GW138" s="2">
        <v>1</v>
      </c>
      <c r="GX138" s="2">
        <f>ROUND(HC138*I138,2)</f>
        <v>0</v>
      </c>
      <c r="GY138" s="2"/>
      <c r="GZ138" s="2"/>
      <c r="HA138" s="2">
        <v>0</v>
      </c>
      <c r="HB138" s="2">
        <v>0</v>
      </c>
      <c r="HC138" s="2">
        <f t="shared" si="99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E139" t="s">
        <v>184</v>
      </c>
      <c r="F139" t="s">
        <v>185</v>
      </c>
      <c r="G139" t="s">
        <v>186</v>
      </c>
      <c r="H139" t="s">
        <v>187</v>
      </c>
      <c r="I139">
        <f>ROUND(100/100,7)</f>
        <v>1</v>
      </c>
      <c r="J139">
        <v>0</v>
      </c>
      <c r="K139">
        <f>ROUND(100/100,7)</f>
        <v>1</v>
      </c>
      <c r="O139">
        <f>ROUND(CP139,0)</f>
        <v>1325</v>
      </c>
      <c r="P139">
        <f>ROUND(CQ139*I139,0)</f>
        <v>1325</v>
      </c>
      <c r="Q139">
        <f>ROUND(CR139*I139,0)</f>
        <v>0</v>
      </c>
      <c r="R139">
        <f>ROUND(CS139*I139,0)</f>
        <v>0</v>
      </c>
      <c r="S139">
        <f>ROUND(CT139*I139,0)</f>
        <v>0</v>
      </c>
      <c r="T139">
        <f>ROUND(CU139*I139,0)</f>
        <v>0</v>
      </c>
      <c r="U139">
        <f t="shared" si="75"/>
        <v>0</v>
      </c>
      <c r="V139">
        <f t="shared" si="76"/>
        <v>0</v>
      </c>
      <c r="W139">
        <f>ROUND(CX139*I139,0)</f>
        <v>0</v>
      </c>
      <c r="X139">
        <f>ROUND(CY139,0)</f>
        <v>0</v>
      </c>
      <c r="Y139">
        <f>ROUND(CZ139,0)</f>
        <v>0</v>
      </c>
      <c r="AA139">
        <v>64863479</v>
      </c>
      <c r="AB139">
        <f t="shared" si="77"/>
        <v>343.28</v>
      </c>
      <c r="AC139">
        <f t="shared" si="78"/>
        <v>343.28</v>
      </c>
      <c r="AD139">
        <f t="shared" si="79"/>
        <v>0</v>
      </c>
      <c r="AE139">
        <f t="shared" si="80"/>
        <v>0</v>
      </c>
      <c r="AF139">
        <f t="shared" si="81"/>
        <v>0</v>
      </c>
      <c r="AG139">
        <f t="shared" si="82"/>
        <v>0</v>
      </c>
      <c r="AH139">
        <f t="shared" si="83"/>
        <v>0</v>
      </c>
      <c r="AI139">
        <f t="shared" si="84"/>
        <v>0</v>
      </c>
      <c r="AJ139">
        <f t="shared" si="85"/>
        <v>0.01</v>
      </c>
      <c r="AK139">
        <v>343.28</v>
      </c>
      <c r="AL139">
        <v>343.28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0.01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3.86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188</v>
      </c>
      <c r="BM139">
        <v>500002</v>
      </c>
      <c r="BN139">
        <v>0</v>
      </c>
      <c r="BO139" t="s">
        <v>185</v>
      </c>
      <c r="BP139">
        <v>1</v>
      </c>
      <c r="BQ139">
        <v>12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86"/>
        <v>1325</v>
      </c>
      <c r="CQ139">
        <f t="shared" si="100"/>
        <v>1325.0607999999997</v>
      </c>
      <c r="CR139">
        <f t="shared" si="101"/>
        <v>0</v>
      </c>
      <c r="CS139">
        <f t="shared" si="87"/>
        <v>0</v>
      </c>
      <c r="CT139">
        <f t="shared" si="88"/>
        <v>0</v>
      </c>
      <c r="CU139">
        <f t="shared" si="89"/>
        <v>0</v>
      </c>
      <c r="CV139">
        <f t="shared" si="90"/>
        <v>0</v>
      </c>
      <c r="CW139">
        <f t="shared" si="91"/>
        <v>0</v>
      </c>
      <c r="CX139">
        <f t="shared" si="92"/>
        <v>0.01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1010</v>
      </c>
      <c r="DV139" t="s">
        <v>187</v>
      </c>
      <c r="DW139" t="s">
        <v>187</v>
      </c>
      <c r="DX139">
        <v>100</v>
      </c>
      <c r="DZ139" t="s">
        <v>3</v>
      </c>
      <c r="EA139" t="s">
        <v>3</v>
      </c>
      <c r="EB139" t="s">
        <v>3</v>
      </c>
      <c r="EC139" t="s">
        <v>3</v>
      </c>
      <c r="EE139">
        <v>49994106</v>
      </c>
      <c r="EF139">
        <v>12</v>
      </c>
      <c r="EG139" t="s">
        <v>160</v>
      </c>
      <c r="EH139">
        <v>0</v>
      </c>
      <c r="EI139" t="s">
        <v>3</v>
      </c>
      <c r="EJ139">
        <v>2</v>
      </c>
      <c r="EK139">
        <v>500002</v>
      </c>
      <c r="EL139" t="s">
        <v>161</v>
      </c>
      <c r="EM139" t="s">
        <v>162</v>
      </c>
      <c r="EO139" t="s">
        <v>3</v>
      </c>
      <c r="EQ139">
        <v>131072</v>
      </c>
      <c r="ER139">
        <v>343.28</v>
      </c>
      <c r="ES139">
        <v>343.28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0</v>
      </c>
      <c r="GF139">
        <v>-2039314054</v>
      </c>
      <c r="GG139">
        <v>2</v>
      </c>
      <c r="GH139">
        <v>1</v>
      </c>
      <c r="GI139">
        <v>2</v>
      </c>
      <c r="GJ139">
        <v>0</v>
      </c>
      <c r="GK139">
        <f>ROUND(R139*(S12)/100,0)</f>
        <v>0</v>
      </c>
      <c r="GL139">
        <f>ROUND(IF(AND(BH139=3,BI139=3,FS139&lt;&gt;0),P139,0),0)</f>
        <v>0</v>
      </c>
      <c r="GM139">
        <f>ROUND(O139+X139+Y139+GK139,0)+GX139</f>
        <v>1325</v>
      </c>
      <c r="GN139">
        <f t="shared" si="95"/>
        <v>0</v>
      </c>
      <c r="GO139">
        <f t="shared" si="96"/>
        <v>1325</v>
      </c>
      <c r="GP139">
        <f t="shared" si="97"/>
        <v>0</v>
      </c>
      <c r="GR139">
        <v>0</v>
      </c>
      <c r="GS139">
        <v>3</v>
      </c>
      <c r="GT139">
        <v>0</v>
      </c>
      <c r="GU139" t="s">
        <v>3</v>
      </c>
      <c r="GV139">
        <f t="shared" si="98"/>
        <v>0</v>
      </c>
      <c r="GW139">
        <v>1</v>
      </c>
      <c r="GX139">
        <f>ROUND(HC139*I139,0)</f>
        <v>0</v>
      </c>
      <c r="HA139">
        <v>0</v>
      </c>
      <c r="HB139">
        <v>0</v>
      </c>
      <c r="HC139">
        <f t="shared" si="99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/>
      <c r="D140" s="2"/>
      <c r="E140" s="2" t="s">
        <v>189</v>
      </c>
      <c r="F140" s="2" t="s">
        <v>190</v>
      </c>
      <c r="G140" s="2" t="s">
        <v>191</v>
      </c>
      <c r="H140" s="2" t="s">
        <v>187</v>
      </c>
      <c r="I140" s="2">
        <f>ROUND(500/100,7)</f>
        <v>5</v>
      </c>
      <c r="J140" s="2">
        <v>0</v>
      </c>
      <c r="K140" s="2">
        <f>ROUND(500/100,7)</f>
        <v>5</v>
      </c>
      <c r="L140" s="2"/>
      <c r="M140" s="2"/>
      <c r="N140" s="2"/>
      <c r="O140" s="2">
        <f>ROUND(CP140,2)</f>
        <v>365</v>
      </c>
      <c r="P140" s="2">
        <f>ROUND(CQ140*I140,2)</f>
        <v>365</v>
      </c>
      <c r="Q140" s="2">
        <f>ROUND(CR140*I140,2)</f>
        <v>0</v>
      </c>
      <c r="R140" s="2">
        <f>ROUND(CS140*I140,2)</f>
        <v>0</v>
      </c>
      <c r="S140" s="2">
        <f>ROUND(CT140*I140,2)</f>
        <v>0</v>
      </c>
      <c r="T140" s="2">
        <f>ROUND(CU140*I140,2)</f>
        <v>0</v>
      </c>
      <c r="U140" s="2">
        <f t="shared" si="75"/>
        <v>0</v>
      </c>
      <c r="V140" s="2">
        <f t="shared" si="76"/>
        <v>0</v>
      </c>
      <c r="W140" s="2">
        <f>ROUND(CX140*I140,2)</f>
        <v>0.25</v>
      </c>
      <c r="X140" s="2">
        <f>ROUND(CY140,2)</f>
        <v>0</v>
      </c>
      <c r="Y140" s="2">
        <f>ROUND(CZ140,2)</f>
        <v>0</v>
      </c>
      <c r="Z140" s="2"/>
      <c r="AA140" s="2">
        <v>64863481</v>
      </c>
      <c r="AB140" s="2">
        <f t="shared" si="77"/>
        <v>73</v>
      </c>
      <c r="AC140" s="2">
        <f t="shared" si="78"/>
        <v>73</v>
      </c>
      <c r="AD140" s="2">
        <f t="shared" si="79"/>
        <v>0</v>
      </c>
      <c r="AE140" s="2">
        <f t="shared" si="80"/>
        <v>0</v>
      </c>
      <c r="AF140" s="2">
        <f t="shared" si="81"/>
        <v>0</v>
      </c>
      <c r="AG140" s="2">
        <f t="shared" si="82"/>
        <v>0</v>
      </c>
      <c r="AH140" s="2">
        <f t="shared" si="83"/>
        <v>0</v>
      </c>
      <c r="AI140" s="2">
        <f t="shared" si="84"/>
        <v>0</v>
      </c>
      <c r="AJ140" s="2">
        <f t="shared" si="85"/>
        <v>0.05</v>
      </c>
      <c r="AK140" s="2">
        <v>73</v>
      </c>
      <c r="AL140" s="2">
        <v>73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0.05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192</v>
      </c>
      <c r="BK140" s="2"/>
      <c r="BL140" s="2"/>
      <c r="BM140" s="2">
        <v>500001</v>
      </c>
      <c r="BN140" s="2">
        <v>0</v>
      </c>
      <c r="BO140" s="2" t="s">
        <v>3</v>
      </c>
      <c r="BP140" s="2">
        <v>0</v>
      </c>
      <c r="BQ140" s="2">
        <v>8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86"/>
        <v>365</v>
      </c>
      <c r="CQ140" s="2">
        <f t="shared" si="100"/>
        <v>73</v>
      </c>
      <c r="CR140" s="2">
        <f t="shared" si="101"/>
        <v>0</v>
      </c>
      <c r="CS140" s="2">
        <f t="shared" si="87"/>
        <v>0</v>
      </c>
      <c r="CT140" s="2">
        <f t="shared" si="88"/>
        <v>0</v>
      </c>
      <c r="CU140" s="2">
        <f t="shared" si="89"/>
        <v>0</v>
      </c>
      <c r="CV140" s="2">
        <f t="shared" si="90"/>
        <v>0</v>
      </c>
      <c r="CW140" s="2">
        <f t="shared" si="91"/>
        <v>0</v>
      </c>
      <c r="CX140" s="2">
        <f t="shared" si="92"/>
        <v>0.05</v>
      </c>
      <c r="CY140" s="2">
        <f>0</f>
        <v>0</v>
      </c>
      <c r="CZ140" s="2">
        <f>0</f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1010</v>
      </c>
      <c r="DV140" s="2" t="s">
        <v>187</v>
      </c>
      <c r="DW140" s="2" t="s">
        <v>187</v>
      </c>
      <c r="DX140" s="2">
        <v>100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49994105</v>
      </c>
      <c r="EF140" s="2">
        <v>8</v>
      </c>
      <c r="EG140" s="2" t="s">
        <v>193</v>
      </c>
      <c r="EH140" s="2">
        <v>0</v>
      </c>
      <c r="EI140" s="2" t="s">
        <v>3</v>
      </c>
      <c r="EJ140" s="2">
        <v>1</v>
      </c>
      <c r="EK140" s="2">
        <v>500001</v>
      </c>
      <c r="EL140" s="2" t="s">
        <v>194</v>
      </c>
      <c r="EM140" s="2" t="s">
        <v>195</v>
      </c>
      <c r="EN140" s="2"/>
      <c r="EO140" s="2" t="s">
        <v>3</v>
      </c>
      <c r="EP140" s="2"/>
      <c r="EQ140" s="2">
        <v>131072</v>
      </c>
      <c r="ER140" s="2">
        <v>73</v>
      </c>
      <c r="ES140" s="2">
        <v>73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3</v>
      </c>
      <c r="GB140" s="2"/>
      <c r="GC140" s="2"/>
      <c r="GD140" s="2">
        <v>1</v>
      </c>
      <c r="GE140" s="2"/>
      <c r="GF140" s="2">
        <v>-338220682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>ROUND(IF(AND(BH140=3,BI140=3,FS140&lt;&gt;0),P140,0),2)</f>
        <v>0</v>
      </c>
      <c r="GM140" s="2">
        <f>ROUND(O140+X140+Y140,2)+GX140</f>
        <v>365</v>
      </c>
      <c r="GN140" s="2">
        <f t="shared" si="95"/>
        <v>365</v>
      </c>
      <c r="GO140" s="2">
        <f t="shared" si="96"/>
        <v>0</v>
      </c>
      <c r="GP140" s="2">
        <f t="shared" si="97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98"/>
        <v>0</v>
      </c>
      <c r="GW140" s="2">
        <v>1</v>
      </c>
      <c r="GX140" s="2">
        <f>ROUND(HC140*I140,2)</f>
        <v>0</v>
      </c>
      <c r="GY140" s="2"/>
      <c r="GZ140" s="2"/>
      <c r="HA140" s="2">
        <v>0</v>
      </c>
      <c r="HB140" s="2">
        <v>0</v>
      </c>
      <c r="HC140" s="2">
        <f t="shared" si="99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E141" t="s">
        <v>189</v>
      </c>
      <c r="F141" t="s">
        <v>190</v>
      </c>
      <c r="G141" t="s">
        <v>191</v>
      </c>
      <c r="H141" t="s">
        <v>187</v>
      </c>
      <c r="I141">
        <f>ROUND(500/100,7)</f>
        <v>5</v>
      </c>
      <c r="J141">
        <v>0</v>
      </c>
      <c r="K141">
        <f>ROUND(500/100,7)</f>
        <v>5</v>
      </c>
      <c r="O141">
        <f>ROUND(CP141,0)</f>
        <v>3533</v>
      </c>
      <c r="P141">
        <f>ROUND(CQ141*I141,0)</f>
        <v>3533</v>
      </c>
      <c r="Q141">
        <f>ROUND(CR141*I141,0)</f>
        <v>0</v>
      </c>
      <c r="R141">
        <f>ROUND(CS141*I141,0)</f>
        <v>0</v>
      </c>
      <c r="S141">
        <f>ROUND(CT141*I141,0)</f>
        <v>0</v>
      </c>
      <c r="T141">
        <f>ROUND(CU141*I141,0)</f>
        <v>0</v>
      </c>
      <c r="U141">
        <f t="shared" si="75"/>
        <v>0</v>
      </c>
      <c r="V141">
        <f t="shared" si="76"/>
        <v>0</v>
      </c>
      <c r="W141">
        <f>ROUND(CX141*I141,0)</f>
        <v>0</v>
      </c>
      <c r="X141">
        <f>ROUND(CY141,0)</f>
        <v>0</v>
      </c>
      <c r="Y141">
        <f>ROUND(CZ141,0)</f>
        <v>0</v>
      </c>
      <c r="AA141">
        <v>64863479</v>
      </c>
      <c r="AB141">
        <f t="shared" si="77"/>
        <v>73</v>
      </c>
      <c r="AC141">
        <f t="shared" si="78"/>
        <v>73</v>
      </c>
      <c r="AD141">
        <f t="shared" si="79"/>
        <v>0</v>
      </c>
      <c r="AE141">
        <f t="shared" si="80"/>
        <v>0</v>
      </c>
      <c r="AF141">
        <f t="shared" si="81"/>
        <v>0</v>
      </c>
      <c r="AG141">
        <f t="shared" si="82"/>
        <v>0</v>
      </c>
      <c r="AH141">
        <f t="shared" si="83"/>
        <v>0</v>
      </c>
      <c r="AI141">
        <f t="shared" si="84"/>
        <v>0</v>
      </c>
      <c r="AJ141">
        <f t="shared" si="85"/>
        <v>0.05</v>
      </c>
      <c r="AK141">
        <v>73</v>
      </c>
      <c r="AL141">
        <v>73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0.05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9.68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192</v>
      </c>
      <c r="BM141">
        <v>500001</v>
      </c>
      <c r="BN141">
        <v>0</v>
      </c>
      <c r="BO141" t="s">
        <v>190</v>
      </c>
      <c r="BP141">
        <v>1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86"/>
        <v>3533</v>
      </c>
      <c r="CQ141">
        <f t="shared" si="100"/>
        <v>706.64</v>
      </c>
      <c r="CR141">
        <f t="shared" si="101"/>
        <v>0</v>
      </c>
      <c r="CS141">
        <f t="shared" si="87"/>
        <v>0</v>
      </c>
      <c r="CT141">
        <f t="shared" si="88"/>
        <v>0</v>
      </c>
      <c r="CU141">
        <f t="shared" si="89"/>
        <v>0</v>
      </c>
      <c r="CV141">
        <f t="shared" si="90"/>
        <v>0</v>
      </c>
      <c r="CW141">
        <f t="shared" si="91"/>
        <v>0</v>
      </c>
      <c r="CX141">
        <f t="shared" si="92"/>
        <v>0.05</v>
      </c>
      <c r="CY141">
        <f>0</f>
        <v>0</v>
      </c>
      <c r="CZ141">
        <f>0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1010</v>
      </c>
      <c r="DV141" t="s">
        <v>187</v>
      </c>
      <c r="DW141" t="s">
        <v>187</v>
      </c>
      <c r="DX141">
        <v>100</v>
      </c>
      <c r="DZ141" t="s">
        <v>3</v>
      </c>
      <c r="EA141" t="s">
        <v>3</v>
      </c>
      <c r="EB141" t="s">
        <v>3</v>
      </c>
      <c r="EC141" t="s">
        <v>3</v>
      </c>
      <c r="EE141">
        <v>49994105</v>
      </c>
      <c r="EF141">
        <v>8</v>
      </c>
      <c r="EG141" t="s">
        <v>193</v>
      </c>
      <c r="EH141">
        <v>0</v>
      </c>
      <c r="EI141" t="s">
        <v>3</v>
      </c>
      <c r="EJ141">
        <v>1</v>
      </c>
      <c r="EK141">
        <v>500001</v>
      </c>
      <c r="EL141" t="s">
        <v>194</v>
      </c>
      <c r="EM141" t="s">
        <v>195</v>
      </c>
      <c r="EO141" t="s">
        <v>3</v>
      </c>
      <c r="EQ141">
        <v>131072</v>
      </c>
      <c r="ER141">
        <v>73</v>
      </c>
      <c r="ES141">
        <v>73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3</v>
      </c>
      <c r="GD141">
        <v>0</v>
      </c>
      <c r="GF141">
        <v>-338220682</v>
      </c>
      <c r="GG141">
        <v>2</v>
      </c>
      <c r="GH141">
        <v>1</v>
      </c>
      <c r="GI141">
        <v>2</v>
      </c>
      <c r="GJ141">
        <v>0</v>
      </c>
      <c r="GK141">
        <f>ROUND(R141*(S12)/100,0)</f>
        <v>0</v>
      </c>
      <c r="GL141">
        <f>ROUND(IF(AND(BH141=3,BI141=3,FS141&lt;&gt;0),P141,0),0)</f>
        <v>0</v>
      </c>
      <c r="GM141">
        <f>ROUND(O141+X141+Y141+GK141,0)+GX141</f>
        <v>3533</v>
      </c>
      <c r="GN141">
        <f t="shared" si="95"/>
        <v>3533</v>
      </c>
      <c r="GO141">
        <f t="shared" si="96"/>
        <v>0</v>
      </c>
      <c r="GP141">
        <f t="shared" si="97"/>
        <v>0</v>
      </c>
      <c r="GR141">
        <v>0</v>
      </c>
      <c r="GS141">
        <v>3</v>
      </c>
      <c r="GT141">
        <v>0</v>
      </c>
      <c r="GU141" t="s">
        <v>3</v>
      </c>
      <c r="GV141">
        <f t="shared" si="98"/>
        <v>0</v>
      </c>
      <c r="GW141">
        <v>1</v>
      </c>
      <c r="GX141">
        <f>ROUND(HC141*I141,0)</f>
        <v>0</v>
      </c>
      <c r="HA141">
        <v>0</v>
      </c>
      <c r="HB141">
        <v>0</v>
      </c>
      <c r="HC141">
        <f t="shared" si="99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ROW(SmtRes!A183)</f>
        <v>183</v>
      </c>
      <c r="D142" s="2">
        <f>ROW(EtalonRes!A183)</f>
        <v>183</v>
      </c>
      <c r="E142" s="2" t="s">
        <v>196</v>
      </c>
      <c r="F142" s="2" t="s">
        <v>197</v>
      </c>
      <c r="G142" s="2" t="s">
        <v>198</v>
      </c>
      <c r="H142" s="2" t="s">
        <v>174</v>
      </c>
      <c r="I142" s="2">
        <f>ROUND(150/100,7)</f>
        <v>1.5</v>
      </c>
      <c r="J142" s="2">
        <v>0</v>
      </c>
      <c r="K142" s="2">
        <f>ROUND(150/100,7)</f>
        <v>1.5</v>
      </c>
      <c r="L142" s="2"/>
      <c r="M142" s="2"/>
      <c r="N142" s="2"/>
      <c r="O142" s="2">
        <f>ROUND(CP142,2)</f>
        <v>372.92</v>
      </c>
      <c r="P142" s="2">
        <f>ROUND(CQ142*I142,2)</f>
        <v>36.18</v>
      </c>
      <c r="Q142" s="2">
        <f>ROUND(CR142*I142,2)</f>
        <v>68.27</v>
      </c>
      <c r="R142" s="2">
        <f>ROUND(CS142*I142,2)</f>
        <v>1.83</v>
      </c>
      <c r="S142" s="2">
        <f>ROUND(CT142*I142,2)</f>
        <v>268.47000000000003</v>
      </c>
      <c r="T142" s="2">
        <f>ROUND(CU142*I142,2)</f>
        <v>0</v>
      </c>
      <c r="U142" s="2">
        <f t="shared" si="75"/>
        <v>28.56</v>
      </c>
      <c r="V142" s="2">
        <f t="shared" si="76"/>
        <v>0.13500000000000001</v>
      </c>
      <c r="W142" s="2">
        <f>ROUND(CX142*I142,2)</f>
        <v>0</v>
      </c>
      <c r="X142" s="2">
        <f>ROUND(CY142,2)</f>
        <v>262.19</v>
      </c>
      <c r="Y142" s="2">
        <f>ROUND(CZ142,2)</f>
        <v>137.85</v>
      </c>
      <c r="Z142" s="2"/>
      <c r="AA142" s="2">
        <v>64863481</v>
      </c>
      <c r="AB142" s="2">
        <f t="shared" si="77"/>
        <v>248.61</v>
      </c>
      <c r="AC142" s="2">
        <f t="shared" si="78"/>
        <v>24.12</v>
      </c>
      <c r="AD142" s="2">
        <f t="shared" si="79"/>
        <v>45.51</v>
      </c>
      <c r="AE142" s="2">
        <f t="shared" si="80"/>
        <v>1.22</v>
      </c>
      <c r="AF142" s="2">
        <f t="shared" si="81"/>
        <v>178.98</v>
      </c>
      <c r="AG142" s="2">
        <f t="shared" si="82"/>
        <v>0</v>
      </c>
      <c r="AH142" s="2">
        <f t="shared" si="83"/>
        <v>19.04</v>
      </c>
      <c r="AI142" s="2">
        <f t="shared" si="84"/>
        <v>0.09</v>
      </c>
      <c r="AJ142" s="2">
        <f t="shared" si="85"/>
        <v>0</v>
      </c>
      <c r="AK142" s="2">
        <v>248.61</v>
      </c>
      <c r="AL142" s="2">
        <v>24.12</v>
      </c>
      <c r="AM142" s="2">
        <v>45.51</v>
      </c>
      <c r="AN142" s="2">
        <v>1.22</v>
      </c>
      <c r="AO142" s="2">
        <v>178.98</v>
      </c>
      <c r="AP142" s="2">
        <v>0</v>
      </c>
      <c r="AQ142" s="2">
        <v>19.04</v>
      </c>
      <c r="AR142" s="2">
        <v>0.09</v>
      </c>
      <c r="AS142" s="2">
        <v>0</v>
      </c>
      <c r="AT142" s="2">
        <v>97</v>
      </c>
      <c r="AU142" s="2">
        <v>51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2</v>
      </c>
      <c r="BJ142" s="2" t="s">
        <v>199</v>
      </c>
      <c r="BK142" s="2"/>
      <c r="BL142" s="2"/>
      <c r="BM142" s="2">
        <v>108001</v>
      </c>
      <c r="BN142" s="2">
        <v>0</v>
      </c>
      <c r="BO142" s="2" t="s">
        <v>3</v>
      </c>
      <c r="BP142" s="2">
        <v>0</v>
      </c>
      <c r="BQ142" s="2">
        <v>3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97</v>
      </c>
      <c r="CA142" s="2">
        <v>51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86"/>
        <v>372.92</v>
      </c>
      <c r="CQ142" s="2">
        <f t="shared" si="100"/>
        <v>24.12</v>
      </c>
      <c r="CR142" s="2">
        <f t="shared" si="101"/>
        <v>45.51</v>
      </c>
      <c r="CS142" s="2">
        <f t="shared" si="87"/>
        <v>1.22</v>
      </c>
      <c r="CT142" s="2">
        <f t="shared" si="88"/>
        <v>178.98</v>
      </c>
      <c r="CU142" s="2">
        <f t="shared" si="89"/>
        <v>0</v>
      </c>
      <c r="CV142" s="2">
        <f t="shared" si="90"/>
        <v>19.04</v>
      </c>
      <c r="CW142" s="2">
        <f t="shared" si="91"/>
        <v>0.09</v>
      </c>
      <c r="CX142" s="2">
        <f t="shared" si="92"/>
        <v>0</v>
      </c>
      <c r="CY142" s="2">
        <f>(((S142+R142)*AT142)/100)</f>
        <v>262.19100000000003</v>
      </c>
      <c r="CZ142" s="2">
        <f>(((S142+R142)*AU142)/100)</f>
        <v>137.85300000000001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1003</v>
      </c>
      <c r="DV142" s="2" t="s">
        <v>174</v>
      </c>
      <c r="DW142" s="2" t="s">
        <v>174</v>
      </c>
      <c r="DX142" s="2">
        <v>100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49994016</v>
      </c>
      <c r="EF142" s="2">
        <v>3</v>
      </c>
      <c r="EG142" s="2" t="s">
        <v>92</v>
      </c>
      <c r="EH142" s="2">
        <v>0</v>
      </c>
      <c r="EI142" s="2" t="s">
        <v>3</v>
      </c>
      <c r="EJ142" s="2">
        <v>2</v>
      </c>
      <c r="EK142" s="2">
        <v>108001</v>
      </c>
      <c r="EL142" s="2" t="s">
        <v>93</v>
      </c>
      <c r="EM142" s="2" t="s">
        <v>94</v>
      </c>
      <c r="EN142" s="2"/>
      <c r="EO142" s="2" t="s">
        <v>3</v>
      </c>
      <c r="EP142" s="2"/>
      <c r="EQ142" s="2">
        <v>131072</v>
      </c>
      <c r="ER142" s="2">
        <v>248.61</v>
      </c>
      <c r="ES142" s="2">
        <v>24.12</v>
      </c>
      <c r="ET142" s="2">
        <v>45.51</v>
      </c>
      <c r="EU142" s="2">
        <v>1.22</v>
      </c>
      <c r="EV142" s="2">
        <v>178.98</v>
      </c>
      <c r="EW142" s="2">
        <v>19.04</v>
      </c>
      <c r="EX142" s="2">
        <v>0.09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97</v>
      </c>
      <c r="FY142" s="2">
        <v>51</v>
      </c>
      <c r="FZ142" s="2"/>
      <c r="GA142" s="2" t="s">
        <v>3</v>
      </c>
      <c r="GB142" s="2"/>
      <c r="GC142" s="2"/>
      <c r="GD142" s="2">
        <v>1</v>
      </c>
      <c r="GE142" s="2"/>
      <c r="GF142" s="2">
        <v>1124962430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>ROUND(IF(AND(BH142=3,BI142=3,FS142&lt;&gt;0),P142,0),2)</f>
        <v>0</v>
      </c>
      <c r="GM142" s="2">
        <f>ROUND(O142+X142+Y142,2)+GX142</f>
        <v>772.96</v>
      </c>
      <c r="GN142" s="2">
        <f t="shared" si="95"/>
        <v>0</v>
      </c>
      <c r="GO142" s="2">
        <f t="shared" si="96"/>
        <v>772.96</v>
      </c>
      <c r="GP142" s="2">
        <f t="shared" si="97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98"/>
        <v>0</v>
      </c>
      <c r="GW142" s="2">
        <v>1</v>
      </c>
      <c r="GX142" s="2">
        <f>ROUND(HC142*I142,2)</f>
        <v>0</v>
      </c>
      <c r="GY142" s="2"/>
      <c r="GZ142" s="2"/>
      <c r="HA142" s="2">
        <v>0</v>
      </c>
      <c r="HB142" s="2">
        <v>0</v>
      </c>
      <c r="HC142" s="2">
        <f t="shared" si="99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95</v>
      </c>
      <c r="HO142" s="2" t="s">
        <v>96</v>
      </c>
      <c r="HP142" s="2" t="s">
        <v>93</v>
      </c>
      <c r="HQ142" s="2" t="s">
        <v>93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ROW(SmtRes!A192)</f>
        <v>192</v>
      </c>
      <c r="D143">
        <f>ROW(EtalonRes!A192)</f>
        <v>192</v>
      </c>
      <c r="E143" t="s">
        <v>196</v>
      </c>
      <c r="F143" t="s">
        <v>197</v>
      </c>
      <c r="G143" t="s">
        <v>198</v>
      </c>
      <c r="H143" t="s">
        <v>174</v>
      </c>
      <c r="I143">
        <f>ROUND(150/100,7)</f>
        <v>1.5</v>
      </c>
      <c r="J143">
        <v>0</v>
      </c>
      <c r="K143">
        <f>ROUND(150/100,7)</f>
        <v>1.5</v>
      </c>
      <c r="O143">
        <f>ROUND(CP143,0)</f>
        <v>15157</v>
      </c>
      <c r="P143">
        <f>ROUND(CQ143*I143,0)</f>
        <v>579</v>
      </c>
      <c r="Q143">
        <f>ROUND(CR143*I143,0)</f>
        <v>905</v>
      </c>
      <c r="R143">
        <f>ROUND(CS143*I143,0)</f>
        <v>93</v>
      </c>
      <c r="S143">
        <f>ROUND(CT143*I143,0)</f>
        <v>13673</v>
      </c>
      <c r="T143">
        <f>ROUND(CU143*I143,0)</f>
        <v>0</v>
      </c>
      <c r="U143">
        <f t="shared" si="75"/>
        <v>28.56</v>
      </c>
      <c r="V143">
        <f t="shared" si="76"/>
        <v>0.13500000000000001</v>
      </c>
      <c r="W143">
        <f>ROUND(CX143*I143,0)</f>
        <v>0</v>
      </c>
      <c r="X143">
        <f>ROUND(CY143,0)</f>
        <v>13353</v>
      </c>
      <c r="Y143">
        <f>ROUND(CZ143,0)</f>
        <v>7021</v>
      </c>
      <c r="AA143">
        <v>64863479</v>
      </c>
      <c r="AB143">
        <f t="shared" si="77"/>
        <v>248.61</v>
      </c>
      <c r="AC143">
        <f t="shared" si="78"/>
        <v>24.12</v>
      </c>
      <c r="AD143">
        <f t="shared" si="79"/>
        <v>45.51</v>
      </c>
      <c r="AE143">
        <f t="shared" si="80"/>
        <v>1.22</v>
      </c>
      <c r="AF143">
        <f t="shared" si="81"/>
        <v>178.98</v>
      </c>
      <c r="AG143">
        <f t="shared" si="82"/>
        <v>0</v>
      </c>
      <c r="AH143">
        <f t="shared" si="83"/>
        <v>19.04</v>
      </c>
      <c r="AI143">
        <f t="shared" si="84"/>
        <v>0.09</v>
      </c>
      <c r="AJ143">
        <f t="shared" si="85"/>
        <v>0</v>
      </c>
      <c r="AK143">
        <v>248.61</v>
      </c>
      <c r="AL143">
        <v>24.12</v>
      </c>
      <c r="AM143">
        <v>45.51</v>
      </c>
      <c r="AN143">
        <v>1.22</v>
      </c>
      <c r="AO143">
        <v>178.98</v>
      </c>
      <c r="AP143">
        <v>0</v>
      </c>
      <c r="AQ143">
        <v>19.04</v>
      </c>
      <c r="AR143">
        <v>0.09</v>
      </c>
      <c r="AS143">
        <v>0</v>
      </c>
      <c r="AT143">
        <v>97</v>
      </c>
      <c r="AU143">
        <v>51</v>
      </c>
      <c r="AV143">
        <v>1</v>
      </c>
      <c r="AW143">
        <v>1</v>
      </c>
      <c r="AZ143">
        <v>1</v>
      </c>
      <c r="BA143">
        <v>50.93</v>
      </c>
      <c r="BB143">
        <v>13.25</v>
      </c>
      <c r="BC143">
        <v>15.99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2</v>
      </c>
      <c r="BJ143" t="s">
        <v>199</v>
      </c>
      <c r="BM143">
        <v>108001</v>
      </c>
      <c r="BN143">
        <v>0</v>
      </c>
      <c r="BO143" t="s">
        <v>197</v>
      </c>
      <c r="BP143">
        <v>1</v>
      </c>
      <c r="BQ143">
        <v>3</v>
      </c>
      <c r="BR143">
        <v>0</v>
      </c>
      <c r="BS143">
        <v>50.93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86"/>
        <v>15157</v>
      </c>
      <c r="CQ143">
        <f t="shared" si="100"/>
        <v>385.67880000000002</v>
      </c>
      <c r="CR143">
        <f t="shared" si="101"/>
        <v>603.00749999999994</v>
      </c>
      <c r="CS143">
        <f t="shared" si="87"/>
        <v>62.134599999999999</v>
      </c>
      <c r="CT143">
        <f t="shared" si="88"/>
        <v>9115.4513999999999</v>
      </c>
      <c r="CU143">
        <f t="shared" si="89"/>
        <v>0</v>
      </c>
      <c r="CV143">
        <f t="shared" si="90"/>
        <v>19.04</v>
      </c>
      <c r="CW143">
        <f t="shared" si="91"/>
        <v>0.09</v>
      </c>
      <c r="CX143">
        <f t="shared" si="92"/>
        <v>0</v>
      </c>
      <c r="CY143">
        <f>(((S143+R143)*AT143)/100)</f>
        <v>13353.02</v>
      </c>
      <c r="CZ143">
        <f>(((S143+R143)*AU143)/100)</f>
        <v>7020.66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1003</v>
      </c>
      <c r="DV143" t="s">
        <v>174</v>
      </c>
      <c r="DW143" t="s">
        <v>174</v>
      </c>
      <c r="DX143">
        <v>100</v>
      </c>
      <c r="DZ143" t="s">
        <v>3</v>
      </c>
      <c r="EA143" t="s">
        <v>3</v>
      </c>
      <c r="EB143" t="s">
        <v>3</v>
      </c>
      <c r="EC143" t="s">
        <v>3</v>
      </c>
      <c r="EE143">
        <v>49994016</v>
      </c>
      <c r="EF143">
        <v>3</v>
      </c>
      <c r="EG143" t="s">
        <v>92</v>
      </c>
      <c r="EH143">
        <v>0</v>
      </c>
      <c r="EI143" t="s">
        <v>3</v>
      </c>
      <c r="EJ143">
        <v>2</v>
      </c>
      <c r="EK143">
        <v>108001</v>
      </c>
      <c r="EL143" t="s">
        <v>93</v>
      </c>
      <c r="EM143" t="s">
        <v>94</v>
      </c>
      <c r="EO143" t="s">
        <v>3</v>
      </c>
      <c r="EQ143">
        <v>131072</v>
      </c>
      <c r="ER143">
        <v>248.61</v>
      </c>
      <c r="ES143">
        <v>24.12</v>
      </c>
      <c r="ET143">
        <v>45.51</v>
      </c>
      <c r="EU143">
        <v>1.22</v>
      </c>
      <c r="EV143">
        <v>178.98</v>
      </c>
      <c r="EW143">
        <v>19.04</v>
      </c>
      <c r="EX143">
        <v>0.09</v>
      </c>
      <c r="EY143">
        <v>0</v>
      </c>
      <c r="FQ143">
        <v>0</v>
      </c>
      <c r="FR143">
        <v>0</v>
      </c>
      <c r="FS143">
        <v>0</v>
      </c>
      <c r="FX143">
        <v>97</v>
      </c>
      <c r="FY143">
        <v>51</v>
      </c>
      <c r="GA143" t="s">
        <v>3</v>
      </c>
      <c r="GD143">
        <v>0</v>
      </c>
      <c r="GF143">
        <v>1124962430</v>
      </c>
      <c r="GG143">
        <v>2</v>
      </c>
      <c r="GH143">
        <v>1</v>
      </c>
      <c r="GI143">
        <v>2</v>
      </c>
      <c r="GJ143">
        <v>0</v>
      </c>
      <c r="GK143">
        <f>ROUND(R143*(S12)/100,0)</f>
        <v>149</v>
      </c>
      <c r="GL143">
        <f>ROUND(IF(AND(BH143=3,BI143=3,FS143&lt;&gt;0),P143,0),0)</f>
        <v>0</v>
      </c>
      <c r="GM143">
        <f>ROUND(O143+X143+Y143+GK143,0)+GX143</f>
        <v>35680</v>
      </c>
      <c r="GN143">
        <f t="shared" si="95"/>
        <v>0</v>
      </c>
      <c r="GO143">
        <f t="shared" si="96"/>
        <v>35680</v>
      </c>
      <c r="GP143">
        <f t="shared" si="97"/>
        <v>0</v>
      </c>
      <c r="GR143">
        <v>0</v>
      </c>
      <c r="GS143">
        <v>3</v>
      </c>
      <c r="GT143">
        <v>0</v>
      </c>
      <c r="GU143" t="s">
        <v>3</v>
      </c>
      <c r="GV143">
        <f t="shared" si="98"/>
        <v>0</v>
      </c>
      <c r="GW143">
        <v>1</v>
      </c>
      <c r="GX143">
        <f>ROUND(HC143*I143,0)</f>
        <v>0</v>
      </c>
      <c r="HA143">
        <v>0</v>
      </c>
      <c r="HB143">
        <v>0</v>
      </c>
      <c r="HC143">
        <f t="shared" si="99"/>
        <v>0</v>
      </c>
      <c r="HE143" t="s">
        <v>3</v>
      </c>
      <c r="HF143" t="s">
        <v>3</v>
      </c>
      <c r="HM143" t="s">
        <v>3</v>
      </c>
      <c r="HN143" t="s">
        <v>95</v>
      </c>
      <c r="HO143" t="s">
        <v>96</v>
      </c>
      <c r="HP143" t="s">
        <v>93</v>
      </c>
      <c r="HQ143" t="s">
        <v>93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/>
      <c r="D144" s="2"/>
      <c r="E144" s="2" t="s">
        <v>200</v>
      </c>
      <c r="F144" s="2" t="s">
        <v>201</v>
      </c>
      <c r="G144" s="2" t="s">
        <v>202</v>
      </c>
      <c r="H144" s="2" t="s">
        <v>203</v>
      </c>
      <c r="I144" s="2">
        <f>ROUND(150/10,7)</f>
        <v>15</v>
      </c>
      <c r="J144" s="2">
        <v>0</v>
      </c>
      <c r="K144" s="2">
        <f>ROUND(150/10,7)</f>
        <v>15</v>
      </c>
      <c r="L144" s="2"/>
      <c r="M144" s="2"/>
      <c r="N144" s="2"/>
      <c r="O144" s="2">
        <f>ROUND(CP144,2)</f>
        <v>308.39999999999998</v>
      </c>
      <c r="P144" s="2">
        <f>ROUND(CQ144*I144,2)</f>
        <v>308.39999999999998</v>
      </c>
      <c r="Q144" s="2">
        <f>ROUND(CR144*I144,2)</f>
        <v>0</v>
      </c>
      <c r="R144" s="2">
        <f>ROUND(CS144*I144,2)</f>
        <v>0</v>
      </c>
      <c r="S144" s="2">
        <f>ROUND(CT144*I144,2)</f>
        <v>0</v>
      </c>
      <c r="T144" s="2">
        <f>ROUND(CU144*I144,2)</f>
        <v>0</v>
      </c>
      <c r="U144" s="2">
        <f t="shared" si="75"/>
        <v>0</v>
      </c>
      <c r="V144" s="2">
        <f t="shared" si="76"/>
        <v>0</v>
      </c>
      <c r="W144" s="2">
        <f>ROUND(CX144*I144,2)</f>
        <v>0.3</v>
      </c>
      <c r="X144" s="2">
        <f>ROUND(CY144,2)</f>
        <v>0</v>
      </c>
      <c r="Y144" s="2">
        <f>ROUND(CZ144,2)</f>
        <v>0</v>
      </c>
      <c r="Z144" s="2"/>
      <c r="AA144" s="2">
        <v>64863481</v>
      </c>
      <c r="AB144" s="2">
        <f t="shared" si="77"/>
        <v>20.56</v>
      </c>
      <c r="AC144" s="2">
        <f t="shared" si="78"/>
        <v>20.56</v>
      </c>
      <c r="AD144" s="2">
        <f t="shared" si="79"/>
        <v>0</v>
      </c>
      <c r="AE144" s="2">
        <f t="shared" si="80"/>
        <v>0</v>
      </c>
      <c r="AF144" s="2">
        <f t="shared" si="81"/>
        <v>0</v>
      </c>
      <c r="AG144" s="2">
        <f t="shared" si="82"/>
        <v>0</v>
      </c>
      <c r="AH144" s="2">
        <f t="shared" si="83"/>
        <v>0</v>
      </c>
      <c r="AI144" s="2">
        <f t="shared" si="84"/>
        <v>0</v>
      </c>
      <c r="AJ144" s="2">
        <f t="shared" si="85"/>
        <v>0.02</v>
      </c>
      <c r="AK144" s="2">
        <v>20.56</v>
      </c>
      <c r="AL144" s="2">
        <v>20.56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0.02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204</v>
      </c>
      <c r="BK144" s="2"/>
      <c r="BL144" s="2"/>
      <c r="BM144" s="2">
        <v>500001</v>
      </c>
      <c r="BN144" s="2">
        <v>0</v>
      </c>
      <c r="BO144" s="2" t="s">
        <v>3</v>
      </c>
      <c r="BP144" s="2">
        <v>0</v>
      </c>
      <c r="BQ144" s="2">
        <v>8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86"/>
        <v>308.39999999999998</v>
      </c>
      <c r="CQ144" s="2">
        <f t="shared" si="100"/>
        <v>20.56</v>
      </c>
      <c r="CR144" s="2">
        <f t="shared" si="101"/>
        <v>0</v>
      </c>
      <c r="CS144" s="2">
        <f t="shared" si="87"/>
        <v>0</v>
      </c>
      <c r="CT144" s="2">
        <f t="shared" si="88"/>
        <v>0</v>
      </c>
      <c r="CU144" s="2">
        <f t="shared" si="89"/>
        <v>0</v>
      </c>
      <c r="CV144" s="2">
        <f t="shared" si="90"/>
        <v>0</v>
      </c>
      <c r="CW144" s="2">
        <f t="shared" si="91"/>
        <v>0</v>
      </c>
      <c r="CX144" s="2">
        <f t="shared" si="92"/>
        <v>0.02</v>
      </c>
      <c r="CY144" s="2">
        <f>0</f>
        <v>0</v>
      </c>
      <c r="CZ144" s="2">
        <f>0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1003</v>
      </c>
      <c r="DV144" s="2" t="s">
        <v>203</v>
      </c>
      <c r="DW144" s="2" t="s">
        <v>203</v>
      </c>
      <c r="DX144" s="2">
        <v>10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49994105</v>
      </c>
      <c r="EF144" s="2">
        <v>8</v>
      </c>
      <c r="EG144" s="2" t="s">
        <v>193</v>
      </c>
      <c r="EH144" s="2">
        <v>0</v>
      </c>
      <c r="EI144" s="2" t="s">
        <v>3</v>
      </c>
      <c r="EJ144" s="2">
        <v>1</v>
      </c>
      <c r="EK144" s="2">
        <v>500001</v>
      </c>
      <c r="EL144" s="2" t="s">
        <v>194</v>
      </c>
      <c r="EM144" s="2" t="s">
        <v>195</v>
      </c>
      <c r="EN144" s="2"/>
      <c r="EO144" s="2" t="s">
        <v>3</v>
      </c>
      <c r="EP144" s="2"/>
      <c r="EQ144" s="2">
        <v>131072</v>
      </c>
      <c r="ER144" s="2">
        <v>20.56</v>
      </c>
      <c r="ES144" s="2">
        <v>20.56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3</v>
      </c>
      <c r="GB144" s="2"/>
      <c r="GC144" s="2"/>
      <c r="GD144" s="2">
        <v>1</v>
      </c>
      <c r="GE144" s="2"/>
      <c r="GF144" s="2">
        <v>410614362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>ROUND(IF(AND(BH144=3,BI144=3,FS144&lt;&gt;0),P144,0),2)</f>
        <v>0</v>
      </c>
      <c r="GM144" s="2">
        <f>ROUND(O144+X144+Y144,2)+GX144</f>
        <v>308.39999999999998</v>
      </c>
      <c r="GN144" s="2">
        <f t="shared" si="95"/>
        <v>308.39999999999998</v>
      </c>
      <c r="GO144" s="2">
        <f t="shared" si="96"/>
        <v>0</v>
      </c>
      <c r="GP144" s="2">
        <f t="shared" si="97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98"/>
        <v>0</v>
      </c>
      <c r="GW144" s="2">
        <v>1</v>
      </c>
      <c r="GX144" s="2">
        <f>ROUND(HC144*I144,2)</f>
        <v>0</v>
      </c>
      <c r="GY144" s="2"/>
      <c r="GZ144" s="2"/>
      <c r="HA144" s="2">
        <v>0</v>
      </c>
      <c r="HB144" s="2">
        <v>0</v>
      </c>
      <c r="HC144" s="2">
        <f t="shared" si="99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E145" t="s">
        <v>200</v>
      </c>
      <c r="F145" t="s">
        <v>201</v>
      </c>
      <c r="G145" t="s">
        <v>202</v>
      </c>
      <c r="H145" t="s">
        <v>203</v>
      </c>
      <c r="I145">
        <f>ROUND(150/10,7)</f>
        <v>15</v>
      </c>
      <c r="J145">
        <v>0</v>
      </c>
      <c r="K145">
        <f>ROUND(150/10,7)</f>
        <v>15</v>
      </c>
      <c r="O145">
        <f>ROUND(CP145,0)</f>
        <v>2591</v>
      </c>
      <c r="P145">
        <f>ROUND(CQ145*I145,0)</f>
        <v>2591</v>
      </c>
      <c r="Q145">
        <f>ROUND(CR145*I145,0)</f>
        <v>0</v>
      </c>
      <c r="R145">
        <f>ROUND(CS145*I145,0)</f>
        <v>0</v>
      </c>
      <c r="S145">
        <f>ROUND(CT145*I145,0)</f>
        <v>0</v>
      </c>
      <c r="T145">
        <f>ROUND(CU145*I145,0)</f>
        <v>0</v>
      </c>
      <c r="U145">
        <f t="shared" si="75"/>
        <v>0</v>
      </c>
      <c r="V145">
        <f t="shared" si="76"/>
        <v>0</v>
      </c>
      <c r="W145">
        <f>ROUND(CX145*I145,0)</f>
        <v>0</v>
      </c>
      <c r="X145">
        <f>ROUND(CY145,0)</f>
        <v>0</v>
      </c>
      <c r="Y145">
        <f>ROUND(CZ145,0)</f>
        <v>0</v>
      </c>
      <c r="AA145">
        <v>64863479</v>
      </c>
      <c r="AB145">
        <f t="shared" si="77"/>
        <v>20.56</v>
      </c>
      <c r="AC145">
        <f t="shared" si="78"/>
        <v>20.56</v>
      </c>
      <c r="AD145">
        <f t="shared" si="79"/>
        <v>0</v>
      </c>
      <c r="AE145">
        <f t="shared" si="80"/>
        <v>0</v>
      </c>
      <c r="AF145">
        <f t="shared" si="81"/>
        <v>0</v>
      </c>
      <c r="AG145">
        <f t="shared" si="82"/>
        <v>0</v>
      </c>
      <c r="AH145">
        <f t="shared" si="83"/>
        <v>0</v>
      </c>
      <c r="AI145">
        <f t="shared" si="84"/>
        <v>0</v>
      </c>
      <c r="AJ145">
        <f t="shared" si="85"/>
        <v>0.02</v>
      </c>
      <c r="AK145">
        <v>20.56</v>
      </c>
      <c r="AL145">
        <v>20.56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0.02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8.4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204</v>
      </c>
      <c r="BM145">
        <v>500001</v>
      </c>
      <c r="BN145">
        <v>0</v>
      </c>
      <c r="BO145" t="s">
        <v>201</v>
      </c>
      <c r="BP145">
        <v>1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86"/>
        <v>2591</v>
      </c>
      <c r="CQ145">
        <f t="shared" si="100"/>
        <v>172.70400000000001</v>
      </c>
      <c r="CR145">
        <f t="shared" si="101"/>
        <v>0</v>
      </c>
      <c r="CS145">
        <f t="shared" si="87"/>
        <v>0</v>
      </c>
      <c r="CT145">
        <f t="shared" si="88"/>
        <v>0</v>
      </c>
      <c r="CU145">
        <f t="shared" si="89"/>
        <v>0</v>
      </c>
      <c r="CV145">
        <f t="shared" si="90"/>
        <v>0</v>
      </c>
      <c r="CW145">
        <f t="shared" si="91"/>
        <v>0</v>
      </c>
      <c r="CX145">
        <f t="shared" si="92"/>
        <v>0.02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1003</v>
      </c>
      <c r="DV145" t="s">
        <v>203</v>
      </c>
      <c r="DW145" t="s">
        <v>203</v>
      </c>
      <c r="DX145">
        <v>10</v>
      </c>
      <c r="DZ145" t="s">
        <v>3</v>
      </c>
      <c r="EA145" t="s">
        <v>3</v>
      </c>
      <c r="EB145" t="s">
        <v>3</v>
      </c>
      <c r="EC145" t="s">
        <v>3</v>
      </c>
      <c r="EE145">
        <v>49994105</v>
      </c>
      <c r="EF145">
        <v>8</v>
      </c>
      <c r="EG145" t="s">
        <v>193</v>
      </c>
      <c r="EH145">
        <v>0</v>
      </c>
      <c r="EI145" t="s">
        <v>3</v>
      </c>
      <c r="EJ145">
        <v>1</v>
      </c>
      <c r="EK145">
        <v>500001</v>
      </c>
      <c r="EL145" t="s">
        <v>194</v>
      </c>
      <c r="EM145" t="s">
        <v>195</v>
      </c>
      <c r="EO145" t="s">
        <v>3</v>
      </c>
      <c r="EQ145">
        <v>131072</v>
      </c>
      <c r="ER145">
        <v>20.56</v>
      </c>
      <c r="ES145">
        <v>20.56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0</v>
      </c>
      <c r="GF145">
        <v>410614362</v>
      </c>
      <c r="GG145">
        <v>2</v>
      </c>
      <c r="GH145">
        <v>1</v>
      </c>
      <c r="GI145">
        <v>2</v>
      </c>
      <c r="GJ145">
        <v>0</v>
      </c>
      <c r="GK145">
        <f>ROUND(R145*(S12)/100,0)</f>
        <v>0</v>
      </c>
      <c r="GL145">
        <f>ROUND(IF(AND(BH145=3,BI145=3,FS145&lt;&gt;0),P145,0),0)</f>
        <v>0</v>
      </c>
      <c r="GM145">
        <f>ROUND(O145+X145+Y145+GK145,0)+GX145</f>
        <v>2591</v>
      </c>
      <c r="GN145">
        <f t="shared" si="95"/>
        <v>2591</v>
      </c>
      <c r="GO145">
        <f t="shared" si="96"/>
        <v>0</v>
      </c>
      <c r="GP145">
        <f t="shared" si="97"/>
        <v>0</v>
      </c>
      <c r="GR145">
        <v>0</v>
      </c>
      <c r="GS145">
        <v>3</v>
      </c>
      <c r="GT145">
        <v>0</v>
      </c>
      <c r="GU145" t="s">
        <v>3</v>
      </c>
      <c r="GV145">
        <f t="shared" si="98"/>
        <v>0</v>
      </c>
      <c r="GW145">
        <v>1</v>
      </c>
      <c r="GX145">
        <f>ROUND(HC145*I145,0)</f>
        <v>0</v>
      </c>
      <c r="HA145">
        <v>0</v>
      </c>
      <c r="HB145">
        <v>0</v>
      </c>
      <c r="HC145">
        <f t="shared" si="99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ROW(SmtRes!A205)</f>
        <v>205</v>
      </c>
      <c r="D146" s="2">
        <f>ROW(EtalonRes!A205)</f>
        <v>205</v>
      </c>
      <c r="E146" s="2" t="s">
        <v>205</v>
      </c>
      <c r="F146" s="2" t="s">
        <v>206</v>
      </c>
      <c r="G146" s="2" t="s">
        <v>207</v>
      </c>
      <c r="H146" s="2" t="s">
        <v>174</v>
      </c>
      <c r="I146" s="2">
        <f>ROUND(1/100,7)</f>
        <v>0.01</v>
      </c>
      <c r="J146" s="2">
        <v>0</v>
      </c>
      <c r="K146" s="2">
        <f>ROUND(1/100,7)</f>
        <v>0.01</v>
      </c>
      <c r="L146" s="2"/>
      <c r="M146" s="2"/>
      <c r="N146" s="2"/>
      <c r="O146" s="2">
        <f>ROUND(CP146,2)</f>
        <v>6.17</v>
      </c>
      <c r="P146" s="2">
        <f>ROUND(CQ146*I146,2)</f>
        <v>4.3099999999999996</v>
      </c>
      <c r="Q146" s="2">
        <f>ROUND(CR146*I146,2)</f>
        <v>1.06</v>
      </c>
      <c r="R146" s="2">
        <f>ROUND(CS146*I146,2)</f>
        <v>0.22</v>
      </c>
      <c r="S146" s="2">
        <f>ROUND(CT146*I146,2)</f>
        <v>0.8</v>
      </c>
      <c r="T146" s="2">
        <f>ROUND(CU146*I146,2)</f>
        <v>0</v>
      </c>
      <c r="U146" s="2">
        <f t="shared" si="75"/>
        <v>8.5599999999999996E-2</v>
      </c>
      <c r="V146" s="2">
        <f t="shared" si="76"/>
        <v>2.1700000000000001E-2</v>
      </c>
      <c r="W146" s="2">
        <f>ROUND(CX146*I146,2)</f>
        <v>0</v>
      </c>
      <c r="X146" s="2">
        <f>ROUND(CY146,2)</f>
        <v>0.99</v>
      </c>
      <c r="Y146" s="2">
        <f>ROUND(CZ146,2)</f>
        <v>0.52</v>
      </c>
      <c r="Z146" s="2"/>
      <c r="AA146" s="2">
        <v>64863481</v>
      </c>
      <c r="AB146" s="2">
        <f t="shared" si="77"/>
        <v>617.57000000000005</v>
      </c>
      <c r="AC146" s="2">
        <f t="shared" si="78"/>
        <v>431.15</v>
      </c>
      <c r="AD146" s="2">
        <f t="shared" si="79"/>
        <v>105.96</v>
      </c>
      <c r="AE146" s="2">
        <f t="shared" si="80"/>
        <v>22.18</v>
      </c>
      <c r="AF146" s="2">
        <f t="shared" si="81"/>
        <v>80.459999999999994</v>
      </c>
      <c r="AG146" s="2">
        <f t="shared" si="82"/>
        <v>0</v>
      </c>
      <c r="AH146" s="2">
        <f t="shared" si="83"/>
        <v>8.56</v>
      </c>
      <c r="AI146" s="2">
        <f t="shared" si="84"/>
        <v>2.17</v>
      </c>
      <c r="AJ146" s="2">
        <f t="shared" si="85"/>
        <v>0</v>
      </c>
      <c r="AK146" s="2">
        <v>617.57000000000005</v>
      </c>
      <c r="AL146" s="2">
        <v>431.15</v>
      </c>
      <c r="AM146" s="2">
        <v>105.96</v>
      </c>
      <c r="AN146" s="2">
        <v>22.18</v>
      </c>
      <c r="AO146" s="2">
        <v>80.459999999999994</v>
      </c>
      <c r="AP146" s="2">
        <v>0</v>
      </c>
      <c r="AQ146" s="2">
        <v>8.56</v>
      </c>
      <c r="AR146" s="2">
        <v>2.17</v>
      </c>
      <c r="AS146" s="2">
        <v>0</v>
      </c>
      <c r="AT146" s="2">
        <v>97</v>
      </c>
      <c r="AU146" s="2">
        <v>51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2</v>
      </c>
      <c r="BJ146" s="2" t="s">
        <v>208</v>
      </c>
      <c r="BK146" s="2"/>
      <c r="BL146" s="2"/>
      <c r="BM146" s="2">
        <v>108001</v>
      </c>
      <c r="BN146" s="2">
        <v>0</v>
      </c>
      <c r="BO146" s="2" t="s">
        <v>3</v>
      </c>
      <c r="BP146" s="2">
        <v>0</v>
      </c>
      <c r="BQ146" s="2">
        <v>3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97</v>
      </c>
      <c r="CA146" s="2">
        <v>51</v>
      </c>
      <c r="CB146" s="2" t="s">
        <v>3</v>
      </c>
      <c r="CC146" s="2"/>
      <c r="CD146" s="2"/>
      <c r="CE146" s="2">
        <v>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86"/>
        <v>6.169999999999999</v>
      </c>
      <c r="CQ146" s="2">
        <f t="shared" si="100"/>
        <v>431.15</v>
      </c>
      <c r="CR146" s="2">
        <f t="shared" si="101"/>
        <v>105.96000000000001</v>
      </c>
      <c r="CS146" s="2">
        <f t="shared" si="87"/>
        <v>22.18</v>
      </c>
      <c r="CT146" s="2">
        <f t="shared" si="88"/>
        <v>80.459999999999994</v>
      </c>
      <c r="CU146" s="2">
        <f t="shared" si="89"/>
        <v>0</v>
      </c>
      <c r="CV146" s="2">
        <f t="shared" si="90"/>
        <v>8.56</v>
      </c>
      <c r="CW146" s="2">
        <f t="shared" si="91"/>
        <v>2.17</v>
      </c>
      <c r="CX146" s="2">
        <f t="shared" si="92"/>
        <v>0</v>
      </c>
      <c r="CY146" s="2">
        <f>(((S146+R146)*AT146)/100)</f>
        <v>0.98939999999999995</v>
      </c>
      <c r="CZ146" s="2">
        <f>(((S146+R146)*AU146)/100)</f>
        <v>0.5202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1003</v>
      </c>
      <c r="DV146" s="2" t="s">
        <v>174</v>
      </c>
      <c r="DW146" s="2" t="s">
        <v>174</v>
      </c>
      <c r="DX146" s="2">
        <v>100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49994016</v>
      </c>
      <c r="EF146" s="2">
        <v>3</v>
      </c>
      <c r="EG146" s="2" t="s">
        <v>92</v>
      </c>
      <c r="EH146" s="2">
        <v>0</v>
      </c>
      <c r="EI146" s="2" t="s">
        <v>3</v>
      </c>
      <c r="EJ146" s="2">
        <v>2</v>
      </c>
      <c r="EK146" s="2">
        <v>108001</v>
      </c>
      <c r="EL146" s="2" t="s">
        <v>93</v>
      </c>
      <c r="EM146" s="2" t="s">
        <v>94</v>
      </c>
      <c r="EN146" s="2"/>
      <c r="EO146" s="2" t="s">
        <v>3</v>
      </c>
      <c r="EP146" s="2"/>
      <c r="EQ146" s="2">
        <v>131072</v>
      </c>
      <c r="ER146" s="2">
        <v>617.57000000000005</v>
      </c>
      <c r="ES146" s="2">
        <v>431.15</v>
      </c>
      <c r="ET146" s="2">
        <v>105.96</v>
      </c>
      <c r="EU146" s="2">
        <v>22.18</v>
      </c>
      <c r="EV146" s="2">
        <v>80.459999999999994</v>
      </c>
      <c r="EW146" s="2">
        <v>8.56</v>
      </c>
      <c r="EX146" s="2">
        <v>2.17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97</v>
      </c>
      <c r="FY146" s="2">
        <v>51</v>
      </c>
      <c r="FZ146" s="2"/>
      <c r="GA146" s="2" t="s">
        <v>3</v>
      </c>
      <c r="GB146" s="2"/>
      <c r="GC146" s="2"/>
      <c r="GD146" s="2">
        <v>1</v>
      </c>
      <c r="GE146" s="2"/>
      <c r="GF146" s="2">
        <v>-820933530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>ROUND(IF(AND(BH146=3,BI146=3,FS146&lt;&gt;0),P146,0),2)</f>
        <v>0</v>
      </c>
      <c r="GM146" s="2">
        <f>ROUND(O146+X146+Y146,2)+GX146</f>
        <v>7.68</v>
      </c>
      <c r="GN146" s="2">
        <f t="shared" si="95"/>
        <v>0</v>
      </c>
      <c r="GO146" s="2">
        <f t="shared" si="96"/>
        <v>7.68</v>
      </c>
      <c r="GP146" s="2">
        <f t="shared" si="97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98"/>
        <v>0</v>
      </c>
      <c r="GW146" s="2">
        <v>1</v>
      </c>
      <c r="GX146" s="2">
        <f>ROUND(HC146*I146,2)</f>
        <v>0</v>
      </c>
      <c r="GY146" s="2"/>
      <c r="GZ146" s="2"/>
      <c r="HA146" s="2">
        <v>0</v>
      </c>
      <c r="HB146" s="2">
        <v>0</v>
      </c>
      <c r="HC146" s="2">
        <f t="shared" si="99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95</v>
      </c>
      <c r="HO146" s="2" t="s">
        <v>96</v>
      </c>
      <c r="HP146" s="2" t="s">
        <v>93</v>
      </c>
      <c r="HQ146" s="2" t="s">
        <v>93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ROW(SmtRes!A218)</f>
        <v>218</v>
      </c>
      <c r="D147">
        <f>ROW(EtalonRes!A218)</f>
        <v>218</v>
      </c>
      <c r="E147" t="s">
        <v>205</v>
      </c>
      <c r="F147" t="s">
        <v>206</v>
      </c>
      <c r="G147" t="s">
        <v>207</v>
      </c>
      <c r="H147" t="s">
        <v>174</v>
      </c>
      <c r="I147">
        <f>ROUND(1/100,7)</f>
        <v>0.01</v>
      </c>
      <c r="J147">
        <v>0</v>
      </c>
      <c r="K147">
        <f>ROUND(1/100,7)</f>
        <v>0.01</v>
      </c>
      <c r="O147">
        <f>ROUND(CP147,0)</f>
        <v>129</v>
      </c>
      <c r="P147">
        <f>ROUND(CQ147*I147,0)</f>
        <v>69</v>
      </c>
      <c r="Q147">
        <f>ROUND(CR147*I147,0)</f>
        <v>19</v>
      </c>
      <c r="R147">
        <f>ROUND(CS147*I147,0)</f>
        <v>11</v>
      </c>
      <c r="S147">
        <f>ROUND(CT147*I147,0)</f>
        <v>41</v>
      </c>
      <c r="T147">
        <f>ROUND(CU147*I147,0)</f>
        <v>0</v>
      </c>
      <c r="U147">
        <f t="shared" si="75"/>
        <v>8.5599999999999996E-2</v>
      </c>
      <c r="V147">
        <f t="shared" si="76"/>
        <v>2.1700000000000001E-2</v>
      </c>
      <c r="W147">
        <f>ROUND(CX147*I147,0)</f>
        <v>0</v>
      </c>
      <c r="X147">
        <f>ROUND(CY147,0)</f>
        <v>50</v>
      </c>
      <c r="Y147">
        <f>ROUND(CZ147,0)</f>
        <v>27</v>
      </c>
      <c r="AA147">
        <v>64863479</v>
      </c>
      <c r="AB147">
        <f t="shared" si="77"/>
        <v>617.57000000000005</v>
      </c>
      <c r="AC147">
        <f t="shared" si="78"/>
        <v>431.15</v>
      </c>
      <c r="AD147">
        <f t="shared" si="79"/>
        <v>105.96</v>
      </c>
      <c r="AE147">
        <f t="shared" si="80"/>
        <v>22.18</v>
      </c>
      <c r="AF147">
        <f t="shared" si="81"/>
        <v>80.459999999999994</v>
      </c>
      <c r="AG147">
        <f t="shared" si="82"/>
        <v>0</v>
      </c>
      <c r="AH147">
        <f t="shared" si="83"/>
        <v>8.56</v>
      </c>
      <c r="AI147">
        <f t="shared" si="84"/>
        <v>2.17</v>
      </c>
      <c r="AJ147">
        <f t="shared" si="85"/>
        <v>0</v>
      </c>
      <c r="AK147">
        <v>617.57000000000005</v>
      </c>
      <c r="AL147">
        <v>431.15</v>
      </c>
      <c r="AM147">
        <v>105.96</v>
      </c>
      <c r="AN147">
        <v>22.18</v>
      </c>
      <c r="AO147">
        <v>80.459999999999994</v>
      </c>
      <c r="AP147">
        <v>0</v>
      </c>
      <c r="AQ147">
        <v>8.56</v>
      </c>
      <c r="AR147">
        <v>2.17</v>
      </c>
      <c r="AS147">
        <v>0</v>
      </c>
      <c r="AT147">
        <v>97</v>
      </c>
      <c r="AU147">
        <v>51</v>
      </c>
      <c r="AV147">
        <v>1</v>
      </c>
      <c r="AW147">
        <v>1</v>
      </c>
      <c r="AZ147">
        <v>1</v>
      </c>
      <c r="BA147">
        <v>50.93</v>
      </c>
      <c r="BB147">
        <v>17.91</v>
      </c>
      <c r="BC147">
        <v>16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2</v>
      </c>
      <c r="BJ147" t="s">
        <v>208</v>
      </c>
      <c r="BM147">
        <v>108001</v>
      </c>
      <c r="BN147">
        <v>0</v>
      </c>
      <c r="BO147" t="s">
        <v>206</v>
      </c>
      <c r="BP147">
        <v>1</v>
      </c>
      <c r="BQ147">
        <v>3</v>
      </c>
      <c r="BR147">
        <v>0</v>
      </c>
      <c r="BS147">
        <v>50.93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97</v>
      </c>
      <c r="CA147">
        <v>51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86"/>
        <v>129</v>
      </c>
      <c r="CQ147">
        <f t="shared" si="100"/>
        <v>6898.4</v>
      </c>
      <c r="CR147">
        <f t="shared" si="101"/>
        <v>1897.7436</v>
      </c>
      <c r="CS147">
        <f t="shared" si="87"/>
        <v>1129.6274000000001</v>
      </c>
      <c r="CT147">
        <f t="shared" si="88"/>
        <v>4097.8278</v>
      </c>
      <c r="CU147">
        <f t="shared" si="89"/>
        <v>0</v>
      </c>
      <c r="CV147">
        <f t="shared" si="90"/>
        <v>8.56</v>
      </c>
      <c r="CW147">
        <f t="shared" si="91"/>
        <v>2.17</v>
      </c>
      <c r="CX147">
        <f t="shared" si="92"/>
        <v>0</v>
      </c>
      <c r="CY147">
        <f>(((S147+R147)*AT147)/100)</f>
        <v>50.44</v>
      </c>
      <c r="CZ147">
        <f>(((S147+R147)*AU147)/100)</f>
        <v>26.52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1003</v>
      </c>
      <c r="DV147" t="s">
        <v>174</v>
      </c>
      <c r="DW147" t="s">
        <v>174</v>
      </c>
      <c r="DX147">
        <v>100</v>
      </c>
      <c r="DZ147" t="s">
        <v>3</v>
      </c>
      <c r="EA147" t="s">
        <v>3</v>
      </c>
      <c r="EB147" t="s">
        <v>3</v>
      </c>
      <c r="EC147" t="s">
        <v>3</v>
      </c>
      <c r="EE147">
        <v>49994016</v>
      </c>
      <c r="EF147">
        <v>3</v>
      </c>
      <c r="EG147" t="s">
        <v>92</v>
      </c>
      <c r="EH147">
        <v>0</v>
      </c>
      <c r="EI147" t="s">
        <v>3</v>
      </c>
      <c r="EJ147">
        <v>2</v>
      </c>
      <c r="EK147">
        <v>108001</v>
      </c>
      <c r="EL147" t="s">
        <v>93</v>
      </c>
      <c r="EM147" t="s">
        <v>94</v>
      </c>
      <c r="EO147" t="s">
        <v>3</v>
      </c>
      <c r="EQ147">
        <v>131072</v>
      </c>
      <c r="ER147">
        <v>617.57000000000005</v>
      </c>
      <c r="ES147">
        <v>431.15</v>
      </c>
      <c r="ET147">
        <v>105.96</v>
      </c>
      <c r="EU147">
        <v>22.18</v>
      </c>
      <c r="EV147">
        <v>80.459999999999994</v>
      </c>
      <c r="EW147">
        <v>8.56</v>
      </c>
      <c r="EX147">
        <v>2.17</v>
      </c>
      <c r="EY147">
        <v>0</v>
      </c>
      <c r="FQ147">
        <v>0</v>
      </c>
      <c r="FR147">
        <v>0</v>
      </c>
      <c r="FS147">
        <v>0</v>
      </c>
      <c r="FX147">
        <v>97</v>
      </c>
      <c r="FY147">
        <v>51</v>
      </c>
      <c r="GA147" t="s">
        <v>3</v>
      </c>
      <c r="GD147">
        <v>0</v>
      </c>
      <c r="GF147">
        <v>-820933530</v>
      </c>
      <c r="GG147">
        <v>2</v>
      </c>
      <c r="GH147">
        <v>1</v>
      </c>
      <c r="GI147">
        <v>2</v>
      </c>
      <c r="GJ147">
        <v>0</v>
      </c>
      <c r="GK147">
        <f>ROUND(R147*(S12)/100,0)</f>
        <v>18</v>
      </c>
      <c r="GL147">
        <f>ROUND(IF(AND(BH147=3,BI147=3,FS147&lt;&gt;0),P147,0),0)</f>
        <v>0</v>
      </c>
      <c r="GM147">
        <f>ROUND(O147+X147+Y147+GK147,0)+GX147</f>
        <v>224</v>
      </c>
      <c r="GN147">
        <f t="shared" si="95"/>
        <v>0</v>
      </c>
      <c r="GO147">
        <f t="shared" si="96"/>
        <v>224</v>
      </c>
      <c r="GP147">
        <f t="shared" si="97"/>
        <v>0</v>
      </c>
      <c r="GR147">
        <v>0</v>
      </c>
      <c r="GS147">
        <v>3</v>
      </c>
      <c r="GT147">
        <v>0</v>
      </c>
      <c r="GU147" t="s">
        <v>3</v>
      </c>
      <c r="GV147">
        <f t="shared" si="98"/>
        <v>0</v>
      </c>
      <c r="GW147">
        <v>1</v>
      </c>
      <c r="GX147">
        <f>ROUND(HC147*I147,0)</f>
        <v>0</v>
      </c>
      <c r="HA147">
        <v>0</v>
      </c>
      <c r="HB147">
        <v>0</v>
      </c>
      <c r="HC147">
        <f t="shared" si="99"/>
        <v>0</v>
      </c>
      <c r="HE147" t="s">
        <v>3</v>
      </c>
      <c r="HF147" t="s">
        <v>3</v>
      </c>
      <c r="HM147" t="s">
        <v>3</v>
      </c>
      <c r="HN147" t="s">
        <v>95</v>
      </c>
      <c r="HO147" t="s">
        <v>96</v>
      </c>
      <c r="HP147" t="s">
        <v>93</v>
      </c>
      <c r="HQ147" t="s">
        <v>93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/>
      <c r="E148" s="2" t="s">
        <v>209</v>
      </c>
      <c r="F148" s="2" t="s">
        <v>210</v>
      </c>
      <c r="G148" s="2" t="s">
        <v>211</v>
      </c>
      <c r="H148" s="2" t="s">
        <v>187</v>
      </c>
      <c r="I148" s="2">
        <f>ROUND(1/100,7)</f>
        <v>0.01</v>
      </c>
      <c r="J148" s="2">
        <v>0</v>
      </c>
      <c r="K148" s="2">
        <f>ROUND(1/100,7)</f>
        <v>0.01</v>
      </c>
      <c r="L148" s="2"/>
      <c r="M148" s="2"/>
      <c r="N148" s="2"/>
      <c r="O148" s="2">
        <f>ROUND(CP148,2)</f>
        <v>4.0999999999999996</v>
      </c>
      <c r="P148" s="2">
        <f>ROUND(CQ148*I148,2)</f>
        <v>4.0999999999999996</v>
      </c>
      <c r="Q148" s="2">
        <f>ROUND(CR148*I148,2)</f>
        <v>0</v>
      </c>
      <c r="R148" s="2">
        <f>ROUND(CS148*I148,2)</f>
        <v>0</v>
      </c>
      <c r="S148" s="2">
        <f>ROUND(CT148*I148,2)</f>
        <v>0</v>
      </c>
      <c r="T148" s="2">
        <f>ROUND(CU148*I148,2)</f>
        <v>0</v>
      </c>
      <c r="U148" s="2">
        <f t="shared" si="75"/>
        <v>0</v>
      </c>
      <c r="V148" s="2">
        <f t="shared" si="76"/>
        <v>0</v>
      </c>
      <c r="W148" s="2">
        <f>ROUND(CX148*I148,2)</f>
        <v>0</v>
      </c>
      <c r="X148" s="2">
        <f>ROUND(CY148,2)</f>
        <v>0</v>
      </c>
      <c r="Y148" s="2">
        <f>ROUND(CZ148,2)</f>
        <v>0</v>
      </c>
      <c r="Z148" s="2"/>
      <c r="AA148" s="2">
        <v>64863481</v>
      </c>
      <c r="AB148" s="2">
        <f t="shared" si="77"/>
        <v>410</v>
      </c>
      <c r="AC148" s="2">
        <f t="shared" si="78"/>
        <v>410</v>
      </c>
      <c r="AD148" s="2">
        <f t="shared" si="79"/>
        <v>0</v>
      </c>
      <c r="AE148" s="2">
        <f t="shared" si="80"/>
        <v>0</v>
      </c>
      <c r="AF148" s="2">
        <f t="shared" si="81"/>
        <v>0</v>
      </c>
      <c r="AG148" s="2">
        <f t="shared" si="82"/>
        <v>0</v>
      </c>
      <c r="AH148" s="2">
        <f t="shared" si="83"/>
        <v>0</v>
      </c>
      <c r="AI148" s="2">
        <f t="shared" si="84"/>
        <v>0</v>
      </c>
      <c r="AJ148" s="2">
        <f t="shared" si="85"/>
        <v>0.32</v>
      </c>
      <c r="AK148" s="2">
        <v>410</v>
      </c>
      <c r="AL148" s="2">
        <v>410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0.32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2</v>
      </c>
      <c r="BJ148" s="2" t="s">
        <v>212</v>
      </c>
      <c r="BK148" s="2"/>
      <c r="BL148" s="2"/>
      <c r="BM148" s="2">
        <v>500002</v>
      </c>
      <c r="BN148" s="2">
        <v>0</v>
      </c>
      <c r="BO148" s="2" t="s">
        <v>3</v>
      </c>
      <c r="BP148" s="2">
        <v>0</v>
      </c>
      <c r="BQ148" s="2">
        <v>12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86"/>
        <v>4.0999999999999996</v>
      </c>
      <c r="CQ148" s="2">
        <f t="shared" si="100"/>
        <v>410</v>
      </c>
      <c r="CR148" s="2">
        <f t="shared" si="101"/>
        <v>0</v>
      </c>
      <c r="CS148" s="2">
        <f t="shared" si="87"/>
        <v>0</v>
      </c>
      <c r="CT148" s="2">
        <f t="shared" si="88"/>
        <v>0</v>
      </c>
      <c r="CU148" s="2">
        <f t="shared" si="89"/>
        <v>0</v>
      </c>
      <c r="CV148" s="2">
        <f t="shared" si="90"/>
        <v>0</v>
      </c>
      <c r="CW148" s="2">
        <f t="shared" si="91"/>
        <v>0</v>
      </c>
      <c r="CX148" s="2">
        <f t="shared" si="92"/>
        <v>0.32</v>
      </c>
      <c r="CY148" s="2">
        <f>0</f>
        <v>0</v>
      </c>
      <c r="CZ148" s="2">
        <f>0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1010</v>
      </c>
      <c r="DV148" s="2" t="s">
        <v>187</v>
      </c>
      <c r="DW148" s="2" t="s">
        <v>187</v>
      </c>
      <c r="DX148" s="2">
        <v>100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49994106</v>
      </c>
      <c r="EF148" s="2">
        <v>12</v>
      </c>
      <c r="EG148" s="2" t="s">
        <v>160</v>
      </c>
      <c r="EH148" s="2">
        <v>0</v>
      </c>
      <c r="EI148" s="2" t="s">
        <v>3</v>
      </c>
      <c r="EJ148" s="2">
        <v>2</v>
      </c>
      <c r="EK148" s="2">
        <v>500002</v>
      </c>
      <c r="EL148" s="2" t="s">
        <v>161</v>
      </c>
      <c r="EM148" s="2" t="s">
        <v>162</v>
      </c>
      <c r="EN148" s="2"/>
      <c r="EO148" s="2" t="s">
        <v>3</v>
      </c>
      <c r="EP148" s="2"/>
      <c r="EQ148" s="2">
        <v>131072</v>
      </c>
      <c r="ER148" s="2">
        <v>410</v>
      </c>
      <c r="ES148" s="2">
        <v>410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3</v>
      </c>
      <c r="GB148" s="2"/>
      <c r="GC148" s="2"/>
      <c r="GD148" s="2">
        <v>1</v>
      </c>
      <c r="GE148" s="2"/>
      <c r="GF148" s="2">
        <v>739083190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>ROUND(IF(AND(BH148=3,BI148=3,FS148&lt;&gt;0),P148,0),2)</f>
        <v>0</v>
      </c>
      <c r="GM148" s="2">
        <f>ROUND(O148+X148+Y148,2)+GX148</f>
        <v>4.0999999999999996</v>
      </c>
      <c r="GN148" s="2">
        <f t="shared" si="95"/>
        <v>0</v>
      </c>
      <c r="GO148" s="2">
        <f t="shared" si="96"/>
        <v>4.0999999999999996</v>
      </c>
      <c r="GP148" s="2">
        <f t="shared" si="97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98"/>
        <v>0</v>
      </c>
      <c r="GW148" s="2">
        <v>1</v>
      </c>
      <c r="GX148" s="2">
        <f>ROUND(HC148*I148,2)</f>
        <v>0</v>
      </c>
      <c r="GY148" s="2"/>
      <c r="GZ148" s="2"/>
      <c r="HA148" s="2">
        <v>0</v>
      </c>
      <c r="HB148" s="2">
        <v>0</v>
      </c>
      <c r="HC148" s="2">
        <f t="shared" si="99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E149" t="s">
        <v>209</v>
      </c>
      <c r="F149" t="s">
        <v>210</v>
      </c>
      <c r="G149" t="s">
        <v>211</v>
      </c>
      <c r="H149" t="s">
        <v>187</v>
      </c>
      <c r="I149">
        <f>ROUND(1/100,7)</f>
        <v>0.01</v>
      </c>
      <c r="J149">
        <v>0</v>
      </c>
      <c r="K149">
        <f>ROUND(1/100,7)</f>
        <v>0.01</v>
      </c>
      <c r="O149">
        <f>ROUND(CP149,0)</f>
        <v>16</v>
      </c>
      <c r="P149">
        <f>ROUND(CQ149*I149,0)</f>
        <v>16</v>
      </c>
      <c r="Q149">
        <f>ROUND(CR149*I149,0)</f>
        <v>0</v>
      </c>
      <c r="R149">
        <f>ROUND(CS149*I149,0)</f>
        <v>0</v>
      </c>
      <c r="S149">
        <f>ROUND(CT149*I149,0)</f>
        <v>0</v>
      </c>
      <c r="T149">
        <f>ROUND(CU149*I149,0)</f>
        <v>0</v>
      </c>
      <c r="U149">
        <f t="shared" si="75"/>
        <v>0</v>
      </c>
      <c r="V149">
        <f t="shared" si="76"/>
        <v>0</v>
      </c>
      <c r="W149">
        <f>ROUND(CX149*I149,0)</f>
        <v>0</v>
      </c>
      <c r="X149">
        <f>ROUND(CY149,0)</f>
        <v>0</v>
      </c>
      <c r="Y149">
        <f>ROUND(CZ149,0)</f>
        <v>0</v>
      </c>
      <c r="AA149">
        <v>64863479</v>
      </c>
      <c r="AB149">
        <f t="shared" si="77"/>
        <v>410</v>
      </c>
      <c r="AC149">
        <f t="shared" si="78"/>
        <v>410</v>
      </c>
      <c r="AD149">
        <f t="shared" si="79"/>
        <v>0</v>
      </c>
      <c r="AE149">
        <f t="shared" si="80"/>
        <v>0</v>
      </c>
      <c r="AF149">
        <f t="shared" si="81"/>
        <v>0</v>
      </c>
      <c r="AG149">
        <f t="shared" si="82"/>
        <v>0</v>
      </c>
      <c r="AH149">
        <f t="shared" si="83"/>
        <v>0</v>
      </c>
      <c r="AI149">
        <f t="shared" si="84"/>
        <v>0</v>
      </c>
      <c r="AJ149">
        <f t="shared" si="85"/>
        <v>0.32</v>
      </c>
      <c r="AK149">
        <v>410</v>
      </c>
      <c r="AL149">
        <v>410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0.32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3.99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2</v>
      </c>
      <c r="BJ149" t="s">
        <v>212</v>
      </c>
      <c r="BM149">
        <v>500002</v>
      </c>
      <c r="BN149">
        <v>0</v>
      </c>
      <c r="BO149" t="s">
        <v>210</v>
      </c>
      <c r="BP149">
        <v>1</v>
      </c>
      <c r="BQ149">
        <v>12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86"/>
        <v>16</v>
      </c>
      <c r="CQ149">
        <f t="shared" si="100"/>
        <v>1635.9</v>
      </c>
      <c r="CR149">
        <f t="shared" si="101"/>
        <v>0</v>
      </c>
      <c r="CS149">
        <f t="shared" si="87"/>
        <v>0</v>
      </c>
      <c r="CT149">
        <f t="shared" si="88"/>
        <v>0</v>
      </c>
      <c r="CU149">
        <f t="shared" si="89"/>
        <v>0</v>
      </c>
      <c r="CV149">
        <f t="shared" si="90"/>
        <v>0</v>
      </c>
      <c r="CW149">
        <f t="shared" si="91"/>
        <v>0</v>
      </c>
      <c r="CX149">
        <f t="shared" si="92"/>
        <v>0.32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1010</v>
      </c>
      <c r="DV149" t="s">
        <v>187</v>
      </c>
      <c r="DW149" t="s">
        <v>187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49994106</v>
      </c>
      <c r="EF149">
        <v>12</v>
      </c>
      <c r="EG149" t="s">
        <v>160</v>
      </c>
      <c r="EH149">
        <v>0</v>
      </c>
      <c r="EI149" t="s">
        <v>3</v>
      </c>
      <c r="EJ149">
        <v>2</v>
      </c>
      <c r="EK149">
        <v>500002</v>
      </c>
      <c r="EL149" t="s">
        <v>161</v>
      </c>
      <c r="EM149" t="s">
        <v>162</v>
      </c>
      <c r="EO149" t="s">
        <v>3</v>
      </c>
      <c r="EQ149">
        <v>131072</v>
      </c>
      <c r="ER149">
        <v>410</v>
      </c>
      <c r="ES149">
        <v>410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3</v>
      </c>
      <c r="GD149">
        <v>0</v>
      </c>
      <c r="GF149">
        <v>739083190</v>
      </c>
      <c r="GG149">
        <v>2</v>
      </c>
      <c r="GH149">
        <v>1</v>
      </c>
      <c r="GI149">
        <v>2</v>
      </c>
      <c r="GJ149">
        <v>0</v>
      </c>
      <c r="GK149">
        <f>ROUND(R149*(S12)/100,0)</f>
        <v>0</v>
      </c>
      <c r="GL149">
        <f>ROUND(IF(AND(BH149=3,BI149=3,FS149&lt;&gt;0),P149,0),0)</f>
        <v>0</v>
      </c>
      <c r="GM149">
        <f>ROUND(O149+X149+Y149+GK149,0)+GX149</f>
        <v>16</v>
      </c>
      <c r="GN149">
        <f t="shared" si="95"/>
        <v>0</v>
      </c>
      <c r="GO149">
        <f t="shared" si="96"/>
        <v>16</v>
      </c>
      <c r="GP149">
        <f t="shared" si="97"/>
        <v>0</v>
      </c>
      <c r="GR149">
        <v>0</v>
      </c>
      <c r="GS149">
        <v>3</v>
      </c>
      <c r="GT149">
        <v>0</v>
      </c>
      <c r="GU149" t="s">
        <v>3</v>
      </c>
      <c r="GV149">
        <f t="shared" si="98"/>
        <v>0</v>
      </c>
      <c r="GW149">
        <v>1</v>
      </c>
      <c r="GX149">
        <f>ROUND(HC149*I149,0)</f>
        <v>0</v>
      </c>
      <c r="HA149">
        <v>0</v>
      </c>
      <c r="HB149">
        <v>0</v>
      </c>
      <c r="HC149">
        <f t="shared" si="99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1" spans="1:255" x14ac:dyDescent="0.2">
      <c r="A151" s="3">
        <v>51</v>
      </c>
      <c r="B151" s="3">
        <f>B114</f>
        <v>1</v>
      </c>
      <c r="C151" s="3">
        <f>A114</f>
        <v>5</v>
      </c>
      <c r="D151" s="3">
        <f>ROW(A114)</f>
        <v>114</v>
      </c>
      <c r="E151" s="3"/>
      <c r="F151" s="3" t="str">
        <f>IF(F114&lt;&gt;"",F114,"")</f>
        <v>Новый подраздел</v>
      </c>
      <c r="G151" s="3" t="str">
        <f>IF(G114&lt;&gt;"",G114,"")</f>
        <v>Монтаж кабельной продукции</v>
      </c>
      <c r="H151" s="3">
        <v>0</v>
      </c>
      <c r="I151" s="3"/>
      <c r="J151" s="3"/>
      <c r="K151" s="3"/>
      <c r="L151" s="3"/>
      <c r="M151" s="3"/>
      <c r="N151" s="3"/>
      <c r="O151" s="3">
        <f t="shared" ref="O151:T151" si="102">ROUND(AB151,0)</f>
        <v>59331</v>
      </c>
      <c r="P151" s="3">
        <f t="shared" si="102"/>
        <v>57878</v>
      </c>
      <c r="Q151" s="3">
        <f t="shared" si="102"/>
        <v>452</v>
      </c>
      <c r="R151" s="3">
        <f t="shared" si="102"/>
        <v>19</v>
      </c>
      <c r="S151" s="3">
        <f t="shared" si="102"/>
        <v>1001</v>
      </c>
      <c r="T151" s="3">
        <f t="shared" si="102"/>
        <v>0</v>
      </c>
      <c r="U151" s="3">
        <f>AH151</f>
        <v>104.9616</v>
      </c>
      <c r="V151" s="3">
        <f>AI151</f>
        <v>1.4257</v>
      </c>
      <c r="W151" s="3">
        <f>ROUND(AJ151,0)</f>
        <v>3</v>
      </c>
      <c r="X151" s="3">
        <f>ROUND(AK151,0)</f>
        <v>990</v>
      </c>
      <c r="Y151" s="3">
        <f>ROUND(AL151,0)</f>
        <v>520</v>
      </c>
      <c r="Z151" s="3"/>
      <c r="AA151" s="3"/>
      <c r="AB151" s="3">
        <f>ROUND(SUMIF(AA118:AA149,"=64863481",O118:O149),0)</f>
        <v>59331</v>
      </c>
      <c r="AC151" s="3">
        <f>ROUND(SUMIF(AA118:AA149,"=64863481",P118:P149),0)</f>
        <v>57878</v>
      </c>
      <c r="AD151" s="3">
        <f>ROUND(SUMIF(AA118:AA149,"=64863481",Q118:Q149),0)</f>
        <v>452</v>
      </c>
      <c r="AE151" s="3">
        <f>ROUND(SUMIF(AA118:AA149,"=64863481",R118:R149),0)</f>
        <v>19</v>
      </c>
      <c r="AF151" s="3">
        <f>ROUND(SUMIF(AA118:AA149,"=64863481",S118:S149),0)</f>
        <v>1001</v>
      </c>
      <c r="AG151" s="3">
        <f>ROUND(SUMIF(AA118:AA149,"=64863481",T118:T149),0)</f>
        <v>0</v>
      </c>
      <c r="AH151" s="3">
        <f>SUMIF(AA118:AA149,"=64863481",U118:U149)</f>
        <v>104.9616</v>
      </c>
      <c r="AI151" s="3">
        <f>SUMIF(AA118:AA149,"=64863481",V118:V149)</f>
        <v>1.4257</v>
      </c>
      <c r="AJ151" s="3">
        <f>ROUND(SUMIF(AA118:AA149,"=64863481",W118:W149),0)</f>
        <v>3</v>
      </c>
      <c r="AK151" s="3">
        <f>ROUND(SUMIF(AA118:AA149,"=64863481",X118:X149),0)</f>
        <v>990</v>
      </c>
      <c r="AL151" s="3">
        <f>ROUND(SUMIF(AA118:AA149,"=64863481",Y118:Y149),0)</f>
        <v>520</v>
      </c>
      <c r="AM151" s="3"/>
      <c r="AN151" s="3"/>
      <c r="AO151" s="3">
        <f t="shared" ref="AO151:BD151" si="103">ROUND(BX151,0)</f>
        <v>0</v>
      </c>
      <c r="AP151" s="3">
        <f t="shared" si="103"/>
        <v>0</v>
      </c>
      <c r="AQ151" s="3">
        <f t="shared" si="103"/>
        <v>0</v>
      </c>
      <c r="AR151" s="3">
        <f t="shared" si="103"/>
        <v>60842</v>
      </c>
      <c r="AS151" s="3">
        <f t="shared" si="103"/>
        <v>673</v>
      </c>
      <c r="AT151" s="3">
        <f t="shared" si="103"/>
        <v>60168</v>
      </c>
      <c r="AU151" s="3">
        <f t="shared" si="103"/>
        <v>0</v>
      </c>
      <c r="AV151" s="3">
        <f t="shared" si="103"/>
        <v>57878</v>
      </c>
      <c r="AW151" s="3">
        <f t="shared" si="103"/>
        <v>57878</v>
      </c>
      <c r="AX151" s="3">
        <f t="shared" si="103"/>
        <v>0</v>
      </c>
      <c r="AY151" s="3">
        <f t="shared" si="103"/>
        <v>57878</v>
      </c>
      <c r="AZ151" s="3">
        <f t="shared" si="103"/>
        <v>0</v>
      </c>
      <c r="BA151" s="3">
        <f t="shared" si="103"/>
        <v>0</v>
      </c>
      <c r="BB151" s="3">
        <f t="shared" si="103"/>
        <v>0</v>
      </c>
      <c r="BC151" s="3">
        <f t="shared" si="103"/>
        <v>0</v>
      </c>
      <c r="BD151" s="3">
        <f t="shared" si="103"/>
        <v>0</v>
      </c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>
        <f>ROUND(SUMIF(AA118:AA149,"=64863481",FQ118:FQ149),0)</f>
        <v>0</v>
      </c>
      <c r="BY151" s="3">
        <f>ROUND(SUMIF(AA118:AA149,"=64863481",FR118:FR149),0)</f>
        <v>0</v>
      </c>
      <c r="BZ151" s="3">
        <f>ROUND(SUMIF(AA118:AA149,"=64863481",GL118:GL149),0)</f>
        <v>0</v>
      </c>
      <c r="CA151" s="3">
        <f>ROUND(SUMIF(AA118:AA149,"=64863481",GM118:GM149),0)</f>
        <v>60842</v>
      </c>
      <c r="CB151" s="3">
        <f>ROUND(SUMIF(AA118:AA149,"=64863481",GN118:GN149),0)</f>
        <v>673</v>
      </c>
      <c r="CC151" s="3">
        <f>ROUND(SUMIF(AA118:AA149,"=64863481",GO118:GO149),0)</f>
        <v>60168</v>
      </c>
      <c r="CD151" s="3">
        <f>ROUND(SUMIF(AA118:AA149,"=64863481",GP118:GP149),0)</f>
        <v>0</v>
      </c>
      <c r="CE151" s="3">
        <f>AC151-BX151</f>
        <v>57878</v>
      </c>
      <c r="CF151" s="3">
        <f>AC151-BY151</f>
        <v>57878</v>
      </c>
      <c r="CG151" s="3">
        <f>BX151-BZ151</f>
        <v>0</v>
      </c>
      <c r="CH151" s="3">
        <f>AC151-BX151-BY151+BZ151</f>
        <v>57878</v>
      </c>
      <c r="CI151" s="3">
        <f>BY151-BZ151</f>
        <v>0</v>
      </c>
      <c r="CJ151" s="3">
        <f>ROUND(SUMIF(AA118:AA149,"=64863481",GX118:GX149),0)</f>
        <v>0</v>
      </c>
      <c r="CK151" s="3">
        <f>ROUND(SUMIF(AA118:AA149,"=64863481",GY118:GY149),0)</f>
        <v>0</v>
      </c>
      <c r="CL151" s="3">
        <f>ROUND(SUMIF(AA118:AA149,"=64863481",GZ118:GZ149),0)</f>
        <v>0</v>
      </c>
      <c r="CM151" s="3">
        <f>ROUND(SUMIF(AA118:AA149,"=64863481",HD118:HD149),0)</f>
        <v>0</v>
      </c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4">
        <f t="shared" ref="DG151:DL151" si="104">ROUND(DT151,0)</f>
        <v>162322</v>
      </c>
      <c r="DH151" s="4">
        <f t="shared" si="104"/>
        <v>105059</v>
      </c>
      <c r="DI151" s="4">
        <f t="shared" si="104"/>
        <v>6268</v>
      </c>
      <c r="DJ151" s="4">
        <f t="shared" si="104"/>
        <v>976</v>
      </c>
      <c r="DK151" s="4">
        <f t="shared" si="104"/>
        <v>50995</v>
      </c>
      <c r="DL151" s="4">
        <f t="shared" si="104"/>
        <v>0</v>
      </c>
      <c r="DM151" s="4">
        <f>DZ151</f>
        <v>104.9616</v>
      </c>
      <c r="DN151" s="4">
        <f>EA151</f>
        <v>1.4257</v>
      </c>
      <c r="DO151" s="4">
        <f>ROUND(EB151,0)</f>
        <v>2</v>
      </c>
      <c r="DP151" s="4">
        <f>ROUND(EC151,0)</f>
        <v>50406</v>
      </c>
      <c r="DQ151" s="4">
        <f>ROUND(ED151,0)</f>
        <v>26502</v>
      </c>
      <c r="DR151" s="4"/>
      <c r="DS151" s="4"/>
      <c r="DT151" s="4">
        <f>ROUND(SUMIF(AA118:AA149,"=64863479",O118:O149),0)</f>
        <v>162322</v>
      </c>
      <c r="DU151" s="4">
        <f>ROUND(SUMIF(AA118:AA149,"=64863479",P118:P149),0)</f>
        <v>105059</v>
      </c>
      <c r="DV151" s="4">
        <f>ROUND(SUMIF(AA118:AA149,"=64863479",Q118:Q149),0)</f>
        <v>6268</v>
      </c>
      <c r="DW151" s="4">
        <f>ROUND(SUMIF(AA118:AA149,"=64863479",R118:R149),0)</f>
        <v>976</v>
      </c>
      <c r="DX151" s="4">
        <f>ROUND(SUMIF(AA118:AA149,"=64863479",S118:S149),0)</f>
        <v>50995</v>
      </c>
      <c r="DY151" s="4">
        <f>ROUND(SUMIF(AA118:AA149,"=64863479",T118:T149),0)</f>
        <v>0</v>
      </c>
      <c r="DZ151" s="4">
        <f>SUMIF(AA118:AA149,"=64863479",U118:U149)</f>
        <v>104.9616</v>
      </c>
      <c r="EA151" s="4">
        <f>SUMIF(AA118:AA149,"=64863479",V118:V149)</f>
        <v>1.4257</v>
      </c>
      <c r="EB151" s="4">
        <f>ROUND(SUMIF(AA118:AA149,"=64863479",W118:W149),0)</f>
        <v>2</v>
      </c>
      <c r="EC151" s="4">
        <f>ROUND(SUMIF(AA118:AA149,"=64863479",X118:X149),0)</f>
        <v>50406</v>
      </c>
      <c r="ED151" s="4">
        <f>ROUND(SUMIF(AA118:AA149,"=64863479",Y118:Y149),0)</f>
        <v>26502</v>
      </c>
      <c r="EE151" s="4"/>
      <c r="EF151" s="4"/>
      <c r="EG151" s="4">
        <f t="shared" ref="EG151:EV151" si="105">ROUND(FP151,0)</f>
        <v>0</v>
      </c>
      <c r="EH151" s="4">
        <f t="shared" si="105"/>
        <v>0</v>
      </c>
      <c r="EI151" s="4">
        <f t="shared" si="105"/>
        <v>0</v>
      </c>
      <c r="EJ151" s="4">
        <f t="shared" si="105"/>
        <v>240793</v>
      </c>
      <c r="EK151" s="4">
        <f t="shared" si="105"/>
        <v>6124</v>
      </c>
      <c r="EL151" s="4">
        <f t="shared" si="105"/>
        <v>234669</v>
      </c>
      <c r="EM151" s="4">
        <f t="shared" si="105"/>
        <v>0</v>
      </c>
      <c r="EN151" s="4">
        <f t="shared" si="105"/>
        <v>105059</v>
      </c>
      <c r="EO151" s="4">
        <f t="shared" si="105"/>
        <v>105059</v>
      </c>
      <c r="EP151" s="4">
        <f t="shared" si="105"/>
        <v>0</v>
      </c>
      <c r="EQ151" s="4">
        <f t="shared" si="105"/>
        <v>105059</v>
      </c>
      <c r="ER151" s="4">
        <f t="shared" si="105"/>
        <v>0</v>
      </c>
      <c r="ES151" s="4">
        <f t="shared" si="105"/>
        <v>0</v>
      </c>
      <c r="ET151" s="4">
        <f t="shared" si="105"/>
        <v>0</v>
      </c>
      <c r="EU151" s="4">
        <f t="shared" si="105"/>
        <v>0</v>
      </c>
      <c r="EV151" s="4">
        <f t="shared" si="105"/>
        <v>0</v>
      </c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>
        <f>ROUND(SUMIF(AA118:AA149,"=64863479",FQ118:FQ149),0)</f>
        <v>0</v>
      </c>
      <c r="FQ151" s="4">
        <f>ROUND(SUMIF(AA118:AA149,"=64863479",FR118:FR149),0)</f>
        <v>0</v>
      </c>
      <c r="FR151" s="4">
        <f>ROUND(SUMIF(AA118:AA149,"=64863479",GL118:GL149),0)</f>
        <v>0</v>
      </c>
      <c r="FS151" s="4">
        <f>ROUND(SUMIF(AA118:AA149,"=64863479",GM118:GM149),0)</f>
        <v>240793</v>
      </c>
      <c r="FT151" s="4">
        <f>ROUND(SUMIF(AA118:AA149,"=64863479",GN118:GN149),0)</f>
        <v>6124</v>
      </c>
      <c r="FU151" s="4">
        <f>ROUND(SUMIF(AA118:AA149,"=64863479",GO118:GO149),0)</f>
        <v>234669</v>
      </c>
      <c r="FV151" s="4">
        <f>ROUND(SUMIF(AA118:AA149,"=64863479",GP118:GP149),0)</f>
        <v>0</v>
      </c>
      <c r="FW151" s="4">
        <f>DU151-FP151</f>
        <v>105059</v>
      </c>
      <c r="FX151" s="4">
        <f>DU151-FQ151</f>
        <v>105059</v>
      </c>
      <c r="FY151" s="4">
        <f>FP151-FR151</f>
        <v>0</v>
      </c>
      <c r="FZ151" s="4">
        <f>DU151-FP151-FQ151+FR151</f>
        <v>105059</v>
      </c>
      <c r="GA151" s="4">
        <f>FQ151-FR151</f>
        <v>0</v>
      </c>
      <c r="GB151" s="4">
        <f>ROUND(SUMIF(AA118:AA149,"=64863479",GX118:GX149),0)</f>
        <v>0</v>
      </c>
      <c r="GC151" s="4">
        <f>ROUND(SUMIF(AA118:AA149,"=64863479",GY118:GY149),0)</f>
        <v>0</v>
      </c>
      <c r="GD151" s="4">
        <f>ROUND(SUMIF(AA118:AA149,"=64863479",GZ118:GZ149),0)</f>
        <v>0</v>
      </c>
      <c r="GE151" s="4">
        <f>ROUND(SUMIF(AA118:AA149,"=64863479",HD118:HD149),0)</f>
        <v>0</v>
      </c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201</v>
      </c>
      <c r="F153" s="5">
        <f>ROUND(Source!O151,O153)</f>
        <v>59331</v>
      </c>
      <c r="G153" s="5" t="s">
        <v>32</v>
      </c>
      <c r="H153" s="5" t="s">
        <v>33</v>
      </c>
      <c r="I153" s="5"/>
      <c r="J153" s="5"/>
      <c r="K153" s="5">
        <v>201</v>
      </c>
      <c r="L153" s="5">
        <v>1</v>
      </c>
      <c r="M153" s="5">
        <v>3</v>
      </c>
      <c r="N153" s="5" t="s">
        <v>3</v>
      </c>
      <c r="O153" s="5">
        <v>0</v>
      </c>
      <c r="P153" s="5">
        <f>ROUND(Source!DG151,O153)</f>
        <v>162322</v>
      </c>
      <c r="Q153" s="5"/>
      <c r="R153" s="5"/>
      <c r="S153" s="5"/>
      <c r="T153" s="5"/>
      <c r="U153" s="5"/>
      <c r="V153" s="5"/>
      <c r="W153" s="5">
        <v>59331.4</v>
      </c>
      <c r="X153" s="5">
        <v>1</v>
      </c>
      <c r="Y153" s="5">
        <v>59331.4</v>
      </c>
      <c r="Z153" s="5">
        <v>162322</v>
      </c>
      <c r="AA153" s="5">
        <v>1</v>
      </c>
      <c r="AB153" s="5">
        <v>162322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202</v>
      </c>
      <c r="F154" s="5">
        <f>ROUND(Source!P151,O154)</f>
        <v>57878</v>
      </c>
      <c r="G154" s="5" t="s">
        <v>34</v>
      </c>
      <c r="H154" s="5" t="s">
        <v>35</v>
      </c>
      <c r="I154" s="5"/>
      <c r="J154" s="5"/>
      <c r="K154" s="5">
        <v>202</v>
      </c>
      <c r="L154" s="5">
        <v>2</v>
      </c>
      <c r="M154" s="5">
        <v>3</v>
      </c>
      <c r="N154" s="5" t="s">
        <v>3</v>
      </c>
      <c r="O154" s="5">
        <v>0</v>
      </c>
      <c r="P154" s="5">
        <f>ROUND(Source!DH151,O154)</f>
        <v>105059</v>
      </c>
      <c r="Q154" s="5"/>
      <c r="R154" s="5"/>
      <c r="S154" s="5"/>
      <c r="T154" s="5"/>
      <c r="U154" s="5"/>
      <c r="V154" s="5"/>
      <c r="W154" s="5">
        <v>57878.21</v>
      </c>
      <c r="X154" s="5">
        <v>1</v>
      </c>
      <c r="Y154" s="5">
        <v>57878.21</v>
      </c>
      <c r="Z154" s="5">
        <v>105059</v>
      </c>
      <c r="AA154" s="5">
        <v>1</v>
      </c>
      <c r="AB154" s="5">
        <v>105059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222</v>
      </c>
      <c r="F155" s="5">
        <f>ROUND(Source!AO151,O155)</f>
        <v>0</v>
      </c>
      <c r="G155" s="5" t="s">
        <v>36</v>
      </c>
      <c r="H155" s="5" t="s">
        <v>37</v>
      </c>
      <c r="I155" s="5"/>
      <c r="J155" s="5"/>
      <c r="K155" s="5">
        <v>222</v>
      </c>
      <c r="L155" s="5">
        <v>3</v>
      </c>
      <c r="M155" s="5">
        <v>3</v>
      </c>
      <c r="N155" s="5" t="s">
        <v>3</v>
      </c>
      <c r="O155" s="5">
        <v>0</v>
      </c>
      <c r="P155" s="5">
        <f>ROUND(Source!EG151,O155)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225</v>
      </c>
      <c r="F156" s="5">
        <f>ROUND(Source!AV151,O156)</f>
        <v>57878</v>
      </c>
      <c r="G156" s="5" t="s">
        <v>38</v>
      </c>
      <c r="H156" s="5" t="s">
        <v>39</v>
      </c>
      <c r="I156" s="5"/>
      <c r="J156" s="5"/>
      <c r="K156" s="5">
        <v>225</v>
      </c>
      <c r="L156" s="5">
        <v>4</v>
      </c>
      <c r="M156" s="5">
        <v>3</v>
      </c>
      <c r="N156" s="5" t="s">
        <v>3</v>
      </c>
      <c r="O156" s="5">
        <v>0</v>
      </c>
      <c r="P156" s="5">
        <f>ROUND(Source!EN151,O156)</f>
        <v>105059</v>
      </c>
      <c r="Q156" s="5"/>
      <c r="R156" s="5"/>
      <c r="S156" s="5"/>
      <c r="T156" s="5"/>
      <c r="U156" s="5"/>
      <c r="V156" s="5"/>
      <c r="W156" s="5">
        <v>57878.21</v>
      </c>
      <c r="X156" s="5">
        <v>1</v>
      </c>
      <c r="Y156" s="5">
        <v>57878.21</v>
      </c>
      <c r="Z156" s="5">
        <v>105059</v>
      </c>
      <c r="AA156" s="5">
        <v>1</v>
      </c>
      <c r="AB156" s="5">
        <v>105059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226</v>
      </c>
      <c r="F157" s="5">
        <f>ROUND(Source!AW151,O157)</f>
        <v>57878</v>
      </c>
      <c r="G157" s="5" t="s">
        <v>40</v>
      </c>
      <c r="H157" s="5" t="s">
        <v>41</v>
      </c>
      <c r="I157" s="5"/>
      <c r="J157" s="5"/>
      <c r="K157" s="5">
        <v>226</v>
      </c>
      <c r="L157" s="5">
        <v>5</v>
      </c>
      <c r="M157" s="5">
        <v>3</v>
      </c>
      <c r="N157" s="5" t="s">
        <v>3</v>
      </c>
      <c r="O157" s="5">
        <v>0</v>
      </c>
      <c r="P157" s="5">
        <f>ROUND(Source!EO151,O157)</f>
        <v>105059</v>
      </c>
      <c r="Q157" s="5"/>
      <c r="R157" s="5"/>
      <c r="S157" s="5"/>
      <c r="T157" s="5"/>
      <c r="U157" s="5"/>
      <c r="V157" s="5"/>
      <c r="W157" s="5">
        <v>57878.21</v>
      </c>
      <c r="X157" s="5">
        <v>1</v>
      </c>
      <c r="Y157" s="5">
        <v>57878.21</v>
      </c>
      <c r="Z157" s="5">
        <v>105059</v>
      </c>
      <c r="AA157" s="5">
        <v>1</v>
      </c>
      <c r="AB157" s="5">
        <v>105059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227</v>
      </c>
      <c r="F158" s="5">
        <f>ROUND(Source!AX151,O158)</f>
        <v>0</v>
      </c>
      <c r="G158" s="5" t="s">
        <v>42</v>
      </c>
      <c r="H158" s="5" t="s">
        <v>43</v>
      </c>
      <c r="I158" s="5"/>
      <c r="J158" s="5"/>
      <c r="K158" s="5">
        <v>227</v>
      </c>
      <c r="L158" s="5">
        <v>6</v>
      </c>
      <c r="M158" s="5">
        <v>3</v>
      </c>
      <c r="N158" s="5" t="s">
        <v>3</v>
      </c>
      <c r="O158" s="5">
        <v>0</v>
      </c>
      <c r="P158" s="5">
        <f>ROUND(Source!EP151,O158)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228</v>
      </c>
      <c r="F159" s="5">
        <f>ROUND(Source!AY151,O159)</f>
        <v>57878</v>
      </c>
      <c r="G159" s="5" t="s">
        <v>44</v>
      </c>
      <c r="H159" s="5" t="s">
        <v>45</v>
      </c>
      <c r="I159" s="5"/>
      <c r="J159" s="5"/>
      <c r="K159" s="5">
        <v>228</v>
      </c>
      <c r="L159" s="5">
        <v>7</v>
      </c>
      <c r="M159" s="5">
        <v>3</v>
      </c>
      <c r="N159" s="5" t="s">
        <v>3</v>
      </c>
      <c r="O159" s="5">
        <v>0</v>
      </c>
      <c r="P159" s="5">
        <f>ROUND(Source!EQ151,O159)</f>
        <v>105059</v>
      </c>
      <c r="Q159" s="5"/>
      <c r="R159" s="5"/>
      <c r="S159" s="5"/>
      <c r="T159" s="5"/>
      <c r="U159" s="5"/>
      <c r="V159" s="5"/>
      <c r="W159" s="5">
        <v>57878.21</v>
      </c>
      <c r="X159" s="5">
        <v>1</v>
      </c>
      <c r="Y159" s="5">
        <v>57878.21</v>
      </c>
      <c r="Z159" s="5">
        <v>105059</v>
      </c>
      <c r="AA159" s="5">
        <v>1</v>
      </c>
      <c r="AB159" s="5">
        <v>105059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216</v>
      </c>
      <c r="F160" s="5">
        <f>ROUND(Source!AP151,O160)</f>
        <v>0</v>
      </c>
      <c r="G160" s="5" t="s">
        <v>46</v>
      </c>
      <c r="H160" s="5" t="s">
        <v>47</v>
      </c>
      <c r="I160" s="5"/>
      <c r="J160" s="5"/>
      <c r="K160" s="5">
        <v>216</v>
      </c>
      <c r="L160" s="5">
        <v>8</v>
      </c>
      <c r="M160" s="5">
        <v>3</v>
      </c>
      <c r="N160" s="5" t="s">
        <v>3</v>
      </c>
      <c r="O160" s="5">
        <v>0</v>
      </c>
      <c r="P160" s="5">
        <f>ROUND(Source!EH151,O160)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223</v>
      </c>
      <c r="F161" s="5">
        <f>ROUND(Source!AQ151,O161)</f>
        <v>0</v>
      </c>
      <c r="G161" s="5" t="s">
        <v>48</v>
      </c>
      <c r="H161" s="5" t="s">
        <v>49</v>
      </c>
      <c r="I161" s="5"/>
      <c r="J161" s="5"/>
      <c r="K161" s="5">
        <v>223</v>
      </c>
      <c r="L161" s="5">
        <v>9</v>
      </c>
      <c r="M161" s="5">
        <v>3</v>
      </c>
      <c r="N161" s="5" t="s">
        <v>3</v>
      </c>
      <c r="O161" s="5">
        <v>0</v>
      </c>
      <c r="P161" s="5">
        <f>ROUND(Source!EI151,O161)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229</v>
      </c>
      <c r="F162" s="5">
        <f>ROUND(Source!AZ151,O162)</f>
        <v>0</v>
      </c>
      <c r="G162" s="5" t="s">
        <v>50</v>
      </c>
      <c r="H162" s="5" t="s">
        <v>51</v>
      </c>
      <c r="I162" s="5"/>
      <c r="J162" s="5"/>
      <c r="K162" s="5">
        <v>229</v>
      </c>
      <c r="L162" s="5">
        <v>10</v>
      </c>
      <c r="M162" s="5">
        <v>3</v>
      </c>
      <c r="N162" s="5" t="s">
        <v>3</v>
      </c>
      <c r="O162" s="5">
        <v>0</v>
      </c>
      <c r="P162" s="5">
        <f>ROUND(Source!ER151,O162)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203</v>
      </c>
      <c r="F163" s="5">
        <f>ROUND(Source!Q151,O163)</f>
        <v>452</v>
      </c>
      <c r="G163" s="5" t="s">
        <v>52</v>
      </c>
      <c r="H163" s="5" t="s">
        <v>53</v>
      </c>
      <c r="I163" s="5"/>
      <c r="J163" s="5"/>
      <c r="K163" s="5">
        <v>203</v>
      </c>
      <c r="L163" s="5">
        <v>11</v>
      </c>
      <c r="M163" s="5">
        <v>3</v>
      </c>
      <c r="N163" s="5" t="s">
        <v>3</v>
      </c>
      <c r="O163" s="5">
        <v>0</v>
      </c>
      <c r="P163" s="5">
        <f>ROUND(Source!DI151,O163)</f>
        <v>6268</v>
      </c>
      <c r="Q163" s="5"/>
      <c r="R163" s="5"/>
      <c r="S163" s="5"/>
      <c r="T163" s="5"/>
      <c r="U163" s="5"/>
      <c r="V163" s="5"/>
      <c r="W163" s="5">
        <v>451.89</v>
      </c>
      <c r="X163" s="5">
        <v>1</v>
      </c>
      <c r="Y163" s="5">
        <v>451.89</v>
      </c>
      <c r="Z163" s="5">
        <v>6268</v>
      </c>
      <c r="AA163" s="5">
        <v>1</v>
      </c>
      <c r="AB163" s="5">
        <v>6268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231</v>
      </c>
      <c r="F164" s="5">
        <f>ROUND(Source!BB151,O164)</f>
        <v>0</v>
      </c>
      <c r="G164" s="5" t="s">
        <v>54</v>
      </c>
      <c r="H164" s="5" t="s">
        <v>55</v>
      </c>
      <c r="I164" s="5"/>
      <c r="J164" s="5"/>
      <c r="K164" s="5">
        <v>231</v>
      </c>
      <c r="L164" s="5">
        <v>12</v>
      </c>
      <c r="M164" s="5">
        <v>3</v>
      </c>
      <c r="N164" s="5" t="s">
        <v>3</v>
      </c>
      <c r="O164" s="5">
        <v>0</v>
      </c>
      <c r="P164" s="5">
        <f>ROUND(Source!ET151,O164)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204</v>
      </c>
      <c r="F165" s="5">
        <f>ROUND(Source!R151,O165)</f>
        <v>19</v>
      </c>
      <c r="G165" s="5" t="s">
        <v>56</v>
      </c>
      <c r="H165" s="5" t="s">
        <v>57</v>
      </c>
      <c r="I165" s="5"/>
      <c r="J165" s="5"/>
      <c r="K165" s="5">
        <v>204</v>
      </c>
      <c r="L165" s="5">
        <v>13</v>
      </c>
      <c r="M165" s="5">
        <v>3</v>
      </c>
      <c r="N165" s="5" t="s">
        <v>3</v>
      </c>
      <c r="O165" s="5">
        <v>0</v>
      </c>
      <c r="P165" s="5">
        <f>ROUND(Source!DJ151,O165)</f>
        <v>976</v>
      </c>
      <c r="Q165" s="5"/>
      <c r="R165" s="5"/>
      <c r="S165" s="5"/>
      <c r="T165" s="5"/>
      <c r="U165" s="5"/>
      <c r="V165" s="5"/>
      <c r="W165" s="5">
        <v>19.18</v>
      </c>
      <c r="X165" s="5">
        <v>1</v>
      </c>
      <c r="Y165" s="5">
        <v>19.18</v>
      </c>
      <c r="Z165" s="5">
        <v>976</v>
      </c>
      <c r="AA165" s="5">
        <v>1</v>
      </c>
      <c r="AB165" s="5">
        <v>976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205</v>
      </c>
      <c r="F166" s="5">
        <f>ROUND(Source!S151,O166)</f>
        <v>1001</v>
      </c>
      <c r="G166" s="5" t="s">
        <v>58</v>
      </c>
      <c r="H166" s="5" t="s">
        <v>59</v>
      </c>
      <c r="I166" s="5"/>
      <c r="J166" s="5"/>
      <c r="K166" s="5">
        <v>205</v>
      </c>
      <c r="L166" s="5">
        <v>14</v>
      </c>
      <c r="M166" s="5">
        <v>3</v>
      </c>
      <c r="N166" s="5" t="s">
        <v>3</v>
      </c>
      <c r="O166" s="5">
        <v>0</v>
      </c>
      <c r="P166" s="5">
        <f>ROUND(Source!DK151,O166)</f>
        <v>50995</v>
      </c>
      <c r="Q166" s="5"/>
      <c r="R166" s="5"/>
      <c r="S166" s="5"/>
      <c r="T166" s="5"/>
      <c r="U166" s="5"/>
      <c r="V166" s="5"/>
      <c r="W166" s="5">
        <v>1001.3</v>
      </c>
      <c r="X166" s="5">
        <v>1</v>
      </c>
      <c r="Y166" s="5">
        <v>1001.3</v>
      </c>
      <c r="Z166" s="5">
        <v>50995</v>
      </c>
      <c r="AA166" s="5">
        <v>1</v>
      </c>
      <c r="AB166" s="5">
        <v>50995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232</v>
      </c>
      <c r="F167" s="5">
        <f>ROUND(Source!BC151,O167)</f>
        <v>0</v>
      </c>
      <c r="G167" s="5" t="s">
        <v>60</v>
      </c>
      <c r="H167" s="5" t="s">
        <v>61</v>
      </c>
      <c r="I167" s="5"/>
      <c r="J167" s="5"/>
      <c r="K167" s="5">
        <v>232</v>
      </c>
      <c r="L167" s="5">
        <v>15</v>
      </c>
      <c r="M167" s="5">
        <v>3</v>
      </c>
      <c r="N167" s="5" t="s">
        <v>3</v>
      </c>
      <c r="O167" s="5">
        <v>0</v>
      </c>
      <c r="P167" s="5">
        <f>ROUND(Source!EU151,O167)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214</v>
      </c>
      <c r="F168" s="5">
        <f>ROUND(Source!AS151,O168)</f>
        <v>673</v>
      </c>
      <c r="G168" s="5" t="s">
        <v>62</v>
      </c>
      <c r="H168" s="5" t="s">
        <v>63</v>
      </c>
      <c r="I168" s="5"/>
      <c r="J168" s="5"/>
      <c r="K168" s="5">
        <v>214</v>
      </c>
      <c r="L168" s="5">
        <v>16</v>
      </c>
      <c r="M168" s="5">
        <v>3</v>
      </c>
      <c r="N168" s="5" t="s">
        <v>3</v>
      </c>
      <c r="O168" s="5">
        <v>0</v>
      </c>
      <c r="P168" s="5">
        <f>ROUND(Source!EK151,O168)</f>
        <v>6124</v>
      </c>
      <c r="Q168" s="5"/>
      <c r="R168" s="5"/>
      <c r="S168" s="5"/>
      <c r="T168" s="5"/>
      <c r="U168" s="5"/>
      <c r="V168" s="5"/>
      <c r="W168" s="5">
        <v>673.4</v>
      </c>
      <c r="X168" s="5">
        <v>1</v>
      </c>
      <c r="Y168" s="5">
        <v>673.4</v>
      </c>
      <c r="Z168" s="5">
        <v>6124</v>
      </c>
      <c r="AA168" s="5">
        <v>1</v>
      </c>
      <c r="AB168" s="5">
        <v>6124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215</v>
      </c>
      <c r="F169" s="5">
        <f>ROUND(Source!AT151,O169)</f>
        <v>60168</v>
      </c>
      <c r="G169" s="5" t="s">
        <v>64</v>
      </c>
      <c r="H169" s="5" t="s">
        <v>65</v>
      </c>
      <c r="I169" s="5"/>
      <c r="J169" s="5"/>
      <c r="K169" s="5">
        <v>215</v>
      </c>
      <c r="L169" s="5">
        <v>17</v>
      </c>
      <c r="M169" s="5">
        <v>3</v>
      </c>
      <c r="N169" s="5" t="s">
        <v>3</v>
      </c>
      <c r="O169" s="5">
        <v>0</v>
      </c>
      <c r="P169" s="5">
        <f>ROUND(Source!EL151,O169)</f>
        <v>234669</v>
      </c>
      <c r="Q169" s="5"/>
      <c r="R169" s="5"/>
      <c r="S169" s="5"/>
      <c r="T169" s="5"/>
      <c r="U169" s="5"/>
      <c r="V169" s="5"/>
      <c r="W169" s="5">
        <v>60168.12</v>
      </c>
      <c r="X169" s="5">
        <v>1</v>
      </c>
      <c r="Y169" s="5">
        <v>60168.12</v>
      </c>
      <c r="Z169" s="5">
        <v>234669</v>
      </c>
      <c r="AA169" s="5">
        <v>1</v>
      </c>
      <c r="AB169" s="5">
        <v>234669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217</v>
      </c>
      <c r="F170" s="5">
        <f>ROUND(Source!AU151,O170)</f>
        <v>0</v>
      </c>
      <c r="G170" s="5" t="s">
        <v>66</v>
      </c>
      <c r="H170" s="5" t="s">
        <v>67</v>
      </c>
      <c r="I170" s="5"/>
      <c r="J170" s="5"/>
      <c r="K170" s="5">
        <v>217</v>
      </c>
      <c r="L170" s="5">
        <v>18</v>
      </c>
      <c r="M170" s="5">
        <v>3</v>
      </c>
      <c r="N170" s="5" t="s">
        <v>3</v>
      </c>
      <c r="O170" s="5">
        <v>0</v>
      </c>
      <c r="P170" s="5">
        <f>ROUND(Source!EM151,O170)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230</v>
      </c>
      <c r="F171" s="5">
        <f>ROUND(Source!BA151,O171)</f>
        <v>0</v>
      </c>
      <c r="G171" s="5" t="s">
        <v>68</v>
      </c>
      <c r="H171" s="5" t="s">
        <v>69</v>
      </c>
      <c r="I171" s="5"/>
      <c r="J171" s="5"/>
      <c r="K171" s="5">
        <v>230</v>
      </c>
      <c r="L171" s="5">
        <v>19</v>
      </c>
      <c r="M171" s="5">
        <v>3</v>
      </c>
      <c r="N171" s="5" t="s">
        <v>3</v>
      </c>
      <c r="O171" s="5">
        <v>0</v>
      </c>
      <c r="P171" s="5">
        <f>ROUND(Source!ES151,O171)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206</v>
      </c>
      <c r="F172" s="5">
        <f>ROUND(Source!T151,O172)</f>
        <v>0</v>
      </c>
      <c r="G172" s="5" t="s">
        <v>70</v>
      </c>
      <c r="H172" s="5" t="s">
        <v>71</v>
      </c>
      <c r="I172" s="5"/>
      <c r="J172" s="5"/>
      <c r="K172" s="5">
        <v>206</v>
      </c>
      <c r="L172" s="5">
        <v>20</v>
      </c>
      <c r="M172" s="5">
        <v>3</v>
      </c>
      <c r="N172" s="5" t="s">
        <v>3</v>
      </c>
      <c r="O172" s="5">
        <v>0</v>
      </c>
      <c r="P172" s="5">
        <f>ROUND(Source!DL151,O172)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207</v>
      </c>
      <c r="F173" s="5">
        <f>ROUND(Source!U151,O173)</f>
        <v>104.9616</v>
      </c>
      <c r="G173" s="5" t="s">
        <v>72</v>
      </c>
      <c r="H173" s="5" t="s">
        <v>73</v>
      </c>
      <c r="I173" s="5"/>
      <c r="J173" s="5"/>
      <c r="K173" s="5">
        <v>207</v>
      </c>
      <c r="L173" s="5">
        <v>21</v>
      </c>
      <c r="M173" s="5">
        <v>3</v>
      </c>
      <c r="N173" s="5" t="s">
        <v>3</v>
      </c>
      <c r="O173" s="5">
        <v>7</v>
      </c>
      <c r="P173" s="5">
        <f>ROUND(Source!DM151,O173)</f>
        <v>104.9616</v>
      </c>
      <c r="Q173" s="5"/>
      <c r="R173" s="5"/>
      <c r="S173" s="5"/>
      <c r="T173" s="5"/>
      <c r="U173" s="5"/>
      <c r="V173" s="5"/>
      <c r="W173" s="5">
        <v>104.9616</v>
      </c>
      <c r="X173" s="5">
        <v>1</v>
      </c>
      <c r="Y173" s="5">
        <v>104.9616</v>
      </c>
      <c r="Z173" s="5">
        <v>104.9616</v>
      </c>
      <c r="AA173" s="5">
        <v>1</v>
      </c>
      <c r="AB173" s="5">
        <v>104.9616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208</v>
      </c>
      <c r="F174" s="5">
        <f>ROUND(Source!V151,O174)</f>
        <v>1.4257</v>
      </c>
      <c r="G174" s="5" t="s">
        <v>74</v>
      </c>
      <c r="H174" s="5" t="s">
        <v>75</v>
      </c>
      <c r="I174" s="5"/>
      <c r="J174" s="5"/>
      <c r="K174" s="5">
        <v>208</v>
      </c>
      <c r="L174" s="5">
        <v>22</v>
      </c>
      <c r="M174" s="5">
        <v>3</v>
      </c>
      <c r="N174" s="5" t="s">
        <v>3</v>
      </c>
      <c r="O174" s="5">
        <v>7</v>
      </c>
      <c r="P174" s="5">
        <f>ROUND(Source!DN151,O174)</f>
        <v>1.4257</v>
      </c>
      <c r="Q174" s="5"/>
      <c r="R174" s="5"/>
      <c r="S174" s="5"/>
      <c r="T174" s="5"/>
      <c r="U174" s="5"/>
      <c r="V174" s="5"/>
      <c r="W174" s="5">
        <v>1.4257</v>
      </c>
      <c r="X174" s="5">
        <v>1</v>
      </c>
      <c r="Y174" s="5">
        <v>1.4257</v>
      </c>
      <c r="Z174" s="5">
        <v>1.4257</v>
      </c>
      <c r="AA174" s="5">
        <v>1</v>
      </c>
      <c r="AB174" s="5">
        <v>1.4257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209</v>
      </c>
      <c r="F175" s="5">
        <f>ROUND(Source!W151,O175)</f>
        <v>3</v>
      </c>
      <c r="G175" s="5" t="s">
        <v>76</v>
      </c>
      <c r="H175" s="5" t="s">
        <v>77</v>
      </c>
      <c r="I175" s="5"/>
      <c r="J175" s="5"/>
      <c r="K175" s="5">
        <v>209</v>
      </c>
      <c r="L175" s="5">
        <v>23</v>
      </c>
      <c r="M175" s="5">
        <v>3</v>
      </c>
      <c r="N175" s="5" t="s">
        <v>3</v>
      </c>
      <c r="O175" s="5">
        <v>0</v>
      </c>
      <c r="P175" s="5">
        <f>ROUND(Source!DO151,O175)</f>
        <v>2</v>
      </c>
      <c r="Q175" s="5"/>
      <c r="R175" s="5"/>
      <c r="S175" s="5"/>
      <c r="T175" s="5"/>
      <c r="U175" s="5"/>
      <c r="V175" s="5"/>
      <c r="W175" s="5">
        <v>3.46</v>
      </c>
      <c r="X175" s="5">
        <v>1</v>
      </c>
      <c r="Y175" s="5">
        <v>3.46</v>
      </c>
      <c r="Z175" s="5">
        <v>2</v>
      </c>
      <c r="AA175" s="5">
        <v>1</v>
      </c>
      <c r="AB175" s="5">
        <v>2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233</v>
      </c>
      <c r="F176" s="5">
        <f>ROUND(Source!BD151,O176)</f>
        <v>0</v>
      </c>
      <c r="G176" s="5" t="s">
        <v>78</v>
      </c>
      <c r="H176" s="5" t="s">
        <v>79</v>
      </c>
      <c r="I176" s="5"/>
      <c r="J176" s="5"/>
      <c r="K176" s="5">
        <v>233</v>
      </c>
      <c r="L176" s="5">
        <v>24</v>
      </c>
      <c r="M176" s="5">
        <v>3</v>
      </c>
      <c r="N176" s="5" t="s">
        <v>3</v>
      </c>
      <c r="O176" s="5">
        <v>0</v>
      </c>
      <c r="P176" s="5">
        <f>ROUND(Source!EV151,O176)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210</v>
      </c>
      <c r="F177" s="5">
        <f>ROUND(Source!X151,O177)</f>
        <v>990</v>
      </c>
      <c r="G177" s="5" t="s">
        <v>80</v>
      </c>
      <c r="H177" s="5" t="s">
        <v>81</v>
      </c>
      <c r="I177" s="5"/>
      <c r="J177" s="5"/>
      <c r="K177" s="5">
        <v>210</v>
      </c>
      <c r="L177" s="5">
        <v>25</v>
      </c>
      <c r="M177" s="5">
        <v>3</v>
      </c>
      <c r="N177" s="5" t="s">
        <v>3</v>
      </c>
      <c r="O177" s="5">
        <v>0</v>
      </c>
      <c r="P177" s="5">
        <f>ROUND(Source!DP151,O177)</f>
        <v>50406</v>
      </c>
      <c r="Q177" s="5"/>
      <c r="R177" s="5"/>
      <c r="S177" s="5"/>
      <c r="T177" s="5"/>
      <c r="U177" s="5"/>
      <c r="V177" s="5"/>
      <c r="W177" s="5">
        <v>989.76</v>
      </c>
      <c r="X177" s="5">
        <v>1</v>
      </c>
      <c r="Y177" s="5">
        <v>989.76</v>
      </c>
      <c r="Z177" s="5">
        <v>50406</v>
      </c>
      <c r="AA177" s="5">
        <v>1</v>
      </c>
      <c r="AB177" s="5">
        <v>50406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211</v>
      </c>
      <c r="F178" s="5">
        <f>ROUND(Source!Y151,O178)</f>
        <v>520</v>
      </c>
      <c r="G178" s="5" t="s">
        <v>82</v>
      </c>
      <c r="H178" s="5" t="s">
        <v>83</v>
      </c>
      <c r="I178" s="5"/>
      <c r="J178" s="5"/>
      <c r="K178" s="5">
        <v>211</v>
      </c>
      <c r="L178" s="5">
        <v>26</v>
      </c>
      <c r="M178" s="5">
        <v>3</v>
      </c>
      <c r="N178" s="5" t="s">
        <v>3</v>
      </c>
      <c r="O178" s="5">
        <v>0</v>
      </c>
      <c r="P178" s="5">
        <f>ROUND(Source!DQ151,O178)</f>
        <v>26502</v>
      </c>
      <c r="Q178" s="5"/>
      <c r="R178" s="5"/>
      <c r="S178" s="5"/>
      <c r="T178" s="5"/>
      <c r="U178" s="5"/>
      <c r="V178" s="5"/>
      <c r="W178" s="5">
        <v>520.36</v>
      </c>
      <c r="X178" s="5">
        <v>1</v>
      </c>
      <c r="Y178" s="5">
        <v>520.36</v>
      </c>
      <c r="Z178" s="5">
        <v>26502</v>
      </c>
      <c r="AA178" s="5">
        <v>1</v>
      </c>
      <c r="AB178" s="5">
        <v>26502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224</v>
      </c>
      <c r="F179" s="5">
        <f>ROUND(Source!AR151,O179)</f>
        <v>60842</v>
      </c>
      <c r="G179" s="5" t="s">
        <v>84</v>
      </c>
      <c r="H179" s="5" t="s">
        <v>85</v>
      </c>
      <c r="I179" s="5"/>
      <c r="J179" s="5"/>
      <c r="K179" s="5">
        <v>224</v>
      </c>
      <c r="L179" s="5">
        <v>27</v>
      </c>
      <c r="M179" s="5">
        <v>3</v>
      </c>
      <c r="N179" s="5" t="s">
        <v>3</v>
      </c>
      <c r="O179" s="5">
        <v>0</v>
      </c>
      <c r="P179" s="5">
        <f>ROUND(Source!EJ151,O179)</f>
        <v>240793</v>
      </c>
      <c r="Q179" s="5"/>
      <c r="R179" s="5"/>
      <c r="S179" s="5"/>
      <c r="T179" s="5"/>
      <c r="U179" s="5"/>
      <c r="V179" s="5"/>
      <c r="W179" s="5">
        <v>60841.520000000004</v>
      </c>
      <c r="X179" s="5">
        <v>1</v>
      </c>
      <c r="Y179" s="5">
        <v>60841.520000000004</v>
      </c>
      <c r="Z179" s="5">
        <v>240793</v>
      </c>
      <c r="AA179" s="5">
        <v>1</v>
      </c>
      <c r="AB179" s="5">
        <v>240793</v>
      </c>
    </row>
    <row r="181" spans="1:255" x14ac:dyDescent="0.2">
      <c r="A181" s="1">
        <v>5</v>
      </c>
      <c r="B181" s="1">
        <v>0</v>
      </c>
      <c r="C181" s="1"/>
      <c r="D181" s="1">
        <f>ROW(A196)</f>
        <v>196</v>
      </c>
      <c r="E181" s="1"/>
      <c r="F181" s="1" t="s">
        <v>23</v>
      </c>
      <c r="G181" s="1" t="s">
        <v>213</v>
      </c>
      <c r="H181" s="1" t="s">
        <v>3</v>
      </c>
      <c r="I181" s="1">
        <v>0</v>
      </c>
      <c r="J181" s="1"/>
      <c r="K181" s="1">
        <v>0</v>
      </c>
      <c r="L181" s="1"/>
      <c r="M181" s="1" t="s">
        <v>3</v>
      </c>
      <c r="N181" s="1"/>
      <c r="O181" s="1"/>
      <c r="P181" s="1"/>
      <c r="Q181" s="1"/>
      <c r="R181" s="1"/>
      <c r="S181" s="1">
        <v>0</v>
      </c>
      <c r="T181" s="1">
        <v>0</v>
      </c>
      <c r="U181" s="1" t="s">
        <v>3</v>
      </c>
      <c r="V181" s="1">
        <v>0</v>
      </c>
      <c r="W181" s="1"/>
      <c r="X181" s="1"/>
      <c r="Y181" s="1"/>
      <c r="Z181" s="1"/>
      <c r="AA181" s="1"/>
      <c r="AB181" s="1" t="s">
        <v>3</v>
      </c>
      <c r="AC181" s="1" t="s">
        <v>3</v>
      </c>
      <c r="AD181" s="1" t="s">
        <v>3</v>
      </c>
      <c r="AE181" s="1" t="s">
        <v>3</v>
      </c>
      <c r="AF181" s="1" t="s">
        <v>3</v>
      </c>
      <c r="AG181" s="1" t="s">
        <v>3</v>
      </c>
      <c r="AH181" s="1"/>
      <c r="AI181" s="1"/>
      <c r="AJ181" s="1"/>
      <c r="AK181" s="1"/>
      <c r="AL181" s="1"/>
      <c r="AM181" s="1"/>
      <c r="AN181" s="1"/>
      <c r="AO181" s="1"/>
      <c r="AP181" s="1" t="s">
        <v>3</v>
      </c>
      <c r="AQ181" s="1" t="s">
        <v>3</v>
      </c>
      <c r="AR181" s="1" t="s">
        <v>3</v>
      </c>
      <c r="AS181" s="1"/>
      <c r="AT181" s="1"/>
      <c r="AU181" s="1"/>
      <c r="AV181" s="1"/>
      <c r="AW181" s="1"/>
      <c r="AX181" s="1"/>
      <c r="AY181" s="1"/>
      <c r="AZ181" s="1" t="s">
        <v>3</v>
      </c>
      <c r="BA181" s="1"/>
      <c r="BB181" s="1" t="s">
        <v>3</v>
      </c>
      <c r="BC181" s="1" t="s">
        <v>3</v>
      </c>
      <c r="BD181" s="1" t="s">
        <v>3</v>
      </c>
      <c r="BE181" s="1" t="s">
        <v>3</v>
      </c>
      <c r="BF181" s="1" t="s">
        <v>3</v>
      </c>
      <c r="BG181" s="1" t="s">
        <v>3</v>
      </c>
      <c r="BH181" s="1" t="s">
        <v>3</v>
      </c>
      <c r="BI181" s="1" t="s">
        <v>3</v>
      </c>
      <c r="BJ181" s="1" t="s">
        <v>3</v>
      </c>
      <c r="BK181" s="1" t="s">
        <v>3</v>
      </c>
      <c r="BL181" s="1" t="s">
        <v>3</v>
      </c>
      <c r="BM181" s="1" t="s">
        <v>3</v>
      </c>
      <c r="BN181" s="1" t="s">
        <v>3</v>
      </c>
      <c r="BO181" s="1" t="s">
        <v>3</v>
      </c>
      <c r="BP181" s="1" t="s">
        <v>3</v>
      </c>
      <c r="BQ181" s="1"/>
      <c r="BR181" s="1"/>
      <c r="BS181" s="1"/>
      <c r="BT181" s="1"/>
      <c r="BU181" s="1"/>
      <c r="BV181" s="1"/>
      <c r="BW181" s="1"/>
      <c r="BX181" s="1">
        <v>0</v>
      </c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>
        <v>0</v>
      </c>
    </row>
    <row r="183" spans="1:255" x14ac:dyDescent="0.2">
      <c r="A183" s="3">
        <v>52</v>
      </c>
      <c r="B183" s="3">
        <f t="shared" ref="B183:G183" si="106">B196</f>
        <v>0</v>
      </c>
      <c r="C183" s="3">
        <f t="shared" si="106"/>
        <v>5</v>
      </c>
      <c r="D183" s="3">
        <f t="shared" si="106"/>
        <v>181</v>
      </c>
      <c r="E183" s="3">
        <f t="shared" si="106"/>
        <v>0</v>
      </c>
      <c r="F183" s="3" t="str">
        <f t="shared" si="106"/>
        <v>Новый подраздел</v>
      </c>
      <c r="G183" s="3" t="str">
        <f t="shared" si="106"/>
        <v>ЗИП</v>
      </c>
      <c r="H183" s="3"/>
      <c r="I183" s="3"/>
      <c r="J183" s="3"/>
      <c r="K183" s="3"/>
      <c r="L183" s="3"/>
      <c r="M183" s="3"/>
      <c r="N183" s="3"/>
      <c r="O183" s="3">
        <f t="shared" ref="O183:AT183" si="107">O196</f>
        <v>0</v>
      </c>
      <c r="P183" s="3">
        <f t="shared" si="107"/>
        <v>0</v>
      </c>
      <c r="Q183" s="3">
        <f t="shared" si="107"/>
        <v>0</v>
      </c>
      <c r="R183" s="3">
        <f t="shared" si="107"/>
        <v>0</v>
      </c>
      <c r="S183" s="3">
        <f t="shared" si="107"/>
        <v>0</v>
      </c>
      <c r="T183" s="3">
        <f t="shared" si="107"/>
        <v>0</v>
      </c>
      <c r="U183" s="3">
        <f t="shared" si="107"/>
        <v>0</v>
      </c>
      <c r="V183" s="3">
        <f t="shared" si="107"/>
        <v>0</v>
      </c>
      <c r="W183" s="3">
        <f t="shared" si="107"/>
        <v>0</v>
      </c>
      <c r="X183" s="3">
        <f t="shared" si="107"/>
        <v>0</v>
      </c>
      <c r="Y183" s="3">
        <f t="shared" si="107"/>
        <v>0</v>
      </c>
      <c r="Z183" s="3">
        <f t="shared" si="107"/>
        <v>0</v>
      </c>
      <c r="AA183" s="3">
        <f t="shared" si="107"/>
        <v>0</v>
      </c>
      <c r="AB183" s="3">
        <f t="shared" si="107"/>
        <v>0</v>
      </c>
      <c r="AC183" s="3">
        <f t="shared" si="107"/>
        <v>0</v>
      </c>
      <c r="AD183" s="3">
        <f t="shared" si="107"/>
        <v>0</v>
      </c>
      <c r="AE183" s="3">
        <f t="shared" si="107"/>
        <v>0</v>
      </c>
      <c r="AF183" s="3">
        <f t="shared" si="107"/>
        <v>0</v>
      </c>
      <c r="AG183" s="3">
        <f t="shared" si="107"/>
        <v>0</v>
      </c>
      <c r="AH183" s="3">
        <f t="shared" si="107"/>
        <v>0</v>
      </c>
      <c r="AI183" s="3">
        <f t="shared" si="107"/>
        <v>0</v>
      </c>
      <c r="AJ183" s="3">
        <f t="shared" si="107"/>
        <v>0</v>
      </c>
      <c r="AK183" s="3">
        <f t="shared" si="107"/>
        <v>0</v>
      </c>
      <c r="AL183" s="3">
        <f t="shared" si="107"/>
        <v>0</v>
      </c>
      <c r="AM183" s="3">
        <f t="shared" si="107"/>
        <v>0</v>
      </c>
      <c r="AN183" s="3">
        <f t="shared" si="107"/>
        <v>0</v>
      </c>
      <c r="AO183" s="3">
        <f t="shared" si="107"/>
        <v>0</v>
      </c>
      <c r="AP183" s="3">
        <f t="shared" si="107"/>
        <v>0</v>
      </c>
      <c r="AQ183" s="3">
        <f t="shared" si="107"/>
        <v>0</v>
      </c>
      <c r="AR183" s="3">
        <f t="shared" si="107"/>
        <v>0</v>
      </c>
      <c r="AS183" s="3">
        <f t="shared" si="107"/>
        <v>0</v>
      </c>
      <c r="AT183" s="3">
        <f t="shared" si="107"/>
        <v>0</v>
      </c>
      <c r="AU183" s="3">
        <f t="shared" ref="AU183:BZ183" si="108">AU196</f>
        <v>0</v>
      </c>
      <c r="AV183" s="3">
        <f t="shared" si="108"/>
        <v>0</v>
      </c>
      <c r="AW183" s="3">
        <f t="shared" si="108"/>
        <v>0</v>
      </c>
      <c r="AX183" s="3">
        <f t="shared" si="108"/>
        <v>0</v>
      </c>
      <c r="AY183" s="3">
        <f t="shared" si="108"/>
        <v>0</v>
      </c>
      <c r="AZ183" s="3">
        <f t="shared" si="108"/>
        <v>0</v>
      </c>
      <c r="BA183" s="3">
        <f t="shared" si="108"/>
        <v>0</v>
      </c>
      <c r="BB183" s="3">
        <f t="shared" si="108"/>
        <v>0</v>
      </c>
      <c r="BC183" s="3">
        <f t="shared" si="108"/>
        <v>0</v>
      </c>
      <c r="BD183" s="3">
        <f t="shared" si="108"/>
        <v>0</v>
      </c>
      <c r="BE183" s="3">
        <f t="shared" si="108"/>
        <v>0</v>
      </c>
      <c r="BF183" s="3">
        <f t="shared" si="108"/>
        <v>0</v>
      </c>
      <c r="BG183" s="3">
        <f t="shared" si="108"/>
        <v>0</v>
      </c>
      <c r="BH183" s="3">
        <f t="shared" si="108"/>
        <v>0</v>
      </c>
      <c r="BI183" s="3">
        <f t="shared" si="108"/>
        <v>0</v>
      </c>
      <c r="BJ183" s="3">
        <f t="shared" si="108"/>
        <v>0</v>
      </c>
      <c r="BK183" s="3">
        <f t="shared" si="108"/>
        <v>0</v>
      </c>
      <c r="BL183" s="3">
        <f t="shared" si="108"/>
        <v>0</v>
      </c>
      <c r="BM183" s="3">
        <f t="shared" si="108"/>
        <v>0</v>
      </c>
      <c r="BN183" s="3">
        <f t="shared" si="108"/>
        <v>0</v>
      </c>
      <c r="BO183" s="3">
        <f t="shared" si="108"/>
        <v>0</v>
      </c>
      <c r="BP183" s="3">
        <f t="shared" si="108"/>
        <v>0</v>
      </c>
      <c r="BQ183" s="3">
        <f t="shared" si="108"/>
        <v>0</v>
      </c>
      <c r="BR183" s="3">
        <f t="shared" si="108"/>
        <v>0</v>
      </c>
      <c r="BS183" s="3">
        <f t="shared" si="108"/>
        <v>0</v>
      </c>
      <c r="BT183" s="3">
        <f t="shared" si="108"/>
        <v>0</v>
      </c>
      <c r="BU183" s="3">
        <f t="shared" si="108"/>
        <v>0</v>
      </c>
      <c r="BV183" s="3">
        <f t="shared" si="108"/>
        <v>0</v>
      </c>
      <c r="BW183" s="3">
        <f t="shared" si="108"/>
        <v>0</v>
      </c>
      <c r="BX183" s="3">
        <f t="shared" si="108"/>
        <v>0</v>
      </c>
      <c r="BY183" s="3">
        <f t="shared" si="108"/>
        <v>0</v>
      </c>
      <c r="BZ183" s="3">
        <f t="shared" si="108"/>
        <v>0</v>
      </c>
      <c r="CA183" s="3">
        <f t="shared" ref="CA183:DF183" si="109">CA196</f>
        <v>0</v>
      </c>
      <c r="CB183" s="3">
        <f t="shared" si="109"/>
        <v>0</v>
      </c>
      <c r="CC183" s="3">
        <f t="shared" si="109"/>
        <v>0</v>
      </c>
      <c r="CD183" s="3">
        <f t="shared" si="109"/>
        <v>0</v>
      </c>
      <c r="CE183" s="3">
        <f t="shared" si="109"/>
        <v>0</v>
      </c>
      <c r="CF183" s="3">
        <f t="shared" si="109"/>
        <v>0</v>
      </c>
      <c r="CG183" s="3">
        <f t="shared" si="109"/>
        <v>0</v>
      </c>
      <c r="CH183" s="3">
        <f t="shared" si="109"/>
        <v>0</v>
      </c>
      <c r="CI183" s="3">
        <f t="shared" si="109"/>
        <v>0</v>
      </c>
      <c r="CJ183" s="3">
        <f t="shared" si="109"/>
        <v>0</v>
      </c>
      <c r="CK183" s="3">
        <f t="shared" si="109"/>
        <v>0</v>
      </c>
      <c r="CL183" s="3">
        <f t="shared" si="109"/>
        <v>0</v>
      </c>
      <c r="CM183" s="3">
        <f t="shared" si="109"/>
        <v>0</v>
      </c>
      <c r="CN183" s="3">
        <f t="shared" si="109"/>
        <v>0</v>
      </c>
      <c r="CO183" s="3">
        <f t="shared" si="109"/>
        <v>0</v>
      </c>
      <c r="CP183" s="3">
        <f t="shared" si="109"/>
        <v>0</v>
      </c>
      <c r="CQ183" s="3">
        <f t="shared" si="109"/>
        <v>0</v>
      </c>
      <c r="CR183" s="3">
        <f t="shared" si="109"/>
        <v>0</v>
      </c>
      <c r="CS183" s="3">
        <f t="shared" si="109"/>
        <v>0</v>
      </c>
      <c r="CT183" s="3">
        <f t="shared" si="109"/>
        <v>0</v>
      </c>
      <c r="CU183" s="3">
        <f t="shared" si="109"/>
        <v>0</v>
      </c>
      <c r="CV183" s="3">
        <f t="shared" si="109"/>
        <v>0</v>
      </c>
      <c r="CW183" s="3">
        <f t="shared" si="109"/>
        <v>0</v>
      </c>
      <c r="CX183" s="3">
        <f t="shared" si="109"/>
        <v>0</v>
      </c>
      <c r="CY183" s="3">
        <f t="shared" si="109"/>
        <v>0</v>
      </c>
      <c r="CZ183" s="3">
        <f t="shared" si="109"/>
        <v>0</v>
      </c>
      <c r="DA183" s="3">
        <f t="shared" si="109"/>
        <v>0</v>
      </c>
      <c r="DB183" s="3">
        <f t="shared" si="109"/>
        <v>0</v>
      </c>
      <c r="DC183" s="3">
        <f t="shared" si="109"/>
        <v>0</v>
      </c>
      <c r="DD183" s="3">
        <f t="shared" si="109"/>
        <v>0</v>
      </c>
      <c r="DE183" s="3">
        <f t="shared" si="109"/>
        <v>0</v>
      </c>
      <c r="DF183" s="3">
        <f t="shared" si="109"/>
        <v>0</v>
      </c>
      <c r="DG183" s="4">
        <f t="shared" ref="DG183:EL183" si="110">DG196</f>
        <v>0</v>
      </c>
      <c r="DH183" s="4">
        <f t="shared" si="110"/>
        <v>0</v>
      </c>
      <c r="DI183" s="4">
        <f t="shared" si="110"/>
        <v>0</v>
      </c>
      <c r="DJ183" s="4">
        <f t="shared" si="110"/>
        <v>0</v>
      </c>
      <c r="DK183" s="4">
        <f t="shared" si="110"/>
        <v>0</v>
      </c>
      <c r="DL183" s="4">
        <f t="shared" si="110"/>
        <v>0</v>
      </c>
      <c r="DM183" s="4">
        <f t="shared" si="110"/>
        <v>0</v>
      </c>
      <c r="DN183" s="4">
        <f t="shared" si="110"/>
        <v>0</v>
      </c>
      <c r="DO183" s="4">
        <f t="shared" si="110"/>
        <v>0</v>
      </c>
      <c r="DP183" s="4">
        <f t="shared" si="110"/>
        <v>0</v>
      </c>
      <c r="DQ183" s="4">
        <f t="shared" si="110"/>
        <v>0</v>
      </c>
      <c r="DR183" s="4">
        <f t="shared" si="110"/>
        <v>0</v>
      </c>
      <c r="DS183" s="4">
        <f t="shared" si="110"/>
        <v>0</v>
      </c>
      <c r="DT183" s="4">
        <f t="shared" si="110"/>
        <v>0</v>
      </c>
      <c r="DU183" s="4">
        <f t="shared" si="110"/>
        <v>0</v>
      </c>
      <c r="DV183" s="4">
        <f t="shared" si="110"/>
        <v>0</v>
      </c>
      <c r="DW183" s="4">
        <f t="shared" si="110"/>
        <v>0</v>
      </c>
      <c r="DX183" s="4">
        <f t="shared" si="110"/>
        <v>0</v>
      </c>
      <c r="DY183" s="4">
        <f t="shared" si="110"/>
        <v>0</v>
      </c>
      <c r="DZ183" s="4">
        <f t="shared" si="110"/>
        <v>0</v>
      </c>
      <c r="EA183" s="4">
        <f t="shared" si="110"/>
        <v>0</v>
      </c>
      <c r="EB183" s="4">
        <f t="shared" si="110"/>
        <v>0</v>
      </c>
      <c r="EC183" s="4">
        <f t="shared" si="110"/>
        <v>0</v>
      </c>
      <c r="ED183" s="4">
        <f t="shared" si="110"/>
        <v>0</v>
      </c>
      <c r="EE183" s="4">
        <f t="shared" si="110"/>
        <v>0</v>
      </c>
      <c r="EF183" s="4">
        <f t="shared" si="110"/>
        <v>0</v>
      </c>
      <c r="EG183" s="4">
        <f t="shared" si="110"/>
        <v>0</v>
      </c>
      <c r="EH183" s="4">
        <f t="shared" si="110"/>
        <v>0</v>
      </c>
      <c r="EI183" s="4">
        <f t="shared" si="110"/>
        <v>0</v>
      </c>
      <c r="EJ183" s="4">
        <f t="shared" si="110"/>
        <v>0</v>
      </c>
      <c r="EK183" s="4">
        <f t="shared" si="110"/>
        <v>0</v>
      </c>
      <c r="EL183" s="4">
        <f t="shared" si="110"/>
        <v>0</v>
      </c>
      <c r="EM183" s="4">
        <f t="shared" ref="EM183:FR183" si="111">EM196</f>
        <v>0</v>
      </c>
      <c r="EN183" s="4">
        <f t="shared" si="111"/>
        <v>0</v>
      </c>
      <c r="EO183" s="4">
        <f t="shared" si="111"/>
        <v>0</v>
      </c>
      <c r="EP183" s="4">
        <f t="shared" si="111"/>
        <v>0</v>
      </c>
      <c r="EQ183" s="4">
        <f t="shared" si="111"/>
        <v>0</v>
      </c>
      <c r="ER183" s="4">
        <f t="shared" si="111"/>
        <v>0</v>
      </c>
      <c r="ES183" s="4">
        <f t="shared" si="111"/>
        <v>0</v>
      </c>
      <c r="ET183" s="4">
        <f t="shared" si="111"/>
        <v>0</v>
      </c>
      <c r="EU183" s="4">
        <f t="shared" si="111"/>
        <v>0</v>
      </c>
      <c r="EV183" s="4">
        <f t="shared" si="111"/>
        <v>0</v>
      </c>
      <c r="EW183" s="4">
        <f t="shared" si="111"/>
        <v>0</v>
      </c>
      <c r="EX183" s="4">
        <f t="shared" si="111"/>
        <v>0</v>
      </c>
      <c r="EY183" s="4">
        <f t="shared" si="111"/>
        <v>0</v>
      </c>
      <c r="EZ183" s="4">
        <f t="shared" si="111"/>
        <v>0</v>
      </c>
      <c r="FA183" s="4">
        <f t="shared" si="111"/>
        <v>0</v>
      </c>
      <c r="FB183" s="4">
        <f t="shared" si="111"/>
        <v>0</v>
      </c>
      <c r="FC183" s="4">
        <f t="shared" si="111"/>
        <v>0</v>
      </c>
      <c r="FD183" s="4">
        <f t="shared" si="111"/>
        <v>0</v>
      </c>
      <c r="FE183" s="4">
        <f t="shared" si="111"/>
        <v>0</v>
      </c>
      <c r="FF183" s="4">
        <f t="shared" si="111"/>
        <v>0</v>
      </c>
      <c r="FG183" s="4">
        <f t="shared" si="111"/>
        <v>0</v>
      </c>
      <c r="FH183" s="4">
        <f t="shared" si="111"/>
        <v>0</v>
      </c>
      <c r="FI183" s="4">
        <f t="shared" si="111"/>
        <v>0</v>
      </c>
      <c r="FJ183" s="4">
        <f t="shared" si="111"/>
        <v>0</v>
      </c>
      <c r="FK183" s="4">
        <f t="shared" si="111"/>
        <v>0</v>
      </c>
      <c r="FL183" s="4">
        <f t="shared" si="111"/>
        <v>0</v>
      </c>
      <c r="FM183" s="4">
        <f t="shared" si="111"/>
        <v>0</v>
      </c>
      <c r="FN183" s="4">
        <f t="shared" si="111"/>
        <v>0</v>
      </c>
      <c r="FO183" s="4">
        <f t="shared" si="111"/>
        <v>0</v>
      </c>
      <c r="FP183" s="4">
        <f t="shared" si="111"/>
        <v>0</v>
      </c>
      <c r="FQ183" s="4">
        <f t="shared" si="111"/>
        <v>0</v>
      </c>
      <c r="FR183" s="4">
        <f t="shared" si="111"/>
        <v>0</v>
      </c>
      <c r="FS183" s="4">
        <f t="shared" ref="FS183:GX183" si="112">FS196</f>
        <v>0</v>
      </c>
      <c r="FT183" s="4">
        <f t="shared" si="112"/>
        <v>0</v>
      </c>
      <c r="FU183" s="4">
        <f t="shared" si="112"/>
        <v>0</v>
      </c>
      <c r="FV183" s="4">
        <f t="shared" si="112"/>
        <v>0</v>
      </c>
      <c r="FW183" s="4">
        <f t="shared" si="112"/>
        <v>0</v>
      </c>
      <c r="FX183" s="4">
        <f t="shared" si="112"/>
        <v>0</v>
      </c>
      <c r="FY183" s="4">
        <f t="shared" si="112"/>
        <v>0</v>
      </c>
      <c r="FZ183" s="4">
        <f t="shared" si="112"/>
        <v>0</v>
      </c>
      <c r="GA183" s="4">
        <f t="shared" si="112"/>
        <v>0</v>
      </c>
      <c r="GB183" s="4">
        <f t="shared" si="112"/>
        <v>0</v>
      </c>
      <c r="GC183" s="4">
        <f t="shared" si="112"/>
        <v>0</v>
      </c>
      <c r="GD183" s="4">
        <f t="shared" si="112"/>
        <v>0</v>
      </c>
      <c r="GE183" s="4">
        <f t="shared" si="112"/>
        <v>0</v>
      </c>
      <c r="GF183" s="4">
        <f t="shared" si="112"/>
        <v>0</v>
      </c>
      <c r="GG183" s="4">
        <f t="shared" si="112"/>
        <v>0</v>
      </c>
      <c r="GH183" s="4">
        <f t="shared" si="112"/>
        <v>0</v>
      </c>
      <c r="GI183" s="4">
        <f t="shared" si="112"/>
        <v>0</v>
      </c>
      <c r="GJ183" s="4">
        <f t="shared" si="112"/>
        <v>0</v>
      </c>
      <c r="GK183" s="4">
        <f t="shared" si="112"/>
        <v>0</v>
      </c>
      <c r="GL183" s="4">
        <f t="shared" si="112"/>
        <v>0</v>
      </c>
      <c r="GM183" s="4">
        <f t="shared" si="112"/>
        <v>0</v>
      </c>
      <c r="GN183" s="4">
        <f t="shared" si="112"/>
        <v>0</v>
      </c>
      <c r="GO183" s="4">
        <f t="shared" si="112"/>
        <v>0</v>
      </c>
      <c r="GP183" s="4">
        <f t="shared" si="112"/>
        <v>0</v>
      </c>
      <c r="GQ183" s="4">
        <f t="shared" si="112"/>
        <v>0</v>
      </c>
      <c r="GR183" s="4">
        <f t="shared" si="112"/>
        <v>0</v>
      </c>
      <c r="GS183" s="4">
        <f t="shared" si="112"/>
        <v>0</v>
      </c>
      <c r="GT183" s="4">
        <f t="shared" si="112"/>
        <v>0</v>
      </c>
      <c r="GU183" s="4">
        <f t="shared" si="112"/>
        <v>0</v>
      </c>
      <c r="GV183" s="4">
        <f t="shared" si="112"/>
        <v>0</v>
      </c>
      <c r="GW183" s="4">
        <f t="shared" si="112"/>
        <v>0</v>
      </c>
      <c r="GX183" s="4">
        <f t="shared" si="112"/>
        <v>0</v>
      </c>
    </row>
    <row r="185" spans="1:255" x14ac:dyDescent="0.2">
      <c r="A185" s="2">
        <v>17</v>
      </c>
      <c r="B185" s="2">
        <v>0</v>
      </c>
      <c r="C185" s="2"/>
      <c r="D185" s="2"/>
      <c r="E185" s="2" t="s">
        <v>3</v>
      </c>
      <c r="F185" s="2" t="s">
        <v>214</v>
      </c>
      <c r="G185" s="2" t="s">
        <v>215</v>
      </c>
      <c r="H185" s="2" t="s">
        <v>28</v>
      </c>
      <c r="I185" s="2">
        <v>1</v>
      </c>
      <c r="J185" s="2">
        <v>0</v>
      </c>
      <c r="K185" s="2">
        <v>1</v>
      </c>
      <c r="L185" s="2"/>
      <c r="M185" s="2"/>
      <c r="N185" s="2"/>
      <c r="O185" s="2">
        <f>ROUND(CP185,2)</f>
        <v>0</v>
      </c>
      <c r="P185" s="2">
        <f>ROUND(CQ185*I185,2)</f>
        <v>0</v>
      </c>
      <c r="Q185" s="2">
        <f>ROUND(CR185*I185,2)</f>
        <v>0</v>
      </c>
      <c r="R185" s="2">
        <f>ROUND(CS185*I185,2)</f>
        <v>0</v>
      </c>
      <c r="S185" s="2">
        <f>ROUND(CT185*I185,2)</f>
        <v>0</v>
      </c>
      <c r="T185" s="2">
        <f>ROUND(CU185*I185,2)</f>
        <v>0</v>
      </c>
      <c r="U185" s="2">
        <f t="shared" ref="U185:U194" si="113">ROUND(CV185*I185,7)</f>
        <v>0</v>
      </c>
      <c r="V185" s="2">
        <f t="shared" ref="V185:V194" si="114">ROUND(CW185*I185,7)</f>
        <v>0</v>
      </c>
      <c r="W185" s="2">
        <f>ROUND(CX185*I185,2)</f>
        <v>0</v>
      </c>
      <c r="X185" s="2">
        <f>ROUND(CY185,2)</f>
        <v>0</v>
      </c>
      <c r="Y185" s="2">
        <f>ROUND(CZ185,2)</f>
        <v>0</v>
      </c>
      <c r="Z185" s="2"/>
      <c r="AA185" s="2">
        <v>-1</v>
      </c>
      <c r="AB185" s="2">
        <f t="shared" ref="AB185:AB194" si="115">ROUND((AC185+AD185+AF185),2)</f>
        <v>0</v>
      </c>
      <c r="AC185" s="2">
        <f t="shared" ref="AC185:AC194" si="116">ROUND((ES185),2)</f>
        <v>0</v>
      </c>
      <c r="AD185" s="2">
        <f t="shared" ref="AD185:AD194" si="117">ROUND((((ET185)-(EU185))+AE185),2)</f>
        <v>0</v>
      </c>
      <c r="AE185" s="2">
        <f t="shared" ref="AE185:AE194" si="118">ROUND((EU185),2)</f>
        <v>0</v>
      </c>
      <c r="AF185" s="2">
        <f t="shared" ref="AF185:AF194" si="119">ROUND((EV185),2)</f>
        <v>0</v>
      </c>
      <c r="AG185" s="2">
        <f t="shared" ref="AG185:AG194" si="120">ROUND((AP185),2)</f>
        <v>0</v>
      </c>
      <c r="AH185" s="2">
        <f t="shared" ref="AH185:AH194" si="121">(EW185)</f>
        <v>0</v>
      </c>
      <c r="AI185" s="2">
        <f t="shared" ref="AI185:AI194" si="122">(EX185)</f>
        <v>0</v>
      </c>
      <c r="AJ185" s="2">
        <f t="shared" ref="AJ185:AJ194" si="123">(AS185)</f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78</v>
      </c>
      <c r="AU185" s="2">
        <v>57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3</v>
      </c>
      <c r="BK185" s="2"/>
      <c r="BL185" s="2"/>
      <c r="BM185" s="2">
        <v>400002</v>
      </c>
      <c r="BN185" s="2">
        <v>0</v>
      </c>
      <c r="BO185" s="2" t="s">
        <v>3</v>
      </c>
      <c r="BP185" s="2">
        <v>0</v>
      </c>
      <c r="BQ185" s="2">
        <v>7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78</v>
      </c>
      <c r="CA185" s="2">
        <v>57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ref="CP185:CP194" si="124">(P185+Q185+S185)</f>
        <v>0</v>
      </c>
      <c r="CQ185" s="2">
        <f>AC185*BC185</f>
        <v>0</v>
      </c>
      <c r="CR185" s="2">
        <f>(((ET185)*BB185-(EU185)*BS185)+AE185*BS185)</f>
        <v>0</v>
      </c>
      <c r="CS185" s="2">
        <f t="shared" ref="CS185:CS194" si="125">AE185*BS185</f>
        <v>0</v>
      </c>
      <c r="CT185" s="2">
        <f t="shared" ref="CT185:CT194" si="126">AF185*BA185</f>
        <v>0</v>
      </c>
      <c r="CU185" s="2">
        <f t="shared" ref="CU185:CU194" si="127">AG185</f>
        <v>0</v>
      </c>
      <c r="CV185" s="2">
        <f t="shared" ref="CV185:CV194" si="128">AH185</f>
        <v>0</v>
      </c>
      <c r="CW185" s="2">
        <f t="shared" ref="CW185:CW194" si="129">AI185</f>
        <v>0</v>
      </c>
      <c r="CX185" s="2">
        <f t="shared" ref="CX185:CX194" si="130">AJ185</f>
        <v>0</v>
      </c>
      <c r="CY185" s="2">
        <f t="shared" ref="CY185:CY194" si="131">(((S185+R185)*AT185)/100)</f>
        <v>0</v>
      </c>
      <c r="CZ185" s="2">
        <f t="shared" ref="CZ185:CZ194" si="132">(((S185+R185)*AU185)/100)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1010</v>
      </c>
      <c r="DV185" s="2" t="s">
        <v>28</v>
      </c>
      <c r="DW185" s="2" t="s">
        <v>28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49994505</v>
      </c>
      <c r="EF185" s="2">
        <v>7</v>
      </c>
      <c r="EG185" s="2" t="s">
        <v>139</v>
      </c>
      <c r="EH185" s="2">
        <v>109</v>
      </c>
      <c r="EI185" s="2" t="s">
        <v>140</v>
      </c>
      <c r="EJ185" s="2">
        <v>1</v>
      </c>
      <c r="EK185" s="2">
        <v>400002</v>
      </c>
      <c r="EL185" s="2" t="s">
        <v>140</v>
      </c>
      <c r="EM185" s="2" t="s">
        <v>52</v>
      </c>
      <c r="EN185" s="2"/>
      <c r="EO185" s="2" t="s">
        <v>3</v>
      </c>
      <c r="EP185" s="2"/>
      <c r="EQ185" s="2">
        <v>132096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78</v>
      </c>
      <c r="FY185" s="2">
        <v>57</v>
      </c>
      <c r="FZ185" s="2"/>
      <c r="GA185" s="2" t="s">
        <v>3</v>
      </c>
      <c r="GB185" s="2"/>
      <c r="GC185" s="2"/>
      <c r="GD185" s="2">
        <v>1</v>
      </c>
      <c r="GE185" s="2"/>
      <c r="GF185" s="2">
        <v>-1635325886</v>
      </c>
      <c r="GG185" s="2">
        <v>2</v>
      </c>
      <c r="GH185" s="2">
        <v>0</v>
      </c>
      <c r="GI185" s="2">
        <v>-2</v>
      </c>
      <c r="GJ185" s="2">
        <v>0</v>
      </c>
      <c r="GK185" s="2">
        <v>0</v>
      </c>
      <c r="GL185" s="2">
        <f>ROUND(IF(AND(BH185=3,BI185=3,FS185&lt;&gt;0),P185,0),2)</f>
        <v>0</v>
      </c>
      <c r="GM185" s="2">
        <f>ROUND(O185+X185+Y185,2)+GX185</f>
        <v>0</v>
      </c>
      <c r="GN185" s="2">
        <f t="shared" ref="GN185:GN194" si="133">IF(OR(BI185=0,BI185=1),GM185-GX185,0)</f>
        <v>0</v>
      </c>
      <c r="GO185" s="2">
        <f t="shared" ref="GO185:GO194" si="134">IF(BI185=2,GM185-GX185,0)</f>
        <v>0</v>
      </c>
      <c r="GP185" s="2">
        <f t="shared" ref="GP185:GP194" si="135">IF(BI185=4,GM185-GX185,0)</f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ref="GV185:GV194" si="136">ROUND((GT185),2)</f>
        <v>0</v>
      </c>
      <c r="GW185" s="2">
        <v>1</v>
      </c>
      <c r="GX185" s="2">
        <f>ROUND(HC185*I185,2)</f>
        <v>0</v>
      </c>
      <c r="GY185" s="2"/>
      <c r="GZ185" s="2"/>
      <c r="HA185" s="2">
        <v>0</v>
      </c>
      <c r="HB185" s="2">
        <v>0</v>
      </c>
      <c r="HC185" s="2">
        <f t="shared" ref="HC185:HC194" si="137">GV185*GW185</f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141</v>
      </c>
      <c r="HO185" s="2" t="s">
        <v>142</v>
      </c>
      <c r="HP185" s="2" t="s">
        <v>140</v>
      </c>
      <c r="HQ185" s="2" t="s">
        <v>140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17</v>
      </c>
      <c r="B186">
        <v>0</v>
      </c>
      <c r="E186" t="s">
        <v>3</v>
      </c>
      <c r="F186" t="s">
        <v>214</v>
      </c>
      <c r="G186" t="s">
        <v>215</v>
      </c>
      <c r="H186" t="s">
        <v>28</v>
      </c>
      <c r="I186">
        <v>1</v>
      </c>
      <c r="J186">
        <v>0</v>
      </c>
      <c r="K186">
        <v>1</v>
      </c>
      <c r="O186">
        <f>ROUND(CP186,0)</f>
        <v>0</v>
      </c>
      <c r="P186">
        <f>ROUND(CQ186*I186,0)</f>
        <v>0</v>
      </c>
      <c r="Q186">
        <f>ROUND(CR186*I186,0)</f>
        <v>0</v>
      </c>
      <c r="R186">
        <f>ROUND(CS186*I186,0)</f>
        <v>0</v>
      </c>
      <c r="S186">
        <f>ROUND(CT186*I186,0)</f>
        <v>0</v>
      </c>
      <c r="T186">
        <f>ROUND(CU186*I186,0)</f>
        <v>0</v>
      </c>
      <c r="U186">
        <f t="shared" si="113"/>
        <v>0</v>
      </c>
      <c r="V186">
        <f t="shared" si="114"/>
        <v>0</v>
      </c>
      <c r="W186">
        <f>ROUND(CX186*I186,0)</f>
        <v>0</v>
      </c>
      <c r="X186">
        <f>ROUND(CY186,0)</f>
        <v>0</v>
      </c>
      <c r="Y186">
        <f>ROUND(CZ186,0)</f>
        <v>0</v>
      </c>
      <c r="AA186">
        <v>-1</v>
      </c>
      <c r="AB186">
        <f t="shared" si="115"/>
        <v>0</v>
      </c>
      <c r="AC186">
        <f t="shared" si="116"/>
        <v>0</v>
      </c>
      <c r="AD186">
        <f t="shared" si="117"/>
        <v>0</v>
      </c>
      <c r="AE186">
        <f t="shared" si="118"/>
        <v>0</v>
      </c>
      <c r="AF186">
        <f t="shared" si="119"/>
        <v>0</v>
      </c>
      <c r="AG186">
        <f t="shared" si="120"/>
        <v>0</v>
      </c>
      <c r="AH186">
        <f t="shared" si="121"/>
        <v>0</v>
      </c>
      <c r="AI186">
        <f t="shared" si="122"/>
        <v>0</v>
      </c>
      <c r="AJ186">
        <f t="shared" si="123"/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78</v>
      </c>
      <c r="AU186">
        <v>57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9.66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400002</v>
      </c>
      <c r="BN186">
        <v>0</v>
      </c>
      <c r="BO186" t="s">
        <v>3</v>
      </c>
      <c r="BP186">
        <v>0</v>
      </c>
      <c r="BQ186">
        <v>7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78</v>
      </c>
      <c r="CA186">
        <v>57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24"/>
        <v>0</v>
      </c>
      <c r="CQ186">
        <f>AC186*BC186</f>
        <v>0</v>
      </c>
      <c r="CR186">
        <f>(((ET186)*BB186-(EU186)*BS186)+AE186*BS186)</f>
        <v>0</v>
      </c>
      <c r="CS186">
        <f t="shared" si="125"/>
        <v>0</v>
      </c>
      <c r="CT186">
        <f t="shared" si="126"/>
        <v>0</v>
      </c>
      <c r="CU186">
        <f t="shared" si="127"/>
        <v>0</v>
      </c>
      <c r="CV186">
        <f t="shared" si="128"/>
        <v>0</v>
      </c>
      <c r="CW186">
        <f t="shared" si="129"/>
        <v>0</v>
      </c>
      <c r="CX186">
        <f t="shared" si="130"/>
        <v>0</v>
      </c>
      <c r="CY186">
        <f t="shared" si="131"/>
        <v>0</v>
      </c>
      <c r="CZ186">
        <f t="shared" si="132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1010</v>
      </c>
      <c r="DV186" t="s">
        <v>28</v>
      </c>
      <c r="DW186" t="s">
        <v>28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49994505</v>
      </c>
      <c r="EF186">
        <v>7</v>
      </c>
      <c r="EG186" t="s">
        <v>139</v>
      </c>
      <c r="EH186">
        <v>109</v>
      </c>
      <c r="EI186" t="s">
        <v>140</v>
      </c>
      <c r="EJ186">
        <v>1</v>
      </c>
      <c r="EK186">
        <v>400002</v>
      </c>
      <c r="EL186" t="s">
        <v>140</v>
      </c>
      <c r="EM186" t="s">
        <v>52</v>
      </c>
      <c r="EO186" t="s">
        <v>3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78</v>
      </c>
      <c r="FY186">
        <v>57</v>
      </c>
      <c r="GA186" t="s">
        <v>3</v>
      </c>
      <c r="GD186">
        <v>0</v>
      </c>
      <c r="GF186">
        <v>-1635325886</v>
      </c>
      <c r="GG186">
        <v>2</v>
      </c>
      <c r="GH186">
        <v>0</v>
      </c>
      <c r="GI186">
        <v>5</v>
      </c>
      <c r="GJ186">
        <v>0</v>
      </c>
      <c r="GK186">
        <f>ROUND(R186*(S12)/100,0)</f>
        <v>0</v>
      </c>
      <c r="GL186">
        <f>ROUND(IF(AND(BH186=3,BI186=3,FS186&lt;&gt;0),P186,0),0)</f>
        <v>0</v>
      </c>
      <c r="GM186">
        <f>ROUND(O186+X186+Y186+GK186,0)+GX186</f>
        <v>0</v>
      </c>
      <c r="GN186">
        <f t="shared" si="133"/>
        <v>0</v>
      </c>
      <c r="GO186">
        <f t="shared" si="134"/>
        <v>0</v>
      </c>
      <c r="GP186">
        <f t="shared" si="135"/>
        <v>0</v>
      </c>
      <c r="GR186">
        <v>0</v>
      </c>
      <c r="GS186">
        <v>3</v>
      </c>
      <c r="GT186">
        <v>0</v>
      </c>
      <c r="GU186" t="s">
        <v>3</v>
      </c>
      <c r="GV186">
        <f t="shared" si="136"/>
        <v>0</v>
      </c>
      <c r="GW186">
        <v>1</v>
      </c>
      <c r="GX186">
        <f>ROUND(HC186*I186,0)</f>
        <v>0</v>
      </c>
      <c r="HA186">
        <v>0</v>
      </c>
      <c r="HB186">
        <v>0</v>
      </c>
      <c r="HC186">
        <f t="shared" si="137"/>
        <v>0</v>
      </c>
      <c r="HE186" t="s">
        <v>3</v>
      </c>
      <c r="HF186" t="s">
        <v>3</v>
      </c>
      <c r="HM186" t="s">
        <v>3</v>
      </c>
      <c r="HN186" t="s">
        <v>141</v>
      </c>
      <c r="HO186" t="s">
        <v>142</v>
      </c>
      <c r="HP186" t="s">
        <v>140</v>
      </c>
      <c r="HQ186" t="s">
        <v>140</v>
      </c>
      <c r="HS186">
        <v>0</v>
      </c>
      <c r="IK186">
        <v>0</v>
      </c>
    </row>
    <row r="187" spans="1:255" x14ac:dyDescent="0.2">
      <c r="A187" s="2">
        <v>17</v>
      </c>
      <c r="B187" s="2">
        <v>0</v>
      </c>
      <c r="C187" s="2"/>
      <c r="D187" s="2"/>
      <c r="E187" s="2" t="s">
        <v>3</v>
      </c>
      <c r="F187" s="2" t="s">
        <v>216</v>
      </c>
      <c r="G187" s="2" t="s">
        <v>217</v>
      </c>
      <c r="H187" s="2" t="s">
        <v>28</v>
      </c>
      <c r="I187" s="2">
        <v>1</v>
      </c>
      <c r="J187" s="2">
        <v>0</v>
      </c>
      <c r="K187" s="2">
        <v>1</v>
      </c>
      <c r="L187" s="2"/>
      <c r="M187" s="2"/>
      <c r="N187" s="2"/>
      <c r="O187" s="2">
        <f>ROUND(CP187,2)</f>
        <v>0</v>
      </c>
      <c r="P187" s="2">
        <f>ROUND(CQ187*I187,2)</f>
        <v>0</v>
      </c>
      <c r="Q187" s="2">
        <f>ROUND(CR187*I187,2)</f>
        <v>0</v>
      </c>
      <c r="R187" s="2">
        <f>ROUND(CS187*I187,2)</f>
        <v>0</v>
      </c>
      <c r="S187" s="2">
        <f>ROUND(CT187*I187,2)</f>
        <v>0</v>
      </c>
      <c r="T187" s="2">
        <f>ROUND(CU187*I187,2)</f>
        <v>0</v>
      </c>
      <c r="U187" s="2">
        <f t="shared" si="113"/>
        <v>0</v>
      </c>
      <c r="V187" s="2">
        <f t="shared" si="114"/>
        <v>0</v>
      </c>
      <c r="W187" s="2">
        <f>ROUND(CX187*I187,2)</f>
        <v>0</v>
      </c>
      <c r="X187" s="2">
        <f>ROUND(CY187,2)</f>
        <v>0</v>
      </c>
      <c r="Y187" s="2">
        <f>ROUND(CZ187,2)</f>
        <v>0</v>
      </c>
      <c r="Z187" s="2"/>
      <c r="AA187" s="2">
        <v>-1</v>
      </c>
      <c r="AB187" s="2">
        <f t="shared" si="115"/>
        <v>0</v>
      </c>
      <c r="AC187" s="2">
        <f t="shared" si="116"/>
        <v>0</v>
      </c>
      <c r="AD187" s="2">
        <f t="shared" si="117"/>
        <v>0</v>
      </c>
      <c r="AE187" s="2">
        <f t="shared" si="118"/>
        <v>0</v>
      </c>
      <c r="AF187" s="2">
        <f t="shared" si="119"/>
        <v>0</v>
      </c>
      <c r="AG187" s="2">
        <f t="shared" si="120"/>
        <v>0</v>
      </c>
      <c r="AH187" s="2">
        <f t="shared" si="121"/>
        <v>0</v>
      </c>
      <c r="AI187" s="2">
        <f t="shared" si="122"/>
        <v>0</v>
      </c>
      <c r="AJ187" s="2">
        <f t="shared" si="123"/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78</v>
      </c>
      <c r="AU187" s="2">
        <v>57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3</v>
      </c>
      <c r="BI187" s="2">
        <v>1</v>
      </c>
      <c r="BJ187" s="2" t="s">
        <v>3</v>
      </c>
      <c r="BK187" s="2"/>
      <c r="BL187" s="2"/>
      <c r="BM187" s="2">
        <v>400002</v>
      </c>
      <c r="BN187" s="2">
        <v>0</v>
      </c>
      <c r="BO187" s="2" t="s">
        <v>3</v>
      </c>
      <c r="BP187" s="2">
        <v>0</v>
      </c>
      <c r="BQ187" s="2">
        <v>7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78</v>
      </c>
      <c r="CA187" s="2">
        <v>57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si="124"/>
        <v>0</v>
      </c>
      <c r="CQ187" s="2">
        <f>AC187*BC187</f>
        <v>0</v>
      </c>
      <c r="CR187" s="2">
        <f>(((ET187)*BB187-(EU187)*BS187)+AE187*BS187)</f>
        <v>0</v>
      </c>
      <c r="CS187" s="2">
        <f t="shared" si="125"/>
        <v>0</v>
      </c>
      <c r="CT187" s="2">
        <f t="shared" si="126"/>
        <v>0</v>
      </c>
      <c r="CU187" s="2">
        <f t="shared" si="127"/>
        <v>0</v>
      </c>
      <c r="CV187" s="2">
        <f t="shared" si="128"/>
        <v>0</v>
      </c>
      <c r="CW187" s="2">
        <f t="shared" si="129"/>
        <v>0</v>
      </c>
      <c r="CX187" s="2">
        <f t="shared" si="130"/>
        <v>0</v>
      </c>
      <c r="CY187" s="2">
        <f t="shared" si="131"/>
        <v>0</v>
      </c>
      <c r="CZ187" s="2">
        <f t="shared" si="132"/>
        <v>0</v>
      </c>
      <c r="DA187" s="2"/>
      <c r="DB187" s="2"/>
      <c r="DC187" s="2" t="s">
        <v>3</v>
      </c>
      <c r="DD187" s="2" t="s">
        <v>3</v>
      </c>
      <c r="DE187" s="2" t="s">
        <v>3</v>
      </c>
      <c r="DF187" s="2" t="s">
        <v>3</v>
      </c>
      <c r="DG187" s="2" t="s">
        <v>3</v>
      </c>
      <c r="DH187" s="2" t="s">
        <v>3</v>
      </c>
      <c r="DI187" s="2" t="s">
        <v>3</v>
      </c>
      <c r="DJ187" s="2" t="s">
        <v>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1010</v>
      </c>
      <c r="DV187" s="2" t="s">
        <v>28</v>
      </c>
      <c r="DW187" s="2" t="s">
        <v>28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49994505</v>
      </c>
      <c r="EF187" s="2">
        <v>7</v>
      </c>
      <c r="EG187" s="2" t="s">
        <v>139</v>
      </c>
      <c r="EH187" s="2">
        <v>109</v>
      </c>
      <c r="EI187" s="2" t="s">
        <v>140</v>
      </c>
      <c r="EJ187" s="2">
        <v>1</v>
      </c>
      <c r="EK187" s="2">
        <v>400002</v>
      </c>
      <c r="EL187" s="2" t="s">
        <v>140</v>
      </c>
      <c r="EM187" s="2" t="s">
        <v>52</v>
      </c>
      <c r="EN187" s="2"/>
      <c r="EO187" s="2" t="s">
        <v>3</v>
      </c>
      <c r="EP187" s="2"/>
      <c r="EQ187" s="2">
        <v>132096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78</v>
      </c>
      <c r="FY187" s="2">
        <v>57</v>
      </c>
      <c r="FZ187" s="2"/>
      <c r="GA187" s="2" t="s">
        <v>3</v>
      </c>
      <c r="GB187" s="2"/>
      <c r="GC187" s="2"/>
      <c r="GD187" s="2">
        <v>1</v>
      </c>
      <c r="GE187" s="2"/>
      <c r="GF187" s="2">
        <v>1062895842</v>
      </c>
      <c r="GG187" s="2">
        <v>2</v>
      </c>
      <c r="GH187" s="2">
        <v>0</v>
      </c>
      <c r="GI187" s="2">
        <v>-2</v>
      </c>
      <c r="GJ187" s="2">
        <v>0</v>
      </c>
      <c r="GK187" s="2">
        <v>0</v>
      </c>
      <c r="GL187" s="2">
        <f>ROUND(IF(AND(BH187=3,BI187=3,FS187&lt;&gt;0),P187,0),2)</f>
        <v>0</v>
      </c>
      <c r="GM187" s="2">
        <f>ROUND(O187+X187+Y187,2)+GX187</f>
        <v>0</v>
      </c>
      <c r="GN187" s="2">
        <f t="shared" si="133"/>
        <v>0</v>
      </c>
      <c r="GO187" s="2">
        <f t="shared" si="134"/>
        <v>0</v>
      </c>
      <c r="GP187" s="2">
        <f t="shared" si="135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136"/>
        <v>0</v>
      </c>
      <c r="GW187" s="2">
        <v>1</v>
      </c>
      <c r="GX187" s="2">
        <f>ROUND(HC187*I187,2)</f>
        <v>0</v>
      </c>
      <c r="GY187" s="2"/>
      <c r="GZ187" s="2"/>
      <c r="HA187" s="2">
        <v>0</v>
      </c>
      <c r="HB187" s="2">
        <v>0</v>
      </c>
      <c r="HC187" s="2">
        <f t="shared" si="137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141</v>
      </c>
      <c r="HO187" s="2" t="s">
        <v>142</v>
      </c>
      <c r="HP187" s="2" t="s">
        <v>140</v>
      </c>
      <c r="HQ187" s="2" t="s">
        <v>140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0</v>
      </c>
      <c r="E188" t="s">
        <v>3</v>
      </c>
      <c r="F188" t="s">
        <v>216</v>
      </c>
      <c r="G188" t="s">
        <v>217</v>
      </c>
      <c r="H188" t="s">
        <v>28</v>
      </c>
      <c r="I188">
        <v>1</v>
      </c>
      <c r="J188">
        <v>0</v>
      </c>
      <c r="K188">
        <v>1</v>
      </c>
      <c r="O188">
        <f>ROUND(CP188,0)</f>
        <v>0</v>
      </c>
      <c r="P188">
        <f>ROUND(CQ188*I188,0)</f>
        <v>0</v>
      </c>
      <c r="Q188">
        <f>ROUND(CR188*I188,0)</f>
        <v>0</v>
      </c>
      <c r="R188">
        <f>ROUND(CS188*I188,0)</f>
        <v>0</v>
      </c>
      <c r="S188">
        <f>ROUND(CT188*I188,0)</f>
        <v>0</v>
      </c>
      <c r="T188">
        <f>ROUND(CU188*I188,0)</f>
        <v>0</v>
      </c>
      <c r="U188">
        <f t="shared" si="113"/>
        <v>0</v>
      </c>
      <c r="V188">
        <f t="shared" si="114"/>
        <v>0</v>
      </c>
      <c r="W188">
        <f>ROUND(CX188*I188,0)</f>
        <v>0</v>
      </c>
      <c r="X188">
        <f>ROUND(CY188,0)</f>
        <v>0</v>
      </c>
      <c r="Y188">
        <f>ROUND(CZ188,0)</f>
        <v>0</v>
      </c>
      <c r="AA188">
        <v>-1</v>
      </c>
      <c r="AB188">
        <f t="shared" si="115"/>
        <v>0</v>
      </c>
      <c r="AC188">
        <f t="shared" si="116"/>
        <v>0</v>
      </c>
      <c r="AD188">
        <f t="shared" si="117"/>
        <v>0</v>
      </c>
      <c r="AE188">
        <f t="shared" si="118"/>
        <v>0</v>
      </c>
      <c r="AF188">
        <f t="shared" si="119"/>
        <v>0</v>
      </c>
      <c r="AG188">
        <f t="shared" si="120"/>
        <v>0</v>
      </c>
      <c r="AH188">
        <f t="shared" si="121"/>
        <v>0</v>
      </c>
      <c r="AI188">
        <f t="shared" si="122"/>
        <v>0</v>
      </c>
      <c r="AJ188">
        <f t="shared" si="123"/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78</v>
      </c>
      <c r="AU188">
        <v>57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9.66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400002</v>
      </c>
      <c r="BN188">
        <v>0</v>
      </c>
      <c r="BO188" t="s">
        <v>3</v>
      </c>
      <c r="BP188">
        <v>0</v>
      </c>
      <c r="BQ188">
        <v>7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78</v>
      </c>
      <c r="CA188">
        <v>57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24"/>
        <v>0</v>
      </c>
      <c r="CQ188">
        <f>AC188*BC188</f>
        <v>0</v>
      </c>
      <c r="CR188">
        <f>(((ET188)*BB188-(EU188)*BS188)+AE188*BS188)</f>
        <v>0</v>
      </c>
      <c r="CS188">
        <f t="shared" si="125"/>
        <v>0</v>
      </c>
      <c r="CT188">
        <f t="shared" si="126"/>
        <v>0</v>
      </c>
      <c r="CU188">
        <f t="shared" si="127"/>
        <v>0</v>
      </c>
      <c r="CV188">
        <f t="shared" si="128"/>
        <v>0</v>
      </c>
      <c r="CW188">
        <f t="shared" si="129"/>
        <v>0</v>
      </c>
      <c r="CX188">
        <f t="shared" si="130"/>
        <v>0</v>
      </c>
      <c r="CY188">
        <f t="shared" si="131"/>
        <v>0</v>
      </c>
      <c r="CZ188">
        <f t="shared" si="132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28</v>
      </c>
      <c r="DW188" t="s">
        <v>28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49994505</v>
      </c>
      <c r="EF188">
        <v>7</v>
      </c>
      <c r="EG188" t="s">
        <v>139</v>
      </c>
      <c r="EH188">
        <v>109</v>
      </c>
      <c r="EI188" t="s">
        <v>140</v>
      </c>
      <c r="EJ188">
        <v>1</v>
      </c>
      <c r="EK188">
        <v>400002</v>
      </c>
      <c r="EL188" t="s">
        <v>140</v>
      </c>
      <c r="EM188" t="s">
        <v>52</v>
      </c>
      <c r="EO188" t="s">
        <v>3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78</v>
      </c>
      <c r="FY188">
        <v>57</v>
      </c>
      <c r="GA188" t="s">
        <v>3</v>
      </c>
      <c r="GD188">
        <v>0</v>
      </c>
      <c r="GF188">
        <v>1062895842</v>
      </c>
      <c r="GG188">
        <v>2</v>
      </c>
      <c r="GH188">
        <v>0</v>
      </c>
      <c r="GI188">
        <v>5</v>
      </c>
      <c r="GJ188">
        <v>0</v>
      </c>
      <c r="GK188">
        <f>ROUND(R188*(S12)/100,0)</f>
        <v>0</v>
      </c>
      <c r="GL188">
        <f>ROUND(IF(AND(BH188=3,BI188=3,FS188&lt;&gt;0),P188,0),0)</f>
        <v>0</v>
      </c>
      <c r="GM188">
        <f>ROUND(O188+X188+Y188+GK188,0)+GX188</f>
        <v>0</v>
      </c>
      <c r="GN188">
        <f t="shared" si="133"/>
        <v>0</v>
      </c>
      <c r="GO188">
        <f t="shared" si="134"/>
        <v>0</v>
      </c>
      <c r="GP188">
        <f t="shared" si="135"/>
        <v>0</v>
      </c>
      <c r="GR188">
        <v>0</v>
      </c>
      <c r="GS188">
        <v>3</v>
      </c>
      <c r="GT188">
        <v>0</v>
      </c>
      <c r="GU188" t="s">
        <v>3</v>
      </c>
      <c r="GV188">
        <f t="shared" si="136"/>
        <v>0</v>
      </c>
      <c r="GW188">
        <v>1</v>
      </c>
      <c r="GX188">
        <f>ROUND(HC188*I188,0)</f>
        <v>0</v>
      </c>
      <c r="HA188">
        <v>0</v>
      </c>
      <c r="HB188">
        <v>0</v>
      </c>
      <c r="HC188">
        <f t="shared" si="137"/>
        <v>0</v>
      </c>
      <c r="HE188" t="s">
        <v>3</v>
      </c>
      <c r="HF188" t="s">
        <v>3</v>
      </c>
      <c r="HM188" t="s">
        <v>3</v>
      </c>
      <c r="HN188" t="s">
        <v>141</v>
      </c>
      <c r="HO188" t="s">
        <v>142</v>
      </c>
      <c r="HP188" t="s">
        <v>140</v>
      </c>
      <c r="HQ188" t="s">
        <v>140</v>
      </c>
      <c r="HS188">
        <v>0</v>
      </c>
      <c r="IK188">
        <v>0</v>
      </c>
    </row>
    <row r="189" spans="1:255" x14ac:dyDescent="0.2">
      <c r="A189" s="2">
        <v>17</v>
      </c>
      <c r="B189" s="2">
        <v>0</v>
      </c>
      <c r="C189" s="2"/>
      <c r="D189" s="2"/>
      <c r="E189" s="2" t="s">
        <v>3</v>
      </c>
      <c r="F189" s="2" t="s">
        <v>218</v>
      </c>
      <c r="G189" s="2" t="s">
        <v>219</v>
      </c>
      <c r="H189" s="2" t="s">
        <v>28</v>
      </c>
      <c r="I189" s="2">
        <v>5</v>
      </c>
      <c r="J189" s="2">
        <v>0</v>
      </c>
      <c r="K189" s="2">
        <v>5</v>
      </c>
      <c r="L189" s="2"/>
      <c r="M189" s="2"/>
      <c r="N189" s="2"/>
      <c r="O189" s="2">
        <f>ROUND(CP189,2)</f>
        <v>4583</v>
      </c>
      <c r="P189" s="2">
        <f>ROUND(ROUND(CQ189*I189,0)/BC189,2)</f>
        <v>4583</v>
      </c>
      <c r="Q189" s="2">
        <f>ROUND(CR189*I189,2)</f>
        <v>0</v>
      </c>
      <c r="R189" s="2">
        <f>ROUND(CS189*I189,2)</f>
        <v>0</v>
      </c>
      <c r="S189" s="2">
        <f>ROUND(CT189*I189,2)</f>
        <v>0</v>
      </c>
      <c r="T189" s="2">
        <f>ROUND(CU189*I189,2)</f>
        <v>0</v>
      </c>
      <c r="U189" s="2">
        <f t="shared" si="113"/>
        <v>0</v>
      </c>
      <c r="V189" s="2">
        <f t="shared" si="114"/>
        <v>0</v>
      </c>
      <c r="W189" s="2">
        <f>ROUND(CX189*I189,2)</f>
        <v>0</v>
      </c>
      <c r="X189" s="2">
        <f>ROUND(CY189,2)</f>
        <v>0</v>
      </c>
      <c r="Y189" s="2">
        <f>ROUND(CZ189,2)</f>
        <v>0</v>
      </c>
      <c r="Z189" s="2"/>
      <c r="AA189" s="2">
        <v>-1</v>
      </c>
      <c r="AB189" s="2">
        <f t="shared" si="115"/>
        <v>916.67</v>
      </c>
      <c r="AC189" s="2">
        <f t="shared" si="116"/>
        <v>916.67</v>
      </c>
      <c r="AD189" s="2">
        <f t="shared" si="117"/>
        <v>0</v>
      </c>
      <c r="AE189" s="2">
        <f t="shared" si="118"/>
        <v>0</v>
      </c>
      <c r="AF189" s="2">
        <f t="shared" si="119"/>
        <v>0</v>
      </c>
      <c r="AG189" s="2">
        <f t="shared" si="120"/>
        <v>0</v>
      </c>
      <c r="AH189" s="2">
        <f t="shared" si="121"/>
        <v>0</v>
      </c>
      <c r="AI189" s="2">
        <f t="shared" si="122"/>
        <v>0</v>
      </c>
      <c r="AJ189" s="2">
        <f t="shared" si="123"/>
        <v>0</v>
      </c>
      <c r="AK189" s="2">
        <v>916.67</v>
      </c>
      <c r="AL189" s="2">
        <v>916.67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78</v>
      </c>
      <c r="AU189" s="2">
        <v>57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3</v>
      </c>
      <c r="BK189" s="2"/>
      <c r="BL189" s="2"/>
      <c r="BM189" s="2">
        <v>400002</v>
      </c>
      <c r="BN189" s="2">
        <v>0</v>
      </c>
      <c r="BO189" s="2" t="s">
        <v>3</v>
      </c>
      <c r="BP189" s="2">
        <v>0</v>
      </c>
      <c r="BQ189" s="2">
        <v>7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78</v>
      </c>
      <c r="CA189" s="2">
        <v>57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24"/>
        <v>4583</v>
      </c>
      <c r="CQ189" s="2">
        <f>AC189</f>
        <v>916.67</v>
      </c>
      <c r="CR189" s="2">
        <f>(((ET189)-(EU189)*BS189)+AE189*BS189)</f>
        <v>0</v>
      </c>
      <c r="CS189" s="2">
        <f t="shared" si="125"/>
        <v>0</v>
      </c>
      <c r="CT189" s="2">
        <f t="shared" si="126"/>
        <v>0</v>
      </c>
      <c r="CU189" s="2">
        <f t="shared" si="127"/>
        <v>0</v>
      </c>
      <c r="CV189" s="2">
        <f t="shared" si="128"/>
        <v>0</v>
      </c>
      <c r="CW189" s="2">
        <f t="shared" si="129"/>
        <v>0</v>
      </c>
      <c r="CX189" s="2">
        <f t="shared" si="130"/>
        <v>0</v>
      </c>
      <c r="CY189" s="2">
        <f t="shared" si="131"/>
        <v>0</v>
      </c>
      <c r="CZ189" s="2">
        <f t="shared" si="132"/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1010</v>
      </c>
      <c r="DV189" s="2" t="s">
        <v>28</v>
      </c>
      <c r="DW189" s="2" t="s">
        <v>28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49994505</v>
      </c>
      <c r="EF189" s="2">
        <v>7</v>
      </c>
      <c r="EG189" s="2" t="s">
        <v>139</v>
      </c>
      <c r="EH189" s="2">
        <v>109</v>
      </c>
      <c r="EI189" s="2" t="s">
        <v>140</v>
      </c>
      <c r="EJ189" s="2">
        <v>1</v>
      </c>
      <c r="EK189" s="2">
        <v>400002</v>
      </c>
      <c r="EL189" s="2" t="s">
        <v>140</v>
      </c>
      <c r="EM189" s="2" t="s">
        <v>52</v>
      </c>
      <c r="EN189" s="2"/>
      <c r="EO189" s="2" t="s">
        <v>3</v>
      </c>
      <c r="EP189" s="2"/>
      <c r="EQ189" s="2">
        <v>132096</v>
      </c>
      <c r="ER189" s="2">
        <v>0</v>
      </c>
      <c r="ES189" s="2">
        <v>916.67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5</v>
      </c>
      <c r="FA189" s="2"/>
      <c r="FB189" s="2"/>
      <c r="FC189" s="2">
        <v>0</v>
      </c>
      <c r="FD189" s="2">
        <v>18</v>
      </c>
      <c r="FE189" s="2"/>
      <c r="FF189" s="2">
        <v>916.67</v>
      </c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78</v>
      </c>
      <c r="FY189" s="2">
        <v>57</v>
      </c>
      <c r="FZ189" s="2"/>
      <c r="GA189" s="2" t="s">
        <v>3</v>
      </c>
      <c r="GB189" s="2"/>
      <c r="GC189" s="2"/>
      <c r="GD189" s="2">
        <v>1</v>
      </c>
      <c r="GE189" s="2"/>
      <c r="GF189" s="2">
        <v>-470074382</v>
      </c>
      <c r="GG189" s="2">
        <v>2</v>
      </c>
      <c r="GH189" s="2">
        <v>3</v>
      </c>
      <c r="GI189" s="2">
        <v>-2</v>
      </c>
      <c r="GJ189" s="2">
        <v>0</v>
      </c>
      <c r="GK189" s="2">
        <v>0</v>
      </c>
      <c r="GL189" s="2">
        <f>ROUND(IF(AND(BH189=3,BI189=3,FS189&lt;&gt;0),P189,0),2)</f>
        <v>0</v>
      </c>
      <c r="GM189" s="2">
        <f>ROUND(O189+X189+Y189,2)+GX189</f>
        <v>4583</v>
      </c>
      <c r="GN189" s="2">
        <f t="shared" si="133"/>
        <v>4583</v>
      </c>
      <c r="GO189" s="2">
        <f t="shared" si="134"/>
        <v>0</v>
      </c>
      <c r="GP189" s="2">
        <f t="shared" si="135"/>
        <v>0</v>
      </c>
      <c r="GQ189" s="2"/>
      <c r="GR189" s="2">
        <v>1</v>
      </c>
      <c r="GS189" s="2">
        <v>1</v>
      </c>
      <c r="GT189" s="2">
        <v>0</v>
      </c>
      <c r="GU189" s="2" t="s">
        <v>3</v>
      </c>
      <c r="GV189" s="2">
        <f t="shared" si="136"/>
        <v>0</v>
      </c>
      <c r="GW189" s="2">
        <v>1</v>
      </c>
      <c r="GX189" s="2">
        <f>ROUND(HC189*I189,2)</f>
        <v>0</v>
      </c>
      <c r="GY189" s="2"/>
      <c r="GZ189" s="2"/>
      <c r="HA189" s="2">
        <v>0</v>
      </c>
      <c r="HB189" s="2">
        <v>0</v>
      </c>
      <c r="HC189" s="2">
        <f t="shared" si="137"/>
        <v>0</v>
      </c>
      <c r="HD189" s="2"/>
      <c r="HE189" s="2" t="s">
        <v>3</v>
      </c>
      <c r="HF189" s="2" t="s">
        <v>3</v>
      </c>
      <c r="HG189" s="2">
        <f>ROUND(AC189*I189,0)</f>
        <v>4583</v>
      </c>
      <c r="HH189" s="2"/>
      <c r="HI189" s="2"/>
      <c r="HJ189" s="2"/>
      <c r="HK189" s="2"/>
      <c r="HL189" s="2"/>
      <c r="HM189" s="2" t="s">
        <v>3</v>
      </c>
      <c r="HN189" s="2" t="s">
        <v>141</v>
      </c>
      <c r="HO189" s="2" t="s">
        <v>142</v>
      </c>
      <c r="HP189" s="2" t="s">
        <v>140</v>
      </c>
      <c r="HQ189" s="2" t="s">
        <v>140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17</v>
      </c>
      <c r="B190">
        <v>0</v>
      </c>
      <c r="E190" t="s">
        <v>3</v>
      </c>
      <c r="F190" t="s">
        <v>218</v>
      </c>
      <c r="G190" t="s">
        <v>219</v>
      </c>
      <c r="H190" t="s">
        <v>28</v>
      </c>
      <c r="I190">
        <v>5</v>
      </c>
      <c r="J190">
        <v>0</v>
      </c>
      <c r="K190">
        <v>5</v>
      </c>
      <c r="O190">
        <f>ROUND(CP190,0)</f>
        <v>4675</v>
      </c>
      <c r="P190">
        <f>ROUND(CQ190*I190,0)</f>
        <v>4675</v>
      </c>
      <c r="Q190">
        <f>ROUND(CR190*I190,0)</f>
        <v>0</v>
      </c>
      <c r="R190">
        <f>ROUND(CS190*I190,0)</f>
        <v>0</v>
      </c>
      <c r="S190">
        <f>ROUND(CT190*I190,0)</f>
        <v>0</v>
      </c>
      <c r="T190">
        <f>ROUND(CU190*I190,0)</f>
        <v>0</v>
      </c>
      <c r="U190">
        <f t="shared" si="113"/>
        <v>0</v>
      </c>
      <c r="V190">
        <f t="shared" si="114"/>
        <v>0</v>
      </c>
      <c r="W190">
        <f>ROUND(CX190*I190,0)</f>
        <v>0</v>
      </c>
      <c r="X190">
        <f>ROUND(CY190,0)</f>
        <v>0</v>
      </c>
      <c r="Y190">
        <f>ROUND(CZ190,0)</f>
        <v>0</v>
      </c>
      <c r="AA190">
        <v>-1</v>
      </c>
      <c r="AB190">
        <f t="shared" si="115"/>
        <v>935</v>
      </c>
      <c r="AC190">
        <f t="shared" si="116"/>
        <v>935</v>
      </c>
      <c r="AD190">
        <f t="shared" si="117"/>
        <v>0</v>
      </c>
      <c r="AE190">
        <f t="shared" si="118"/>
        <v>0</v>
      </c>
      <c r="AF190">
        <f t="shared" si="119"/>
        <v>0</v>
      </c>
      <c r="AG190">
        <f t="shared" si="120"/>
        <v>0</v>
      </c>
      <c r="AH190">
        <f t="shared" si="121"/>
        <v>0</v>
      </c>
      <c r="AI190">
        <f t="shared" si="122"/>
        <v>0</v>
      </c>
      <c r="AJ190">
        <f t="shared" si="123"/>
        <v>0</v>
      </c>
      <c r="AK190">
        <v>935</v>
      </c>
      <c r="AL190">
        <v>935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78</v>
      </c>
      <c r="AU190">
        <v>57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9.66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400002</v>
      </c>
      <c r="BN190">
        <v>0</v>
      </c>
      <c r="BO190" t="s">
        <v>3</v>
      </c>
      <c r="BP190">
        <v>0</v>
      </c>
      <c r="BQ190">
        <v>7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78</v>
      </c>
      <c r="CA190">
        <v>57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24"/>
        <v>4675</v>
      </c>
      <c r="CQ190">
        <f>AC190</f>
        <v>935</v>
      </c>
      <c r="CR190">
        <f>(((ET190)-(EU190)*BS190)+AE190*BS190)</f>
        <v>0</v>
      </c>
      <c r="CS190">
        <f t="shared" si="125"/>
        <v>0</v>
      </c>
      <c r="CT190">
        <f t="shared" si="126"/>
        <v>0</v>
      </c>
      <c r="CU190">
        <f t="shared" si="127"/>
        <v>0</v>
      </c>
      <c r="CV190">
        <f t="shared" si="128"/>
        <v>0</v>
      </c>
      <c r="CW190">
        <f t="shared" si="129"/>
        <v>0</v>
      </c>
      <c r="CX190">
        <f t="shared" si="130"/>
        <v>0</v>
      </c>
      <c r="CY190">
        <f t="shared" si="131"/>
        <v>0</v>
      </c>
      <c r="CZ190">
        <f t="shared" si="132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28</v>
      </c>
      <c r="DW190" t="s">
        <v>28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49994505</v>
      </c>
      <c r="EF190">
        <v>7</v>
      </c>
      <c r="EG190" t="s">
        <v>139</v>
      </c>
      <c r="EH190">
        <v>109</v>
      </c>
      <c r="EI190" t="s">
        <v>140</v>
      </c>
      <c r="EJ190">
        <v>1</v>
      </c>
      <c r="EK190">
        <v>400002</v>
      </c>
      <c r="EL190" t="s">
        <v>140</v>
      </c>
      <c r="EM190" t="s">
        <v>52</v>
      </c>
      <c r="EO190" t="s">
        <v>3</v>
      </c>
      <c r="EQ190">
        <v>132096</v>
      </c>
      <c r="ER190">
        <v>102.30000000000001</v>
      </c>
      <c r="ES190">
        <v>935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0</v>
      </c>
      <c r="FD190">
        <v>18</v>
      </c>
      <c r="FF190">
        <v>916.67</v>
      </c>
      <c r="FQ190">
        <v>0</v>
      </c>
      <c r="FR190">
        <v>0</v>
      </c>
      <c r="FS190">
        <v>0</v>
      </c>
      <c r="FX190">
        <v>78</v>
      </c>
      <c r="FY190">
        <v>57</v>
      </c>
      <c r="GA190" t="s">
        <v>220</v>
      </c>
      <c r="GD190">
        <v>0</v>
      </c>
      <c r="GF190">
        <v>-470074382</v>
      </c>
      <c r="GG190">
        <v>2</v>
      </c>
      <c r="GH190">
        <v>3</v>
      </c>
      <c r="GI190">
        <v>5</v>
      </c>
      <c r="GJ190">
        <v>0</v>
      </c>
      <c r="GK190">
        <f>ROUND(R190*(S12)/100,0)</f>
        <v>0</v>
      </c>
      <c r="GL190">
        <f>ROUND(IF(AND(BH190=3,BI190=3,FS190&lt;&gt;0),P190,0),0)</f>
        <v>0</v>
      </c>
      <c r="GM190">
        <f>ROUND(O190+X190+Y190+GK190,0)+GX190</f>
        <v>4675</v>
      </c>
      <c r="GN190">
        <f t="shared" si="133"/>
        <v>4675</v>
      </c>
      <c r="GO190">
        <f t="shared" si="134"/>
        <v>0</v>
      </c>
      <c r="GP190">
        <f t="shared" si="135"/>
        <v>0</v>
      </c>
      <c r="GR190">
        <v>1</v>
      </c>
      <c r="GS190">
        <v>1</v>
      </c>
      <c r="GT190">
        <v>0</v>
      </c>
      <c r="GU190" t="s">
        <v>3</v>
      </c>
      <c r="GV190">
        <f t="shared" si="136"/>
        <v>0</v>
      </c>
      <c r="GW190">
        <v>1</v>
      </c>
      <c r="GX190">
        <f>ROUND(HC190*I190,0)</f>
        <v>0</v>
      </c>
      <c r="HA190">
        <v>0</v>
      </c>
      <c r="HB190">
        <v>0</v>
      </c>
      <c r="HC190">
        <f t="shared" si="137"/>
        <v>0</v>
      </c>
      <c r="HE190" t="s">
        <v>144</v>
      </c>
      <c r="HF190" t="s">
        <v>87</v>
      </c>
      <c r="HG190">
        <f>ROUND(AC190*I190,0)</f>
        <v>4675</v>
      </c>
      <c r="HM190" t="s">
        <v>3</v>
      </c>
      <c r="HN190" t="s">
        <v>141</v>
      </c>
      <c r="HO190" t="s">
        <v>142</v>
      </c>
      <c r="HP190" t="s">
        <v>140</v>
      </c>
      <c r="HQ190" t="s">
        <v>140</v>
      </c>
      <c r="HS190">
        <v>0</v>
      </c>
      <c r="IK190">
        <v>0</v>
      </c>
    </row>
    <row r="191" spans="1:255" x14ac:dyDescent="0.2">
      <c r="A191" s="2">
        <v>17</v>
      </c>
      <c r="B191" s="2">
        <v>0</v>
      </c>
      <c r="C191" s="2"/>
      <c r="D191" s="2"/>
      <c r="E191" s="2" t="s">
        <v>3</v>
      </c>
      <c r="F191" s="2" t="s">
        <v>221</v>
      </c>
      <c r="G191" s="2" t="s">
        <v>222</v>
      </c>
      <c r="H191" s="2" t="s">
        <v>28</v>
      </c>
      <c r="I191" s="2">
        <v>2</v>
      </c>
      <c r="J191" s="2">
        <v>0</v>
      </c>
      <c r="K191" s="2">
        <v>2</v>
      </c>
      <c r="L191" s="2"/>
      <c r="M191" s="2"/>
      <c r="N191" s="2"/>
      <c r="O191" s="2">
        <f>ROUND(CP191,2)</f>
        <v>0</v>
      </c>
      <c r="P191" s="2">
        <f>ROUND(CQ191*I191,2)</f>
        <v>0</v>
      </c>
      <c r="Q191" s="2">
        <f>ROUND(CR191*I191,2)</f>
        <v>0</v>
      </c>
      <c r="R191" s="2">
        <f>ROUND(CS191*I191,2)</f>
        <v>0</v>
      </c>
      <c r="S191" s="2">
        <f>ROUND(CT191*I191,2)</f>
        <v>0</v>
      </c>
      <c r="T191" s="2">
        <f>ROUND(CU191*I191,2)</f>
        <v>0</v>
      </c>
      <c r="U191" s="2">
        <f t="shared" si="113"/>
        <v>0</v>
      </c>
      <c r="V191" s="2">
        <f t="shared" si="114"/>
        <v>0</v>
      </c>
      <c r="W191" s="2">
        <f>ROUND(CX191*I191,2)</f>
        <v>0</v>
      </c>
      <c r="X191" s="2">
        <f>ROUND(CY191,2)</f>
        <v>0</v>
      </c>
      <c r="Y191" s="2">
        <f>ROUND(CZ191,2)</f>
        <v>0</v>
      </c>
      <c r="Z191" s="2"/>
      <c r="AA191" s="2">
        <v>-1</v>
      </c>
      <c r="AB191" s="2">
        <f t="shared" si="115"/>
        <v>0</v>
      </c>
      <c r="AC191" s="2">
        <f t="shared" si="116"/>
        <v>0</v>
      </c>
      <c r="AD191" s="2">
        <f t="shared" si="117"/>
        <v>0</v>
      </c>
      <c r="AE191" s="2">
        <f t="shared" si="118"/>
        <v>0</v>
      </c>
      <c r="AF191" s="2">
        <f t="shared" si="119"/>
        <v>0</v>
      </c>
      <c r="AG191" s="2">
        <f t="shared" si="120"/>
        <v>0</v>
      </c>
      <c r="AH191" s="2">
        <f t="shared" si="121"/>
        <v>0</v>
      </c>
      <c r="AI191" s="2">
        <f t="shared" si="122"/>
        <v>0</v>
      </c>
      <c r="AJ191" s="2">
        <f t="shared" si="123"/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78</v>
      </c>
      <c r="AU191" s="2">
        <v>57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3</v>
      </c>
      <c r="BI191" s="2">
        <v>1</v>
      </c>
      <c r="BJ191" s="2" t="s">
        <v>3</v>
      </c>
      <c r="BK191" s="2"/>
      <c r="BL191" s="2"/>
      <c r="BM191" s="2">
        <v>400002</v>
      </c>
      <c r="BN191" s="2">
        <v>0</v>
      </c>
      <c r="BO191" s="2" t="s">
        <v>3</v>
      </c>
      <c r="BP191" s="2">
        <v>0</v>
      </c>
      <c r="BQ191" s="2">
        <v>7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78</v>
      </c>
      <c r="CA191" s="2">
        <v>57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24"/>
        <v>0</v>
      </c>
      <c r="CQ191" s="2">
        <f>AC191*BC191</f>
        <v>0</v>
      </c>
      <c r="CR191" s="2">
        <f>(((ET191)*BB191-(EU191)*BS191)+AE191*BS191)</f>
        <v>0</v>
      </c>
      <c r="CS191" s="2">
        <f t="shared" si="125"/>
        <v>0</v>
      </c>
      <c r="CT191" s="2">
        <f t="shared" si="126"/>
        <v>0</v>
      </c>
      <c r="CU191" s="2">
        <f t="shared" si="127"/>
        <v>0</v>
      </c>
      <c r="CV191" s="2">
        <f t="shared" si="128"/>
        <v>0</v>
      </c>
      <c r="CW191" s="2">
        <f t="shared" si="129"/>
        <v>0</v>
      </c>
      <c r="CX191" s="2">
        <f t="shared" si="130"/>
        <v>0</v>
      </c>
      <c r="CY191" s="2">
        <f t="shared" si="131"/>
        <v>0</v>
      </c>
      <c r="CZ191" s="2">
        <f t="shared" si="132"/>
        <v>0</v>
      </c>
      <c r="DA191" s="2"/>
      <c r="DB191" s="2"/>
      <c r="DC191" s="2" t="s">
        <v>3</v>
      </c>
      <c r="DD191" s="2" t="s">
        <v>3</v>
      </c>
      <c r="DE191" s="2" t="s">
        <v>3</v>
      </c>
      <c r="DF191" s="2" t="s">
        <v>3</v>
      </c>
      <c r="DG191" s="2" t="s">
        <v>3</v>
      </c>
      <c r="DH191" s="2" t="s">
        <v>3</v>
      </c>
      <c r="DI191" s="2" t="s">
        <v>3</v>
      </c>
      <c r="DJ191" s="2" t="s">
        <v>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1010</v>
      </c>
      <c r="DV191" s="2" t="s">
        <v>28</v>
      </c>
      <c r="DW191" s="2" t="s">
        <v>28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49994505</v>
      </c>
      <c r="EF191" s="2">
        <v>7</v>
      </c>
      <c r="EG191" s="2" t="s">
        <v>139</v>
      </c>
      <c r="EH191" s="2">
        <v>109</v>
      </c>
      <c r="EI191" s="2" t="s">
        <v>140</v>
      </c>
      <c r="EJ191" s="2">
        <v>1</v>
      </c>
      <c r="EK191" s="2">
        <v>400002</v>
      </c>
      <c r="EL191" s="2" t="s">
        <v>140</v>
      </c>
      <c r="EM191" s="2" t="s">
        <v>52</v>
      </c>
      <c r="EN191" s="2"/>
      <c r="EO191" s="2" t="s">
        <v>3</v>
      </c>
      <c r="EP191" s="2"/>
      <c r="EQ191" s="2">
        <v>132096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78</v>
      </c>
      <c r="FY191" s="2">
        <v>57</v>
      </c>
      <c r="FZ191" s="2"/>
      <c r="GA191" s="2" t="s">
        <v>3</v>
      </c>
      <c r="GB191" s="2"/>
      <c r="GC191" s="2"/>
      <c r="GD191" s="2">
        <v>1</v>
      </c>
      <c r="GE191" s="2"/>
      <c r="GF191" s="2">
        <v>1187115082</v>
      </c>
      <c r="GG191" s="2">
        <v>2</v>
      </c>
      <c r="GH191" s="2">
        <v>0</v>
      </c>
      <c r="GI191" s="2">
        <v>-2</v>
      </c>
      <c r="GJ191" s="2">
        <v>0</v>
      </c>
      <c r="GK191" s="2">
        <v>0</v>
      </c>
      <c r="GL191" s="2">
        <f>ROUND(IF(AND(BH191=3,BI191=3,FS191&lt;&gt;0),P191,0),2)</f>
        <v>0</v>
      </c>
      <c r="GM191" s="2">
        <f>ROUND(O191+X191+Y191,2)+GX191</f>
        <v>0</v>
      </c>
      <c r="GN191" s="2">
        <f t="shared" si="133"/>
        <v>0</v>
      </c>
      <c r="GO191" s="2">
        <f t="shared" si="134"/>
        <v>0</v>
      </c>
      <c r="GP191" s="2">
        <f t="shared" si="135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36"/>
        <v>0</v>
      </c>
      <c r="GW191" s="2">
        <v>1</v>
      </c>
      <c r="GX191" s="2">
        <f>ROUND(HC191*I191,2)</f>
        <v>0</v>
      </c>
      <c r="GY191" s="2"/>
      <c r="GZ191" s="2"/>
      <c r="HA191" s="2">
        <v>0</v>
      </c>
      <c r="HB191" s="2">
        <v>0</v>
      </c>
      <c r="HC191" s="2">
        <f t="shared" si="137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141</v>
      </c>
      <c r="HO191" s="2" t="s">
        <v>142</v>
      </c>
      <c r="HP191" s="2" t="s">
        <v>140</v>
      </c>
      <c r="HQ191" s="2" t="s">
        <v>140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0</v>
      </c>
      <c r="E192" t="s">
        <v>3</v>
      </c>
      <c r="F192" t="s">
        <v>221</v>
      </c>
      <c r="G192" t="s">
        <v>222</v>
      </c>
      <c r="H192" t="s">
        <v>28</v>
      </c>
      <c r="I192">
        <v>2</v>
      </c>
      <c r="J192">
        <v>0</v>
      </c>
      <c r="K192">
        <v>2</v>
      </c>
      <c r="O192">
        <f>ROUND(CP192,0)</f>
        <v>0</v>
      </c>
      <c r="P192">
        <f>ROUND(CQ192*I192,0)</f>
        <v>0</v>
      </c>
      <c r="Q192">
        <f>ROUND(CR192*I192,0)</f>
        <v>0</v>
      </c>
      <c r="R192">
        <f>ROUND(CS192*I192,0)</f>
        <v>0</v>
      </c>
      <c r="S192">
        <f>ROUND(CT192*I192,0)</f>
        <v>0</v>
      </c>
      <c r="T192">
        <f>ROUND(CU192*I192,0)</f>
        <v>0</v>
      </c>
      <c r="U192">
        <f t="shared" si="113"/>
        <v>0</v>
      </c>
      <c r="V192">
        <f t="shared" si="114"/>
        <v>0</v>
      </c>
      <c r="W192">
        <f>ROUND(CX192*I192,0)</f>
        <v>0</v>
      </c>
      <c r="X192">
        <f>ROUND(CY192,0)</f>
        <v>0</v>
      </c>
      <c r="Y192">
        <f>ROUND(CZ192,0)</f>
        <v>0</v>
      </c>
      <c r="AA192">
        <v>-1</v>
      </c>
      <c r="AB192">
        <f t="shared" si="115"/>
        <v>0</v>
      </c>
      <c r="AC192">
        <f t="shared" si="116"/>
        <v>0</v>
      </c>
      <c r="AD192">
        <f t="shared" si="117"/>
        <v>0</v>
      </c>
      <c r="AE192">
        <f t="shared" si="118"/>
        <v>0</v>
      </c>
      <c r="AF192">
        <f t="shared" si="119"/>
        <v>0</v>
      </c>
      <c r="AG192">
        <f t="shared" si="120"/>
        <v>0</v>
      </c>
      <c r="AH192">
        <f t="shared" si="121"/>
        <v>0</v>
      </c>
      <c r="AI192">
        <f t="shared" si="122"/>
        <v>0</v>
      </c>
      <c r="AJ192">
        <f t="shared" si="123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78</v>
      </c>
      <c r="AU192">
        <v>57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9.66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400002</v>
      </c>
      <c r="BN192">
        <v>0</v>
      </c>
      <c r="BO192" t="s">
        <v>3</v>
      </c>
      <c r="BP192">
        <v>0</v>
      </c>
      <c r="BQ192">
        <v>7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78</v>
      </c>
      <c r="CA192">
        <v>57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24"/>
        <v>0</v>
      </c>
      <c r="CQ192">
        <f>AC192*BC192</f>
        <v>0</v>
      </c>
      <c r="CR192">
        <f>(((ET192)*BB192-(EU192)*BS192)+AE192*BS192)</f>
        <v>0</v>
      </c>
      <c r="CS192">
        <f t="shared" si="125"/>
        <v>0</v>
      </c>
      <c r="CT192">
        <f t="shared" si="126"/>
        <v>0</v>
      </c>
      <c r="CU192">
        <f t="shared" si="127"/>
        <v>0</v>
      </c>
      <c r="CV192">
        <f t="shared" si="128"/>
        <v>0</v>
      </c>
      <c r="CW192">
        <f t="shared" si="129"/>
        <v>0</v>
      </c>
      <c r="CX192">
        <f t="shared" si="130"/>
        <v>0</v>
      </c>
      <c r="CY192">
        <f t="shared" si="131"/>
        <v>0</v>
      </c>
      <c r="CZ192">
        <f t="shared" si="132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28</v>
      </c>
      <c r="DW192" t="s">
        <v>28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49994505</v>
      </c>
      <c r="EF192">
        <v>7</v>
      </c>
      <c r="EG192" t="s">
        <v>139</v>
      </c>
      <c r="EH192">
        <v>109</v>
      </c>
      <c r="EI192" t="s">
        <v>140</v>
      </c>
      <c r="EJ192">
        <v>1</v>
      </c>
      <c r="EK192">
        <v>400002</v>
      </c>
      <c r="EL192" t="s">
        <v>140</v>
      </c>
      <c r="EM192" t="s">
        <v>52</v>
      </c>
      <c r="EO192" t="s">
        <v>3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78</v>
      </c>
      <c r="FY192">
        <v>57</v>
      </c>
      <c r="GA192" t="s">
        <v>3</v>
      </c>
      <c r="GD192">
        <v>0</v>
      </c>
      <c r="GF192">
        <v>1187115082</v>
      </c>
      <c r="GG192">
        <v>2</v>
      </c>
      <c r="GH192">
        <v>0</v>
      </c>
      <c r="GI192">
        <v>5</v>
      </c>
      <c r="GJ192">
        <v>0</v>
      </c>
      <c r="GK192">
        <f>ROUND(R192*(S12)/100,0)</f>
        <v>0</v>
      </c>
      <c r="GL192">
        <f>ROUND(IF(AND(BH192=3,BI192=3,FS192&lt;&gt;0),P192,0),0)</f>
        <v>0</v>
      </c>
      <c r="GM192">
        <f>ROUND(O192+X192+Y192+GK192,0)+GX192</f>
        <v>0</v>
      </c>
      <c r="GN192">
        <f t="shared" si="133"/>
        <v>0</v>
      </c>
      <c r="GO192">
        <f t="shared" si="134"/>
        <v>0</v>
      </c>
      <c r="GP192">
        <f t="shared" si="135"/>
        <v>0</v>
      </c>
      <c r="GR192">
        <v>0</v>
      </c>
      <c r="GS192">
        <v>3</v>
      </c>
      <c r="GT192">
        <v>0</v>
      </c>
      <c r="GU192" t="s">
        <v>3</v>
      </c>
      <c r="GV192">
        <f t="shared" si="136"/>
        <v>0</v>
      </c>
      <c r="GW192">
        <v>1</v>
      </c>
      <c r="GX192">
        <f>ROUND(HC192*I192,0)</f>
        <v>0</v>
      </c>
      <c r="HA192">
        <v>0</v>
      </c>
      <c r="HB192">
        <v>0</v>
      </c>
      <c r="HC192">
        <f t="shared" si="137"/>
        <v>0</v>
      </c>
      <c r="HE192" t="s">
        <v>3</v>
      </c>
      <c r="HF192" t="s">
        <v>3</v>
      </c>
      <c r="HM192" t="s">
        <v>3</v>
      </c>
      <c r="HN192" t="s">
        <v>141</v>
      </c>
      <c r="HO192" t="s">
        <v>142</v>
      </c>
      <c r="HP192" t="s">
        <v>140</v>
      </c>
      <c r="HQ192" t="s">
        <v>140</v>
      </c>
      <c r="HS192">
        <v>0</v>
      </c>
      <c r="IK192">
        <v>0</v>
      </c>
    </row>
    <row r="193" spans="1:255" x14ac:dyDescent="0.2">
      <c r="A193" s="2">
        <v>17</v>
      </c>
      <c r="B193" s="2">
        <v>0</v>
      </c>
      <c r="C193" s="2"/>
      <c r="D193" s="2"/>
      <c r="E193" s="2" t="s">
        <v>3</v>
      </c>
      <c r="F193" s="2" t="s">
        <v>223</v>
      </c>
      <c r="G193" s="2" t="s">
        <v>224</v>
      </c>
      <c r="H193" s="2" t="s">
        <v>28</v>
      </c>
      <c r="I193" s="2">
        <v>5</v>
      </c>
      <c r="J193" s="2">
        <v>0</v>
      </c>
      <c r="K193" s="2">
        <v>5</v>
      </c>
      <c r="L193" s="2"/>
      <c r="M193" s="2"/>
      <c r="N193" s="2"/>
      <c r="O193" s="2">
        <f>ROUND(CP193,2)</f>
        <v>0</v>
      </c>
      <c r="P193" s="2">
        <f>ROUND(CQ193*I193,2)</f>
        <v>0</v>
      </c>
      <c r="Q193" s="2">
        <f>ROUND(CR193*I193,2)</f>
        <v>0</v>
      </c>
      <c r="R193" s="2">
        <f>ROUND(CS193*I193,2)</f>
        <v>0</v>
      </c>
      <c r="S193" s="2">
        <f>ROUND(CT193*I193,2)</f>
        <v>0</v>
      </c>
      <c r="T193" s="2">
        <f>ROUND(CU193*I193,2)</f>
        <v>0</v>
      </c>
      <c r="U193" s="2">
        <f t="shared" si="113"/>
        <v>0</v>
      </c>
      <c r="V193" s="2">
        <f t="shared" si="114"/>
        <v>0</v>
      </c>
      <c r="W193" s="2">
        <f>ROUND(CX193*I193,2)</f>
        <v>0</v>
      </c>
      <c r="X193" s="2">
        <f>ROUND(CY193,2)</f>
        <v>0</v>
      </c>
      <c r="Y193" s="2">
        <f>ROUND(CZ193,2)</f>
        <v>0</v>
      </c>
      <c r="Z193" s="2"/>
      <c r="AA193" s="2">
        <v>-1</v>
      </c>
      <c r="AB193" s="2">
        <f t="shared" si="115"/>
        <v>0</v>
      </c>
      <c r="AC193" s="2">
        <f t="shared" si="116"/>
        <v>0</v>
      </c>
      <c r="AD193" s="2">
        <f t="shared" si="117"/>
        <v>0</v>
      </c>
      <c r="AE193" s="2">
        <f t="shared" si="118"/>
        <v>0</v>
      </c>
      <c r="AF193" s="2">
        <f t="shared" si="119"/>
        <v>0</v>
      </c>
      <c r="AG193" s="2">
        <f t="shared" si="120"/>
        <v>0</v>
      </c>
      <c r="AH193" s="2">
        <f t="shared" si="121"/>
        <v>0</v>
      </c>
      <c r="AI193" s="2">
        <f t="shared" si="122"/>
        <v>0</v>
      </c>
      <c r="AJ193" s="2">
        <f t="shared" si="123"/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78</v>
      </c>
      <c r="AU193" s="2">
        <v>57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3</v>
      </c>
      <c r="BK193" s="2"/>
      <c r="BL193" s="2"/>
      <c r="BM193" s="2">
        <v>400002</v>
      </c>
      <c r="BN193" s="2">
        <v>0</v>
      </c>
      <c r="BO193" s="2" t="s">
        <v>3</v>
      </c>
      <c r="BP193" s="2">
        <v>0</v>
      </c>
      <c r="BQ193" s="2">
        <v>7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78</v>
      </c>
      <c r="CA193" s="2">
        <v>57</v>
      </c>
      <c r="CB193" s="2" t="s">
        <v>3</v>
      </c>
      <c r="CC193" s="2"/>
      <c r="CD193" s="2"/>
      <c r="CE193" s="2">
        <v>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24"/>
        <v>0</v>
      </c>
      <c r="CQ193" s="2">
        <f>AC193*BC193</f>
        <v>0</v>
      </c>
      <c r="CR193" s="2">
        <f>(((ET193)*BB193-(EU193)*BS193)+AE193*BS193)</f>
        <v>0</v>
      </c>
      <c r="CS193" s="2">
        <f t="shared" si="125"/>
        <v>0</v>
      </c>
      <c r="CT193" s="2">
        <f t="shared" si="126"/>
        <v>0</v>
      </c>
      <c r="CU193" s="2">
        <f t="shared" si="127"/>
        <v>0</v>
      </c>
      <c r="CV193" s="2">
        <f t="shared" si="128"/>
        <v>0</v>
      </c>
      <c r="CW193" s="2">
        <f t="shared" si="129"/>
        <v>0</v>
      </c>
      <c r="CX193" s="2">
        <f t="shared" si="130"/>
        <v>0</v>
      </c>
      <c r="CY193" s="2">
        <f t="shared" si="131"/>
        <v>0</v>
      </c>
      <c r="CZ193" s="2">
        <f t="shared" si="132"/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1010</v>
      </c>
      <c r="DV193" s="2" t="s">
        <v>28</v>
      </c>
      <c r="DW193" s="2" t="s">
        <v>28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49994505</v>
      </c>
      <c r="EF193" s="2">
        <v>7</v>
      </c>
      <c r="EG193" s="2" t="s">
        <v>139</v>
      </c>
      <c r="EH193" s="2">
        <v>109</v>
      </c>
      <c r="EI193" s="2" t="s">
        <v>140</v>
      </c>
      <c r="EJ193" s="2">
        <v>1</v>
      </c>
      <c r="EK193" s="2">
        <v>400002</v>
      </c>
      <c r="EL193" s="2" t="s">
        <v>140</v>
      </c>
      <c r="EM193" s="2" t="s">
        <v>52</v>
      </c>
      <c r="EN193" s="2"/>
      <c r="EO193" s="2" t="s">
        <v>3</v>
      </c>
      <c r="EP193" s="2"/>
      <c r="EQ193" s="2">
        <v>132096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v>0</v>
      </c>
      <c r="FS193" s="2">
        <v>0</v>
      </c>
      <c r="FT193" s="2"/>
      <c r="FU193" s="2"/>
      <c r="FV193" s="2"/>
      <c r="FW193" s="2"/>
      <c r="FX193" s="2">
        <v>78</v>
      </c>
      <c r="FY193" s="2">
        <v>57</v>
      </c>
      <c r="FZ193" s="2"/>
      <c r="GA193" s="2" t="s">
        <v>3</v>
      </c>
      <c r="GB193" s="2"/>
      <c r="GC193" s="2"/>
      <c r="GD193" s="2">
        <v>1</v>
      </c>
      <c r="GE193" s="2"/>
      <c r="GF193" s="2">
        <v>-224508062</v>
      </c>
      <c r="GG193" s="2">
        <v>2</v>
      </c>
      <c r="GH193" s="2">
        <v>0</v>
      </c>
      <c r="GI193" s="2">
        <v>-2</v>
      </c>
      <c r="GJ193" s="2">
        <v>0</v>
      </c>
      <c r="GK193" s="2">
        <v>0</v>
      </c>
      <c r="GL193" s="2">
        <f>ROUND(IF(AND(BH193=3,BI193=3,FS193&lt;&gt;0),P193,0),2)</f>
        <v>0</v>
      </c>
      <c r="GM193" s="2">
        <f>ROUND(O193+X193+Y193,2)+GX193</f>
        <v>0</v>
      </c>
      <c r="GN193" s="2">
        <f t="shared" si="133"/>
        <v>0</v>
      </c>
      <c r="GO193" s="2">
        <f t="shared" si="134"/>
        <v>0</v>
      </c>
      <c r="GP193" s="2">
        <f t="shared" si="135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36"/>
        <v>0</v>
      </c>
      <c r="GW193" s="2">
        <v>1</v>
      </c>
      <c r="GX193" s="2">
        <f>ROUND(HC193*I193,2)</f>
        <v>0</v>
      </c>
      <c r="GY193" s="2"/>
      <c r="GZ193" s="2"/>
      <c r="HA193" s="2">
        <v>0</v>
      </c>
      <c r="HB193" s="2">
        <v>0</v>
      </c>
      <c r="HC193" s="2">
        <f t="shared" si="137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141</v>
      </c>
      <c r="HO193" s="2" t="s">
        <v>142</v>
      </c>
      <c r="HP193" s="2" t="s">
        <v>140</v>
      </c>
      <c r="HQ193" s="2" t="s">
        <v>140</v>
      </c>
      <c r="HR193" s="2"/>
      <c r="HS193" s="2">
        <v>0</v>
      </c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17</v>
      </c>
      <c r="B194">
        <v>0</v>
      </c>
      <c r="E194" t="s">
        <v>3</v>
      </c>
      <c r="F194" t="s">
        <v>223</v>
      </c>
      <c r="G194" t="s">
        <v>224</v>
      </c>
      <c r="H194" t="s">
        <v>28</v>
      </c>
      <c r="I194">
        <v>5</v>
      </c>
      <c r="J194">
        <v>0</v>
      </c>
      <c r="K194">
        <v>5</v>
      </c>
      <c r="O194">
        <f>ROUND(CP194,0)</f>
        <v>0</v>
      </c>
      <c r="P194">
        <f>ROUND(CQ194*I194,0)</f>
        <v>0</v>
      </c>
      <c r="Q194">
        <f>ROUND(CR194*I194,0)</f>
        <v>0</v>
      </c>
      <c r="R194">
        <f>ROUND(CS194*I194,0)</f>
        <v>0</v>
      </c>
      <c r="S194">
        <f>ROUND(CT194*I194,0)</f>
        <v>0</v>
      </c>
      <c r="T194">
        <f>ROUND(CU194*I194,0)</f>
        <v>0</v>
      </c>
      <c r="U194">
        <f t="shared" si="113"/>
        <v>0</v>
      </c>
      <c r="V194">
        <f t="shared" si="114"/>
        <v>0</v>
      </c>
      <c r="W194">
        <f>ROUND(CX194*I194,0)</f>
        <v>0</v>
      </c>
      <c r="X194">
        <f>ROUND(CY194,0)</f>
        <v>0</v>
      </c>
      <c r="Y194">
        <f>ROUND(CZ194,0)</f>
        <v>0</v>
      </c>
      <c r="AA194">
        <v>-1</v>
      </c>
      <c r="AB194">
        <f t="shared" si="115"/>
        <v>0</v>
      </c>
      <c r="AC194">
        <f t="shared" si="116"/>
        <v>0</v>
      </c>
      <c r="AD194">
        <f t="shared" si="117"/>
        <v>0</v>
      </c>
      <c r="AE194">
        <f t="shared" si="118"/>
        <v>0</v>
      </c>
      <c r="AF194">
        <f t="shared" si="119"/>
        <v>0</v>
      </c>
      <c r="AG194">
        <f t="shared" si="120"/>
        <v>0</v>
      </c>
      <c r="AH194">
        <f t="shared" si="121"/>
        <v>0</v>
      </c>
      <c r="AI194">
        <f t="shared" si="122"/>
        <v>0</v>
      </c>
      <c r="AJ194">
        <f t="shared" si="123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78</v>
      </c>
      <c r="AU194">
        <v>57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9.66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400002</v>
      </c>
      <c r="BN194">
        <v>0</v>
      </c>
      <c r="BO194" t="s">
        <v>3</v>
      </c>
      <c r="BP194">
        <v>0</v>
      </c>
      <c r="BQ194">
        <v>7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78</v>
      </c>
      <c r="CA194">
        <v>57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24"/>
        <v>0</v>
      </c>
      <c r="CQ194">
        <f>AC194*BC194</f>
        <v>0</v>
      </c>
      <c r="CR194">
        <f>(((ET194)*BB194-(EU194)*BS194)+AE194*BS194)</f>
        <v>0</v>
      </c>
      <c r="CS194">
        <f t="shared" si="125"/>
        <v>0</v>
      </c>
      <c r="CT194">
        <f t="shared" si="126"/>
        <v>0</v>
      </c>
      <c r="CU194">
        <f t="shared" si="127"/>
        <v>0</v>
      </c>
      <c r="CV194">
        <f t="shared" si="128"/>
        <v>0</v>
      </c>
      <c r="CW194">
        <f t="shared" si="129"/>
        <v>0</v>
      </c>
      <c r="CX194">
        <f t="shared" si="130"/>
        <v>0</v>
      </c>
      <c r="CY194">
        <f t="shared" si="131"/>
        <v>0</v>
      </c>
      <c r="CZ194">
        <f t="shared" si="132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28</v>
      </c>
      <c r="DW194" t="s">
        <v>28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49994505</v>
      </c>
      <c r="EF194">
        <v>7</v>
      </c>
      <c r="EG194" t="s">
        <v>139</v>
      </c>
      <c r="EH194">
        <v>109</v>
      </c>
      <c r="EI194" t="s">
        <v>140</v>
      </c>
      <c r="EJ194">
        <v>1</v>
      </c>
      <c r="EK194">
        <v>400002</v>
      </c>
      <c r="EL194" t="s">
        <v>140</v>
      </c>
      <c r="EM194" t="s">
        <v>52</v>
      </c>
      <c r="EO194" t="s">
        <v>3</v>
      </c>
      <c r="EQ194">
        <v>132096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78</v>
      </c>
      <c r="FY194">
        <v>57</v>
      </c>
      <c r="GA194" t="s">
        <v>3</v>
      </c>
      <c r="GD194">
        <v>0</v>
      </c>
      <c r="GF194">
        <v>-224508062</v>
      </c>
      <c r="GG194">
        <v>2</v>
      </c>
      <c r="GH194">
        <v>0</v>
      </c>
      <c r="GI194">
        <v>5</v>
      </c>
      <c r="GJ194">
        <v>0</v>
      </c>
      <c r="GK194">
        <f>ROUND(R194*(S12)/100,0)</f>
        <v>0</v>
      </c>
      <c r="GL194">
        <f>ROUND(IF(AND(BH194=3,BI194=3,FS194&lt;&gt;0),P194,0),0)</f>
        <v>0</v>
      </c>
      <c r="GM194">
        <f>ROUND(O194+X194+Y194+GK194,0)+GX194</f>
        <v>0</v>
      </c>
      <c r="GN194">
        <f t="shared" si="133"/>
        <v>0</v>
      </c>
      <c r="GO194">
        <f t="shared" si="134"/>
        <v>0</v>
      </c>
      <c r="GP194">
        <f t="shared" si="135"/>
        <v>0</v>
      </c>
      <c r="GR194">
        <v>0</v>
      </c>
      <c r="GS194">
        <v>3</v>
      </c>
      <c r="GT194">
        <v>0</v>
      </c>
      <c r="GU194" t="s">
        <v>3</v>
      </c>
      <c r="GV194">
        <f t="shared" si="136"/>
        <v>0</v>
      </c>
      <c r="GW194">
        <v>1</v>
      </c>
      <c r="GX194">
        <f>ROUND(HC194*I194,0)</f>
        <v>0</v>
      </c>
      <c r="HA194">
        <v>0</v>
      </c>
      <c r="HB194">
        <v>0</v>
      </c>
      <c r="HC194">
        <f t="shared" si="137"/>
        <v>0</v>
      </c>
      <c r="HE194" t="s">
        <v>3</v>
      </c>
      <c r="HF194" t="s">
        <v>3</v>
      </c>
      <c r="HM194" t="s">
        <v>3</v>
      </c>
      <c r="HN194" t="s">
        <v>141</v>
      </c>
      <c r="HO194" t="s">
        <v>142</v>
      </c>
      <c r="HP194" t="s">
        <v>140</v>
      </c>
      <c r="HQ194" t="s">
        <v>140</v>
      </c>
      <c r="HS194">
        <v>0</v>
      </c>
      <c r="IK194">
        <v>0</v>
      </c>
    </row>
    <row r="196" spans="1:255" x14ac:dyDescent="0.2">
      <c r="A196" s="3">
        <v>51</v>
      </c>
      <c r="B196" s="3">
        <f>B181</f>
        <v>0</v>
      </c>
      <c r="C196" s="3">
        <f>A181</f>
        <v>5</v>
      </c>
      <c r="D196" s="3">
        <f>ROW(A181)</f>
        <v>181</v>
      </c>
      <c r="E196" s="3"/>
      <c r="F196" s="3" t="str">
        <f>IF(F181&lt;&gt;"",F181,"")</f>
        <v>Новый подраздел</v>
      </c>
      <c r="G196" s="3" t="str">
        <f>IF(G181&lt;&gt;"",G181,"")</f>
        <v>ЗИП</v>
      </c>
      <c r="H196" s="3">
        <v>0</v>
      </c>
      <c r="I196" s="3"/>
      <c r="J196" s="3"/>
      <c r="K196" s="3"/>
      <c r="L196" s="3"/>
      <c r="M196" s="3"/>
      <c r="N196" s="3"/>
      <c r="O196" s="3">
        <f t="shared" ref="O196:T196" si="138">ROUND(AB196,0)</f>
        <v>0</v>
      </c>
      <c r="P196" s="3">
        <f t="shared" si="138"/>
        <v>0</v>
      </c>
      <c r="Q196" s="3">
        <f t="shared" si="138"/>
        <v>0</v>
      </c>
      <c r="R196" s="3">
        <f t="shared" si="138"/>
        <v>0</v>
      </c>
      <c r="S196" s="3">
        <f t="shared" si="138"/>
        <v>0</v>
      </c>
      <c r="T196" s="3">
        <f t="shared" si="138"/>
        <v>0</v>
      </c>
      <c r="U196" s="3">
        <f>AH196</f>
        <v>0</v>
      </c>
      <c r="V196" s="3">
        <f>AI196</f>
        <v>0</v>
      </c>
      <c r="W196" s="3">
        <f>ROUND(AJ196,0)</f>
        <v>0</v>
      </c>
      <c r="X196" s="3">
        <f>ROUND(AK196,0)</f>
        <v>0</v>
      </c>
      <c r="Y196" s="3">
        <f>ROUND(AL196,0)</f>
        <v>0</v>
      </c>
      <c r="Z196" s="3"/>
      <c r="AA196" s="3"/>
      <c r="AB196" s="3">
        <f>ROUND(SUMIF(AA185:AA194,"=64863481",O185:O194),0)</f>
        <v>0</v>
      </c>
      <c r="AC196" s="3">
        <f>ROUND(SUMIF(AA185:AA194,"=64863481",P185:P194),0)</f>
        <v>0</v>
      </c>
      <c r="AD196" s="3">
        <f>ROUND(SUMIF(AA185:AA194,"=64863481",Q185:Q194),0)</f>
        <v>0</v>
      </c>
      <c r="AE196" s="3">
        <f>ROUND(SUMIF(AA185:AA194,"=64863481",R185:R194),0)</f>
        <v>0</v>
      </c>
      <c r="AF196" s="3">
        <f>ROUND(SUMIF(AA185:AA194,"=64863481",S185:S194),0)</f>
        <v>0</v>
      </c>
      <c r="AG196" s="3">
        <f>ROUND(SUMIF(AA185:AA194,"=64863481",T185:T194),0)</f>
        <v>0</v>
      </c>
      <c r="AH196" s="3">
        <f>SUMIF(AA185:AA194,"=64863481",U185:U194)</f>
        <v>0</v>
      </c>
      <c r="AI196" s="3">
        <f>SUMIF(AA185:AA194,"=64863481",V185:V194)</f>
        <v>0</v>
      </c>
      <c r="AJ196" s="3">
        <f>ROUND(SUMIF(AA185:AA194,"=64863481",W185:W194),0)</f>
        <v>0</v>
      </c>
      <c r="AK196" s="3">
        <f>ROUND(SUMIF(AA185:AA194,"=64863481",X185:X194),0)</f>
        <v>0</v>
      </c>
      <c r="AL196" s="3">
        <f>ROUND(SUMIF(AA185:AA194,"=64863481",Y185:Y194),0)</f>
        <v>0</v>
      </c>
      <c r="AM196" s="3"/>
      <c r="AN196" s="3"/>
      <c r="AO196" s="3">
        <f t="shared" ref="AO196:BD196" si="139">ROUND(BX196,0)</f>
        <v>0</v>
      </c>
      <c r="AP196" s="3">
        <f t="shared" si="139"/>
        <v>0</v>
      </c>
      <c r="AQ196" s="3">
        <f t="shared" si="139"/>
        <v>0</v>
      </c>
      <c r="AR196" s="3">
        <f t="shared" si="139"/>
        <v>0</v>
      </c>
      <c r="AS196" s="3">
        <f t="shared" si="139"/>
        <v>0</v>
      </c>
      <c r="AT196" s="3">
        <f t="shared" si="139"/>
        <v>0</v>
      </c>
      <c r="AU196" s="3">
        <f t="shared" si="139"/>
        <v>0</v>
      </c>
      <c r="AV196" s="3">
        <f t="shared" si="139"/>
        <v>0</v>
      </c>
      <c r="AW196" s="3">
        <f t="shared" si="139"/>
        <v>0</v>
      </c>
      <c r="AX196" s="3">
        <f t="shared" si="139"/>
        <v>0</v>
      </c>
      <c r="AY196" s="3">
        <f t="shared" si="139"/>
        <v>0</v>
      </c>
      <c r="AZ196" s="3">
        <f t="shared" si="139"/>
        <v>0</v>
      </c>
      <c r="BA196" s="3">
        <f t="shared" si="139"/>
        <v>0</v>
      </c>
      <c r="BB196" s="3">
        <f t="shared" si="139"/>
        <v>0</v>
      </c>
      <c r="BC196" s="3">
        <f t="shared" si="139"/>
        <v>0</v>
      </c>
      <c r="BD196" s="3">
        <f t="shared" si="139"/>
        <v>0</v>
      </c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>
        <f>ROUND(SUMIF(AA185:AA194,"=64863481",FQ185:FQ194),0)</f>
        <v>0</v>
      </c>
      <c r="BY196" s="3">
        <f>ROUND(SUMIF(AA185:AA194,"=64863481",FR185:FR194),0)</f>
        <v>0</v>
      </c>
      <c r="BZ196" s="3">
        <f>ROUND(SUMIF(AA185:AA194,"=64863481",GL185:GL194),0)</f>
        <v>0</v>
      </c>
      <c r="CA196" s="3">
        <f>ROUND(SUMIF(AA185:AA194,"=64863481",GM185:GM194),0)</f>
        <v>0</v>
      </c>
      <c r="CB196" s="3">
        <f>ROUND(SUMIF(AA185:AA194,"=64863481",GN185:GN194),0)</f>
        <v>0</v>
      </c>
      <c r="CC196" s="3">
        <f>ROUND(SUMIF(AA185:AA194,"=64863481",GO185:GO194),0)</f>
        <v>0</v>
      </c>
      <c r="CD196" s="3">
        <f>ROUND(SUMIF(AA185:AA194,"=64863481",GP185:GP194),0)</f>
        <v>0</v>
      </c>
      <c r="CE196" s="3">
        <f>AC196-BX196</f>
        <v>0</v>
      </c>
      <c r="CF196" s="3">
        <f>AC196-BY196</f>
        <v>0</v>
      </c>
      <c r="CG196" s="3">
        <f>BX196-BZ196</f>
        <v>0</v>
      </c>
      <c r="CH196" s="3">
        <f>AC196-BX196-BY196+BZ196</f>
        <v>0</v>
      </c>
      <c r="CI196" s="3">
        <f>BY196-BZ196</f>
        <v>0</v>
      </c>
      <c r="CJ196" s="3">
        <f>ROUND(SUMIF(AA185:AA194,"=64863481",GX185:GX194),0)</f>
        <v>0</v>
      </c>
      <c r="CK196" s="3">
        <f>ROUND(SUMIF(AA185:AA194,"=64863481",GY185:GY194),0)</f>
        <v>0</v>
      </c>
      <c r="CL196" s="3">
        <f>ROUND(SUMIF(AA185:AA194,"=64863481",GZ185:GZ194),0)</f>
        <v>0</v>
      </c>
      <c r="CM196" s="3">
        <f>ROUND(SUMIF(AA185:AA194,"=64863481",HD185:HD194),0)</f>
        <v>0</v>
      </c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4">
        <f t="shared" ref="DG196:DL196" si="140">ROUND(DT196,0)</f>
        <v>0</v>
      </c>
      <c r="DH196" s="4">
        <f t="shared" si="140"/>
        <v>0</v>
      </c>
      <c r="DI196" s="4">
        <f t="shared" si="140"/>
        <v>0</v>
      </c>
      <c r="DJ196" s="4">
        <f t="shared" si="140"/>
        <v>0</v>
      </c>
      <c r="DK196" s="4">
        <f t="shared" si="140"/>
        <v>0</v>
      </c>
      <c r="DL196" s="4">
        <f t="shared" si="140"/>
        <v>0</v>
      </c>
      <c r="DM196" s="4">
        <f>DZ196</f>
        <v>0</v>
      </c>
      <c r="DN196" s="4">
        <f>EA196</f>
        <v>0</v>
      </c>
      <c r="DO196" s="4">
        <f>ROUND(EB196,0)</f>
        <v>0</v>
      </c>
      <c r="DP196" s="4">
        <f>ROUND(EC196,0)</f>
        <v>0</v>
      </c>
      <c r="DQ196" s="4">
        <f>ROUND(ED196,0)</f>
        <v>0</v>
      </c>
      <c r="DR196" s="4"/>
      <c r="DS196" s="4"/>
      <c r="DT196" s="4">
        <f>ROUND(SUMIF(AA185:AA194,"=64863479",O185:O194),0)</f>
        <v>0</v>
      </c>
      <c r="DU196" s="4">
        <f>ROUND(SUMIF(AA185:AA194,"=64863479",P185:P194),0)</f>
        <v>0</v>
      </c>
      <c r="DV196" s="4">
        <f>ROUND(SUMIF(AA185:AA194,"=64863479",Q185:Q194),0)</f>
        <v>0</v>
      </c>
      <c r="DW196" s="4">
        <f>ROUND(SUMIF(AA185:AA194,"=64863479",R185:R194),0)</f>
        <v>0</v>
      </c>
      <c r="DX196" s="4">
        <f>ROUND(SUMIF(AA185:AA194,"=64863479",S185:S194),0)</f>
        <v>0</v>
      </c>
      <c r="DY196" s="4">
        <f>ROUND(SUMIF(AA185:AA194,"=64863479",T185:T194),0)</f>
        <v>0</v>
      </c>
      <c r="DZ196" s="4">
        <f>SUMIF(AA185:AA194,"=64863479",U185:U194)</f>
        <v>0</v>
      </c>
      <c r="EA196" s="4">
        <f>SUMIF(AA185:AA194,"=64863479",V185:V194)</f>
        <v>0</v>
      </c>
      <c r="EB196" s="4">
        <f>ROUND(SUMIF(AA185:AA194,"=64863479",W185:W194),0)</f>
        <v>0</v>
      </c>
      <c r="EC196" s="4">
        <f>ROUND(SUMIF(AA185:AA194,"=64863479",X185:X194),0)</f>
        <v>0</v>
      </c>
      <c r="ED196" s="4">
        <f>ROUND(SUMIF(AA185:AA194,"=64863479",Y185:Y194),0)</f>
        <v>0</v>
      </c>
      <c r="EE196" s="4"/>
      <c r="EF196" s="4"/>
      <c r="EG196" s="4">
        <f t="shared" ref="EG196:EV196" si="141">ROUND(FP196,0)</f>
        <v>0</v>
      </c>
      <c r="EH196" s="4">
        <f t="shared" si="141"/>
        <v>0</v>
      </c>
      <c r="EI196" s="4">
        <f t="shared" si="141"/>
        <v>0</v>
      </c>
      <c r="EJ196" s="4">
        <f t="shared" si="141"/>
        <v>0</v>
      </c>
      <c r="EK196" s="4">
        <f t="shared" si="141"/>
        <v>0</v>
      </c>
      <c r="EL196" s="4">
        <f t="shared" si="141"/>
        <v>0</v>
      </c>
      <c r="EM196" s="4">
        <f t="shared" si="141"/>
        <v>0</v>
      </c>
      <c r="EN196" s="4">
        <f t="shared" si="141"/>
        <v>0</v>
      </c>
      <c r="EO196" s="4">
        <f t="shared" si="141"/>
        <v>0</v>
      </c>
      <c r="EP196" s="4">
        <f t="shared" si="141"/>
        <v>0</v>
      </c>
      <c r="EQ196" s="4">
        <f t="shared" si="141"/>
        <v>0</v>
      </c>
      <c r="ER196" s="4">
        <f t="shared" si="141"/>
        <v>0</v>
      </c>
      <c r="ES196" s="4">
        <f t="shared" si="141"/>
        <v>0</v>
      </c>
      <c r="ET196" s="4">
        <f t="shared" si="141"/>
        <v>0</v>
      </c>
      <c r="EU196" s="4">
        <f t="shared" si="141"/>
        <v>0</v>
      </c>
      <c r="EV196" s="4">
        <f t="shared" si="141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ROUND(SUMIF(AA185:AA194,"=64863479",FQ185:FQ194),0)</f>
        <v>0</v>
      </c>
      <c r="FQ196" s="4">
        <f>ROUND(SUMIF(AA185:AA194,"=64863479",FR185:FR194),0)</f>
        <v>0</v>
      </c>
      <c r="FR196" s="4">
        <f>ROUND(SUMIF(AA185:AA194,"=64863479",GL185:GL194),0)</f>
        <v>0</v>
      </c>
      <c r="FS196" s="4">
        <f>ROUND(SUMIF(AA185:AA194,"=64863479",GM185:GM194),0)</f>
        <v>0</v>
      </c>
      <c r="FT196" s="4">
        <f>ROUND(SUMIF(AA185:AA194,"=64863479",GN185:GN194),0)</f>
        <v>0</v>
      </c>
      <c r="FU196" s="4">
        <f>ROUND(SUMIF(AA185:AA194,"=64863479",GO185:GO194),0)</f>
        <v>0</v>
      </c>
      <c r="FV196" s="4">
        <f>ROUND(SUMIF(AA185:AA194,"=64863479",GP185:GP194),0)</f>
        <v>0</v>
      </c>
      <c r="FW196" s="4">
        <f>DU196-FP196</f>
        <v>0</v>
      </c>
      <c r="FX196" s="4">
        <f>DU196-FQ196</f>
        <v>0</v>
      </c>
      <c r="FY196" s="4">
        <f>FP196-FR196</f>
        <v>0</v>
      </c>
      <c r="FZ196" s="4">
        <f>DU196-FP196-FQ196+FR196</f>
        <v>0</v>
      </c>
      <c r="GA196" s="4">
        <f>FQ196-FR196</f>
        <v>0</v>
      </c>
      <c r="GB196" s="4">
        <f>ROUND(SUMIF(AA185:AA194,"=64863479",GX185:GX194),0)</f>
        <v>0</v>
      </c>
      <c r="GC196" s="4">
        <f>ROUND(SUMIF(AA185:AA194,"=64863479",GY185:GY194),0)</f>
        <v>0</v>
      </c>
      <c r="GD196" s="4">
        <f>ROUND(SUMIF(AA185:AA194,"=64863479",GZ185:GZ194),0)</f>
        <v>0</v>
      </c>
      <c r="GE196" s="4">
        <f>ROUND(SUMIF(AA185:AA194,"=64863479",HD185:HD194),0)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201</v>
      </c>
      <c r="F198" s="5">
        <f>ROUND(Source!O196,O198)</f>
        <v>0</v>
      </c>
      <c r="G198" s="5" t="s">
        <v>32</v>
      </c>
      <c r="H198" s="5" t="s">
        <v>33</v>
      </c>
      <c r="I198" s="5"/>
      <c r="J198" s="5"/>
      <c r="K198" s="5">
        <v>201</v>
      </c>
      <c r="L198" s="5">
        <v>1</v>
      </c>
      <c r="M198" s="5">
        <v>3</v>
      </c>
      <c r="N198" s="5" t="s">
        <v>3</v>
      </c>
      <c r="O198" s="5">
        <v>0</v>
      </c>
      <c r="P198" s="5">
        <f>ROUND(Source!DG196,O198)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202</v>
      </c>
      <c r="F199" s="5">
        <f>ROUND(Source!P196,O199)</f>
        <v>0</v>
      </c>
      <c r="G199" s="5" t="s">
        <v>34</v>
      </c>
      <c r="H199" s="5" t="s">
        <v>35</v>
      </c>
      <c r="I199" s="5"/>
      <c r="J199" s="5"/>
      <c r="K199" s="5">
        <v>202</v>
      </c>
      <c r="L199" s="5">
        <v>2</v>
      </c>
      <c r="M199" s="5">
        <v>3</v>
      </c>
      <c r="N199" s="5" t="s">
        <v>3</v>
      </c>
      <c r="O199" s="5">
        <v>0</v>
      </c>
      <c r="P199" s="5">
        <f>ROUND(Source!DH196,O199)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55" x14ac:dyDescent="0.2">
      <c r="A200" s="5">
        <v>50</v>
      </c>
      <c r="B200" s="5">
        <v>0</v>
      </c>
      <c r="C200" s="5">
        <v>0</v>
      </c>
      <c r="D200" s="5">
        <v>1</v>
      </c>
      <c r="E200" s="5">
        <v>222</v>
      </c>
      <c r="F200" s="5">
        <f>ROUND(Source!AO196,O200)</f>
        <v>0</v>
      </c>
      <c r="G200" s="5" t="s">
        <v>36</v>
      </c>
      <c r="H200" s="5" t="s">
        <v>37</v>
      </c>
      <c r="I200" s="5"/>
      <c r="J200" s="5"/>
      <c r="K200" s="5">
        <v>222</v>
      </c>
      <c r="L200" s="5">
        <v>3</v>
      </c>
      <c r="M200" s="5">
        <v>3</v>
      </c>
      <c r="N200" s="5" t="s">
        <v>3</v>
      </c>
      <c r="O200" s="5">
        <v>0</v>
      </c>
      <c r="P200" s="5">
        <f>ROUND(Source!EG196,O200)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225</v>
      </c>
      <c r="F201" s="5">
        <f>ROUND(Source!AV196,O201)</f>
        <v>0</v>
      </c>
      <c r="G201" s="5" t="s">
        <v>38</v>
      </c>
      <c r="H201" s="5" t="s">
        <v>39</v>
      </c>
      <c r="I201" s="5"/>
      <c r="J201" s="5"/>
      <c r="K201" s="5">
        <v>225</v>
      </c>
      <c r="L201" s="5">
        <v>4</v>
      </c>
      <c r="M201" s="5">
        <v>3</v>
      </c>
      <c r="N201" s="5" t="s">
        <v>3</v>
      </c>
      <c r="O201" s="5">
        <v>0</v>
      </c>
      <c r="P201" s="5">
        <f>ROUND(Source!EN196,O201)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55" x14ac:dyDescent="0.2">
      <c r="A202" s="5">
        <v>50</v>
      </c>
      <c r="B202" s="5">
        <v>0</v>
      </c>
      <c r="C202" s="5">
        <v>0</v>
      </c>
      <c r="D202" s="5">
        <v>1</v>
      </c>
      <c r="E202" s="5">
        <v>226</v>
      </c>
      <c r="F202" s="5">
        <f>ROUND(Source!AW196,O202)</f>
        <v>0</v>
      </c>
      <c r="G202" s="5" t="s">
        <v>40</v>
      </c>
      <c r="H202" s="5" t="s">
        <v>41</v>
      </c>
      <c r="I202" s="5"/>
      <c r="J202" s="5"/>
      <c r="K202" s="5">
        <v>226</v>
      </c>
      <c r="L202" s="5">
        <v>5</v>
      </c>
      <c r="M202" s="5">
        <v>3</v>
      </c>
      <c r="N202" s="5" t="s">
        <v>3</v>
      </c>
      <c r="O202" s="5">
        <v>0</v>
      </c>
      <c r="P202" s="5">
        <f>ROUND(Source!EO196,O202)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55" x14ac:dyDescent="0.2">
      <c r="A203" s="5">
        <v>50</v>
      </c>
      <c r="B203" s="5">
        <v>0</v>
      </c>
      <c r="C203" s="5">
        <v>0</v>
      </c>
      <c r="D203" s="5">
        <v>1</v>
      </c>
      <c r="E203" s="5">
        <v>227</v>
      </c>
      <c r="F203" s="5">
        <f>ROUND(Source!AX196,O203)</f>
        <v>0</v>
      </c>
      <c r="G203" s="5" t="s">
        <v>42</v>
      </c>
      <c r="H203" s="5" t="s">
        <v>43</v>
      </c>
      <c r="I203" s="5"/>
      <c r="J203" s="5"/>
      <c r="K203" s="5">
        <v>227</v>
      </c>
      <c r="L203" s="5">
        <v>6</v>
      </c>
      <c r="M203" s="5">
        <v>3</v>
      </c>
      <c r="N203" s="5" t="s">
        <v>3</v>
      </c>
      <c r="O203" s="5">
        <v>0</v>
      </c>
      <c r="P203" s="5">
        <f>ROUND(Source!EP196,O203)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55" x14ac:dyDescent="0.2">
      <c r="A204" s="5">
        <v>50</v>
      </c>
      <c r="B204" s="5">
        <v>0</v>
      </c>
      <c r="C204" s="5">
        <v>0</v>
      </c>
      <c r="D204" s="5">
        <v>1</v>
      </c>
      <c r="E204" s="5">
        <v>228</v>
      </c>
      <c r="F204" s="5">
        <f>ROUND(Source!AY196,O204)</f>
        <v>0</v>
      </c>
      <c r="G204" s="5" t="s">
        <v>44</v>
      </c>
      <c r="H204" s="5" t="s">
        <v>45</v>
      </c>
      <c r="I204" s="5"/>
      <c r="J204" s="5"/>
      <c r="K204" s="5">
        <v>228</v>
      </c>
      <c r="L204" s="5">
        <v>7</v>
      </c>
      <c r="M204" s="5">
        <v>3</v>
      </c>
      <c r="N204" s="5" t="s">
        <v>3</v>
      </c>
      <c r="O204" s="5">
        <v>0</v>
      </c>
      <c r="P204" s="5">
        <f>ROUND(Source!EQ196,O204)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55" x14ac:dyDescent="0.2">
      <c r="A205" s="5">
        <v>50</v>
      </c>
      <c r="B205" s="5">
        <v>0</v>
      </c>
      <c r="C205" s="5">
        <v>0</v>
      </c>
      <c r="D205" s="5">
        <v>1</v>
      </c>
      <c r="E205" s="5">
        <v>216</v>
      </c>
      <c r="F205" s="5">
        <f>ROUND(Source!AP196,O205)</f>
        <v>0</v>
      </c>
      <c r="G205" s="5" t="s">
        <v>46</v>
      </c>
      <c r="H205" s="5" t="s">
        <v>47</v>
      </c>
      <c r="I205" s="5"/>
      <c r="J205" s="5"/>
      <c r="K205" s="5">
        <v>216</v>
      </c>
      <c r="L205" s="5">
        <v>8</v>
      </c>
      <c r="M205" s="5">
        <v>3</v>
      </c>
      <c r="N205" s="5" t="s">
        <v>3</v>
      </c>
      <c r="O205" s="5">
        <v>0</v>
      </c>
      <c r="P205" s="5">
        <f>ROUND(Source!EH196,O205)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55" x14ac:dyDescent="0.2">
      <c r="A206" s="5">
        <v>50</v>
      </c>
      <c r="B206" s="5">
        <v>0</v>
      </c>
      <c r="C206" s="5">
        <v>0</v>
      </c>
      <c r="D206" s="5">
        <v>1</v>
      </c>
      <c r="E206" s="5">
        <v>223</v>
      </c>
      <c r="F206" s="5">
        <f>ROUND(Source!AQ196,O206)</f>
        <v>0</v>
      </c>
      <c r="G206" s="5" t="s">
        <v>48</v>
      </c>
      <c r="H206" s="5" t="s">
        <v>49</v>
      </c>
      <c r="I206" s="5"/>
      <c r="J206" s="5"/>
      <c r="K206" s="5">
        <v>223</v>
      </c>
      <c r="L206" s="5">
        <v>9</v>
      </c>
      <c r="M206" s="5">
        <v>3</v>
      </c>
      <c r="N206" s="5" t="s">
        <v>3</v>
      </c>
      <c r="O206" s="5">
        <v>0</v>
      </c>
      <c r="P206" s="5">
        <f>ROUND(Source!EI196,O206)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55" x14ac:dyDescent="0.2">
      <c r="A207" s="5">
        <v>50</v>
      </c>
      <c r="B207" s="5">
        <v>0</v>
      </c>
      <c r="C207" s="5">
        <v>0</v>
      </c>
      <c r="D207" s="5">
        <v>1</v>
      </c>
      <c r="E207" s="5">
        <v>229</v>
      </c>
      <c r="F207" s="5">
        <f>ROUND(Source!AZ196,O207)</f>
        <v>0</v>
      </c>
      <c r="G207" s="5" t="s">
        <v>50</v>
      </c>
      <c r="H207" s="5" t="s">
        <v>51</v>
      </c>
      <c r="I207" s="5"/>
      <c r="J207" s="5"/>
      <c r="K207" s="5">
        <v>229</v>
      </c>
      <c r="L207" s="5">
        <v>10</v>
      </c>
      <c r="M207" s="5">
        <v>3</v>
      </c>
      <c r="N207" s="5" t="s">
        <v>3</v>
      </c>
      <c r="O207" s="5">
        <v>0</v>
      </c>
      <c r="P207" s="5">
        <f>ROUND(Source!ER196,O207)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55" x14ac:dyDescent="0.2">
      <c r="A208" s="5">
        <v>50</v>
      </c>
      <c r="B208" s="5">
        <v>0</v>
      </c>
      <c r="C208" s="5">
        <v>0</v>
      </c>
      <c r="D208" s="5">
        <v>1</v>
      </c>
      <c r="E208" s="5">
        <v>203</v>
      </c>
      <c r="F208" s="5">
        <f>ROUND(Source!Q196,O208)</f>
        <v>0</v>
      </c>
      <c r="G208" s="5" t="s">
        <v>52</v>
      </c>
      <c r="H208" s="5" t="s">
        <v>53</v>
      </c>
      <c r="I208" s="5"/>
      <c r="J208" s="5"/>
      <c r="K208" s="5">
        <v>203</v>
      </c>
      <c r="L208" s="5">
        <v>11</v>
      </c>
      <c r="M208" s="5">
        <v>3</v>
      </c>
      <c r="N208" s="5" t="s">
        <v>3</v>
      </c>
      <c r="O208" s="5">
        <v>0</v>
      </c>
      <c r="P208" s="5">
        <f>ROUND(Source!DI196,O208)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231</v>
      </c>
      <c r="F209" s="5">
        <f>ROUND(Source!BB196,O209)</f>
        <v>0</v>
      </c>
      <c r="G209" s="5" t="s">
        <v>54</v>
      </c>
      <c r="H209" s="5" t="s">
        <v>55</v>
      </c>
      <c r="I209" s="5"/>
      <c r="J209" s="5"/>
      <c r="K209" s="5">
        <v>231</v>
      </c>
      <c r="L209" s="5">
        <v>12</v>
      </c>
      <c r="M209" s="5">
        <v>3</v>
      </c>
      <c r="N209" s="5" t="s">
        <v>3</v>
      </c>
      <c r="O209" s="5">
        <v>0</v>
      </c>
      <c r="P209" s="5">
        <f>ROUND(Source!ET196,O209)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204</v>
      </c>
      <c r="F210" s="5">
        <f>ROUND(Source!R196,O210)</f>
        <v>0</v>
      </c>
      <c r="G210" s="5" t="s">
        <v>56</v>
      </c>
      <c r="H210" s="5" t="s">
        <v>57</v>
      </c>
      <c r="I210" s="5"/>
      <c r="J210" s="5"/>
      <c r="K210" s="5">
        <v>204</v>
      </c>
      <c r="L210" s="5">
        <v>13</v>
      </c>
      <c r="M210" s="5">
        <v>3</v>
      </c>
      <c r="N210" s="5" t="s">
        <v>3</v>
      </c>
      <c r="O210" s="5">
        <v>0</v>
      </c>
      <c r="P210" s="5">
        <f>ROUND(Source!DJ196,O210)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205</v>
      </c>
      <c r="F211" s="5">
        <f>ROUND(Source!S196,O211)</f>
        <v>0</v>
      </c>
      <c r="G211" s="5" t="s">
        <v>58</v>
      </c>
      <c r="H211" s="5" t="s">
        <v>59</v>
      </c>
      <c r="I211" s="5"/>
      <c r="J211" s="5"/>
      <c r="K211" s="5">
        <v>205</v>
      </c>
      <c r="L211" s="5">
        <v>14</v>
      </c>
      <c r="M211" s="5">
        <v>3</v>
      </c>
      <c r="N211" s="5" t="s">
        <v>3</v>
      </c>
      <c r="O211" s="5">
        <v>0</v>
      </c>
      <c r="P211" s="5">
        <f>ROUND(Source!DK196,O211)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232</v>
      </c>
      <c r="F212" s="5">
        <f>ROUND(Source!BC196,O212)</f>
        <v>0</v>
      </c>
      <c r="G212" s="5" t="s">
        <v>60</v>
      </c>
      <c r="H212" s="5" t="s">
        <v>61</v>
      </c>
      <c r="I212" s="5"/>
      <c r="J212" s="5"/>
      <c r="K212" s="5">
        <v>232</v>
      </c>
      <c r="L212" s="5">
        <v>15</v>
      </c>
      <c r="M212" s="5">
        <v>3</v>
      </c>
      <c r="N212" s="5" t="s">
        <v>3</v>
      </c>
      <c r="O212" s="5">
        <v>0</v>
      </c>
      <c r="P212" s="5">
        <f>ROUND(Source!EU196,O212)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214</v>
      </c>
      <c r="F213" s="5">
        <f>ROUND(Source!AS196,O213)</f>
        <v>0</v>
      </c>
      <c r="G213" s="5" t="s">
        <v>62</v>
      </c>
      <c r="H213" s="5" t="s">
        <v>63</v>
      </c>
      <c r="I213" s="5"/>
      <c r="J213" s="5"/>
      <c r="K213" s="5">
        <v>214</v>
      </c>
      <c r="L213" s="5">
        <v>16</v>
      </c>
      <c r="M213" s="5">
        <v>3</v>
      </c>
      <c r="N213" s="5" t="s">
        <v>3</v>
      </c>
      <c r="O213" s="5">
        <v>0</v>
      </c>
      <c r="P213" s="5">
        <f>ROUND(Source!EK196,O213)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215</v>
      </c>
      <c r="F214" s="5">
        <f>ROUND(Source!AT196,O214)</f>
        <v>0</v>
      </c>
      <c r="G214" s="5" t="s">
        <v>64</v>
      </c>
      <c r="H214" s="5" t="s">
        <v>65</v>
      </c>
      <c r="I214" s="5"/>
      <c r="J214" s="5"/>
      <c r="K214" s="5">
        <v>215</v>
      </c>
      <c r="L214" s="5">
        <v>17</v>
      </c>
      <c r="M214" s="5">
        <v>3</v>
      </c>
      <c r="N214" s="5" t="s">
        <v>3</v>
      </c>
      <c r="O214" s="5">
        <v>0</v>
      </c>
      <c r="P214" s="5">
        <f>ROUND(Source!EL196,O214)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217</v>
      </c>
      <c r="F215" s="5">
        <f>ROUND(Source!AU196,O215)</f>
        <v>0</v>
      </c>
      <c r="G215" s="5" t="s">
        <v>66</v>
      </c>
      <c r="H215" s="5" t="s">
        <v>67</v>
      </c>
      <c r="I215" s="5"/>
      <c r="J215" s="5"/>
      <c r="K215" s="5">
        <v>217</v>
      </c>
      <c r="L215" s="5">
        <v>18</v>
      </c>
      <c r="M215" s="5">
        <v>3</v>
      </c>
      <c r="N215" s="5" t="s">
        <v>3</v>
      </c>
      <c r="O215" s="5">
        <v>0</v>
      </c>
      <c r="P215" s="5">
        <f>ROUND(Source!EM196,O215)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230</v>
      </c>
      <c r="F216" s="5">
        <f>ROUND(Source!BA196,O216)</f>
        <v>0</v>
      </c>
      <c r="G216" s="5" t="s">
        <v>68</v>
      </c>
      <c r="H216" s="5" t="s">
        <v>69</v>
      </c>
      <c r="I216" s="5"/>
      <c r="J216" s="5"/>
      <c r="K216" s="5">
        <v>230</v>
      </c>
      <c r="L216" s="5">
        <v>19</v>
      </c>
      <c r="M216" s="5">
        <v>3</v>
      </c>
      <c r="N216" s="5" t="s">
        <v>3</v>
      </c>
      <c r="O216" s="5">
        <v>0</v>
      </c>
      <c r="P216" s="5">
        <f>ROUND(Source!ES196,O216)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206</v>
      </c>
      <c r="F217" s="5">
        <f>ROUND(Source!T196,O217)</f>
        <v>0</v>
      </c>
      <c r="G217" s="5" t="s">
        <v>70</v>
      </c>
      <c r="H217" s="5" t="s">
        <v>71</v>
      </c>
      <c r="I217" s="5"/>
      <c r="J217" s="5"/>
      <c r="K217" s="5">
        <v>206</v>
      </c>
      <c r="L217" s="5">
        <v>20</v>
      </c>
      <c r="M217" s="5">
        <v>3</v>
      </c>
      <c r="N217" s="5" t="s">
        <v>3</v>
      </c>
      <c r="O217" s="5">
        <v>0</v>
      </c>
      <c r="P217" s="5">
        <f>ROUND(Source!DL196,O217)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207</v>
      </c>
      <c r="F218" s="5">
        <f>ROUND(Source!U196,O218)</f>
        <v>0</v>
      </c>
      <c r="G218" s="5" t="s">
        <v>72</v>
      </c>
      <c r="H218" s="5" t="s">
        <v>73</v>
      </c>
      <c r="I218" s="5"/>
      <c r="J218" s="5"/>
      <c r="K218" s="5">
        <v>207</v>
      </c>
      <c r="L218" s="5">
        <v>21</v>
      </c>
      <c r="M218" s="5">
        <v>3</v>
      </c>
      <c r="N218" s="5" t="s">
        <v>3</v>
      </c>
      <c r="O218" s="5">
        <v>7</v>
      </c>
      <c r="P218" s="5">
        <f>ROUND(Source!DM196,O218)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208</v>
      </c>
      <c r="F219" s="5">
        <f>ROUND(Source!V196,O219)</f>
        <v>0</v>
      </c>
      <c r="G219" s="5" t="s">
        <v>74</v>
      </c>
      <c r="H219" s="5" t="s">
        <v>75</v>
      </c>
      <c r="I219" s="5"/>
      <c r="J219" s="5"/>
      <c r="K219" s="5">
        <v>208</v>
      </c>
      <c r="L219" s="5">
        <v>22</v>
      </c>
      <c r="M219" s="5">
        <v>3</v>
      </c>
      <c r="N219" s="5" t="s">
        <v>3</v>
      </c>
      <c r="O219" s="5">
        <v>7</v>
      </c>
      <c r="P219" s="5">
        <f>ROUND(Source!DN196,O219)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209</v>
      </c>
      <c r="F220" s="5">
        <f>ROUND(Source!W196,O220)</f>
        <v>0</v>
      </c>
      <c r="G220" s="5" t="s">
        <v>76</v>
      </c>
      <c r="H220" s="5" t="s">
        <v>77</v>
      </c>
      <c r="I220" s="5"/>
      <c r="J220" s="5"/>
      <c r="K220" s="5">
        <v>209</v>
      </c>
      <c r="L220" s="5">
        <v>23</v>
      </c>
      <c r="M220" s="5">
        <v>3</v>
      </c>
      <c r="N220" s="5" t="s">
        <v>3</v>
      </c>
      <c r="O220" s="5">
        <v>0</v>
      </c>
      <c r="P220" s="5">
        <f>ROUND(Source!DO196,O220)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233</v>
      </c>
      <c r="F221" s="5">
        <f>ROUND(Source!BD196,O221)</f>
        <v>0</v>
      </c>
      <c r="G221" s="5" t="s">
        <v>78</v>
      </c>
      <c r="H221" s="5" t="s">
        <v>79</v>
      </c>
      <c r="I221" s="5"/>
      <c r="J221" s="5"/>
      <c r="K221" s="5">
        <v>233</v>
      </c>
      <c r="L221" s="5">
        <v>24</v>
      </c>
      <c r="M221" s="5">
        <v>3</v>
      </c>
      <c r="N221" s="5" t="s">
        <v>3</v>
      </c>
      <c r="O221" s="5">
        <v>0</v>
      </c>
      <c r="P221" s="5">
        <f>ROUND(Source!EV196,O221)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210</v>
      </c>
      <c r="F222" s="5">
        <f>ROUND(Source!X196,O222)</f>
        <v>0</v>
      </c>
      <c r="G222" s="5" t="s">
        <v>80</v>
      </c>
      <c r="H222" s="5" t="s">
        <v>81</v>
      </c>
      <c r="I222" s="5"/>
      <c r="J222" s="5"/>
      <c r="K222" s="5">
        <v>210</v>
      </c>
      <c r="L222" s="5">
        <v>25</v>
      </c>
      <c r="M222" s="5">
        <v>3</v>
      </c>
      <c r="N222" s="5" t="s">
        <v>3</v>
      </c>
      <c r="O222" s="5">
        <v>0</v>
      </c>
      <c r="P222" s="5">
        <f>ROUND(Source!DP196,O222)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211</v>
      </c>
      <c r="F223" s="5">
        <f>ROUND(Source!Y196,O223)</f>
        <v>0</v>
      </c>
      <c r="G223" s="5" t="s">
        <v>82</v>
      </c>
      <c r="H223" s="5" t="s">
        <v>83</v>
      </c>
      <c r="I223" s="5"/>
      <c r="J223" s="5"/>
      <c r="K223" s="5">
        <v>211</v>
      </c>
      <c r="L223" s="5">
        <v>26</v>
      </c>
      <c r="M223" s="5">
        <v>3</v>
      </c>
      <c r="N223" s="5" t="s">
        <v>3</v>
      </c>
      <c r="O223" s="5">
        <v>0</v>
      </c>
      <c r="P223" s="5">
        <f>ROUND(Source!DQ196,O223)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224</v>
      </c>
      <c r="F224" s="5">
        <f>ROUND(Source!AR196,O224)</f>
        <v>0</v>
      </c>
      <c r="G224" s="5" t="s">
        <v>84</v>
      </c>
      <c r="H224" s="5" t="s">
        <v>85</v>
      </c>
      <c r="I224" s="5"/>
      <c r="J224" s="5"/>
      <c r="K224" s="5">
        <v>224</v>
      </c>
      <c r="L224" s="5">
        <v>27</v>
      </c>
      <c r="M224" s="5">
        <v>3</v>
      </c>
      <c r="N224" s="5" t="s">
        <v>3</v>
      </c>
      <c r="O224" s="5">
        <v>0</v>
      </c>
      <c r="P224" s="5">
        <f>ROUND(Source!EJ196,O224)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6" spans="1:206" x14ac:dyDescent="0.2">
      <c r="A226" s="3">
        <v>51</v>
      </c>
      <c r="B226" s="3">
        <f>B24</f>
        <v>1</v>
      </c>
      <c r="C226" s="3">
        <f>A24</f>
        <v>4</v>
      </c>
      <c r="D226" s="3">
        <f>ROW(A24)</f>
        <v>24</v>
      </c>
      <c r="E226" s="3"/>
      <c r="F226" s="3" t="str">
        <f>IF(F24&lt;&gt;"",F24,"")</f>
        <v>Новый раздел</v>
      </c>
      <c r="G226" s="3" t="str">
        <f>IF(G24&lt;&gt;"",G24,"")</f>
        <v>ЗПП</v>
      </c>
      <c r="H226" s="3">
        <v>0</v>
      </c>
      <c r="I226" s="3"/>
      <c r="J226" s="3"/>
      <c r="K226" s="3"/>
      <c r="L226" s="3"/>
      <c r="M226" s="3"/>
      <c r="N226" s="3"/>
      <c r="O226" s="3">
        <f t="shared" ref="O226:T226" si="142">ROUND(O35+O84+O151+O196+AB226,0)</f>
        <v>16387397</v>
      </c>
      <c r="P226" s="3">
        <f t="shared" si="142"/>
        <v>16385796</v>
      </c>
      <c r="Q226" s="3">
        <f t="shared" si="142"/>
        <v>532</v>
      </c>
      <c r="R226" s="3">
        <f t="shared" si="142"/>
        <v>26</v>
      </c>
      <c r="S226" s="3">
        <f t="shared" si="142"/>
        <v>1069</v>
      </c>
      <c r="T226" s="3">
        <f t="shared" si="142"/>
        <v>0</v>
      </c>
      <c r="U226" s="3">
        <f>U35+U84+U151+U196+AH226</f>
        <v>112.0116</v>
      </c>
      <c r="V226" s="3">
        <f>V35+V84+V151+V196+AI226</f>
        <v>2.0156999999999998</v>
      </c>
      <c r="W226" s="3">
        <f>ROUND(W35+W84+W151+W196+AJ226,0)</f>
        <v>3</v>
      </c>
      <c r="X226" s="3">
        <f>ROUND(X35+X84+X151+X196+AK226,0)</f>
        <v>1063</v>
      </c>
      <c r="Y226" s="3">
        <f>ROUND(Y35+Y84+Y151+Y196+AL226,0)</f>
        <v>558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>
        <f t="shared" ref="AO226:BD226" si="143">ROUND(AO35+AO84+AO151+AO196+BX226,0)</f>
        <v>0</v>
      </c>
      <c r="AP226" s="3">
        <f t="shared" si="143"/>
        <v>16327850</v>
      </c>
      <c r="AQ226" s="3">
        <f t="shared" si="143"/>
        <v>0</v>
      </c>
      <c r="AR226" s="3">
        <f t="shared" si="143"/>
        <v>16389019</v>
      </c>
      <c r="AS226" s="3">
        <f t="shared" si="143"/>
        <v>673</v>
      </c>
      <c r="AT226" s="3">
        <f t="shared" si="143"/>
        <v>60495</v>
      </c>
      <c r="AU226" s="3">
        <f t="shared" si="143"/>
        <v>0</v>
      </c>
      <c r="AV226" s="3">
        <f t="shared" si="143"/>
        <v>16385796</v>
      </c>
      <c r="AW226" s="3">
        <f t="shared" si="143"/>
        <v>57946</v>
      </c>
      <c r="AX226" s="3">
        <f t="shared" si="143"/>
        <v>0</v>
      </c>
      <c r="AY226" s="3">
        <f t="shared" si="143"/>
        <v>57946</v>
      </c>
      <c r="AZ226" s="3">
        <f t="shared" si="143"/>
        <v>16327850</v>
      </c>
      <c r="BA226" s="3">
        <f t="shared" si="143"/>
        <v>0</v>
      </c>
      <c r="BB226" s="3">
        <f t="shared" si="143"/>
        <v>0</v>
      </c>
      <c r="BC226" s="3">
        <f t="shared" si="143"/>
        <v>0</v>
      </c>
      <c r="BD226" s="3">
        <f t="shared" si="143"/>
        <v>0</v>
      </c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4">
        <f t="shared" ref="DG226:DL226" si="144">ROUND(DG35+DG84+DG151+DG196+DT226,0)</f>
        <v>17187454</v>
      </c>
      <c r="DH226" s="4">
        <f t="shared" si="144"/>
        <v>17125505</v>
      </c>
      <c r="DI226" s="4">
        <f t="shared" si="144"/>
        <v>7490</v>
      </c>
      <c r="DJ226" s="4">
        <f t="shared" si="144"/>
        <v>1320</v>
      </c>
      <c r="DK226" s="4">
        <f t="shared" si="144"/>
        <v>54459</v>
      </c>
      <c r="DL226" s="4">
        <f t="shared" si="144"/>
        <v>0</v>
      </c>
      <c r="DM226" s="4">
        <f>DM35+DM84+DM151+DM196+DZ226</f>
        <v>112.0116</v>
      </c>
      <c r="DN226" s="4">
        <f>DN35+DN84+DN151+DN196+EA226</f>
        <v>2.0156999999999998</v>
      </c>
      <c r="DO226" s="4">
        <f>ROUND(DO35+DO84+DO151+DO196+EB226,0)</f>
        <v>2</v>
      </c>
      <c r="DP226" s="4">
        <f>ROUND(DP35+DP84+DP151+DP196+EC226,0)</f>
        <v>54100</v>
      </c>
      <c r="DQ226" s="4">
        <f>ROUND(DQ35+DQ84+DQ151+DQ196+ED226,0)</f>
        <v>28444</v>
      </c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>
        <f t="shared" ref="EG226:EV226" si="145">ROUND(EG35+EG84+EG151+EG196+FP226,0)</f>
        <v>0</v>
      </c>
      <c r="EH226" s="4">
        <f t="shared" si="145"/>
        <v>17019498</v>
      </c>
      <c r="EI226" s="4">
        <f t="shared" si="145"/>
        <v>0</v>
      </c>
      <c r="EJ226" s="4">
        <f t="shared" si="145"/>
        <v>17272111</v>
      </c>
      <c r="EK226" s="4">
        <f t="shared" si="145"/>
        <v>6124</v>
      </c>
      <c r="EL226" s="4">
        <f t="shared" si="145"/>
        <v>246489</v>
      </c>
      <c r="EM226" s="4">
        <f t="shared" si="145"/>
        <v>0</v>
      </c>
      <c r="EN226" s="4">
        <f t="shared" si="145"/>
        <v>17125505</v>
      </c>
      <c r="EO226" s="4">
        <f t="shared" si="145"/>
        <v>106007</v>
      </c>
      <c r="EP226" s="4">
        <f t="shared" si="145"/>
        <v>0</v>
      </c>
      <c r="EQ226" s="4">
        <f t="shared" si="145"/>
        <v>106007</v>
      </c>
      <c r="ER226" s="4">
        <f t="shared" si="145"/>
        <v>17019498</v>
      </c>
      <c r="ES226" s="4">
        <f t="shared" si="145"/>
        <v>0</v>
      </c>
      <c r="ET226" s="4">
        <f t="shared" si="145"/>
        <v>0</v>
      </c>
      <c r="EU226" s="4">
        <f t="shared" si="145"/>
        <v>0</v>
      </c>
      <c r="EV226" s="4">
        <f t="shared" si="145"/>
        <v>0</v>
      </c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201</v>
      </c>
      <c r="F228" s="5">
        <f>ROUND(Source!O226,O228)</f>
        <v>16387397</v>
      </c>
      <c r="G228" s="5" t="s">
        <v>32</v>
      </c>
      <c r="H228" s="5" t="s">
        <v>33</v>
      </c>
      <c r="I228" s="5"/>
      <c r="J228" s="5"/>
      <c r="K228" s="5">
        <v>201</v>
      </c>
      <c r="L228" s="5">
        <v>1</v>
      </c>
      <c r="M228" s="5">
        <v>3</v>
      </c>
      <c r="N228" s="5" t="s">
        <v>3</v>
      </c>
      <c r="O228" s="5">
        <v>0</v>
      </c>
      <c r="P228" s="5">
        <f>ROUND(Source!DG226,O228)</f>
        <v>17187454</v>
      </c>
      <c r="Q228" s="5"/>
      <c r="R228" s="5"/>
      <c r="S228" s="5"/>
      <c r="T228" s="5"/>
      <c r="U228" s="5"/>
      <c r="V228" s="5"/>
      <c r="W228" s="5">
        <v>59547.81</v>
      </c>
      <c r="X228" s="5">
        <v>1</v>
      </c>
      <c r="Y228" s="5">
        <v>59547.81</v>
      </c>
      <c r="Z228" s="5">
        <v>167956</v>
      </c>
      <c r="AA228" s="5">
        <v>1</v>
      </c>
      <c r="AB228" s="5">
        <v>167956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202</v>
      </c>
      <c r="F229" s="5">
        <f>ROUND(Source!P226,O229)</f>
        <v>16385796</v>
      </c>
      <c r="G229" s="5" t="s">
        <v>34</v>
      </c>
      <c r="H229" s="5" t="s">
        <v>35</v>
      </c>
      <c r="I229" s="5"/>
      <c r="J229" s="5"/>
      <c r="K229" s="5">
        <v>202</v>
      </c>
      <c r="L229" s="5">
        <v>2</v>
      </c>
      <c r="M229" s="5">
        <v>3</v>
      </c>
      <c r="N229" s="5" t="s">
        <v>3</v>
      </c>
      <c r="O229" s="5">
        <v>0</v>
      </c>
      <c r="P229" s="5">
        <f>ROUND(Source!DH226,O229)</f>
        <v>17125505</v>
      </c>
      <c r="Q229" s="5"/>
      <c r="R229" s="5"/>
      <c r="S229" s="5"/>
      <c r="T229" s="5"/>
      <c r="U229" s="5"/>
      <c r="V229" s="5"/>
      <c r="W229" s="5">
        <v>16385796.220000001</v>
      </c>
      <c r="X229" s="5">
        <v>1</v>
      </c>
      <c r="Y229" s="5">
        <v>16385796.220000001</v>
      </c>
      <c r="Z229" s="5">
        <v>17125505</v>
      </c>
      <c r="AA229" s="5">
        <v>1</v>
      </c>
      <c r="AB229" s="5">
        <v>17125505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222</v>
      </c>
      <c r="F230" s="5">
        <f>ROUND(Source!AO226,O230)</f>
        <v>0</v>
      </c>
      <c r="G230" s="5" t="s">
        <v>36</v>
      </c>
      <c r="H230" s="5" t="s">
        <v>37</v>
      </c>
      <c r="I230" s="5"/>
      <c r="J230" s="5"/>
      <c r="K230" s="5">
        <v>222</v>
      </c>
      <c r="L230" s="5">
        <v>3</v>
      </c>
      <c r="M230" s="5">
        <v>3</v>
      </c>
      <c r="N230" s="5" t="s">
        <v>3</v>
      </c>
      <c r="O230" s="5">
        <v>0</v>
      </c>
      <c r="P230" s="5">
        <f>ROUND(Source!EG226,O230)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225</v>
      </c>
      <c r="F231" s="5">
        <f>ROUND(Source!AV226,O231)</f>
        <v>16385796</v>
      </c>
      <c r="G231" s="5" t="s">
        <v>38</v>
      </c>
      <c r="H231" s="5" t="s">
        <v>39</v>
      </c>
      <c r="I231" s="5"/>
      <c r="J231" s="5"/>
      <c r="K231" s="5">
        <v>225</v>
      </c>
      <c r="L231" s="5">
        <v>4</v>
      </c>
      <c r="M231" s="5">
        <v>3</v>
      </c>
      <c r="N231" s="5" t="s">
        <v>3</v>
      </c>
      <c r="O231" s="5">
        <v>0</v>
      </c>
      <c r="P231" s="5">
        <f>ROUND(Source!EN226,O231)</f>
        <v>17125505</v>
      </c>
      <c r="Q231" s="5"/>
      <c r="R231" s="5"/>
      <c r="S231" s="5"/>
      <c r="T231" s="5"/>
      <c r="U231" s="5"/>
      <c r="V231" s="5"/>
      <c r="W231" s="5">
        <v>16385796.220000001</v>
      </c>
      <c r="X231" s="5">
        <v>1</v>
      </c>
      <c r="Y231" s="5">
        <v>16385796.220000001</v>
      </c>
      <c r="Z231" s="5">
        <v>17125505</v>
      </c>
      <c r="AA231" s="5">
        <v>1</v>
      </c>
      <c r="AB231" s="5">
        <v>17125505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226</v>
      </c>
      <c r="F232" s="5">
        <f>ROUND(Source!AW226,O232)</f>
        <v>57946</v>
      </c>
      <c r="G232" s="5" t="s">
        <v>40</v>
      </c>
      <c r="H232" s="5" t="s">
        <v>41</v>
      </c>
      <c r="I232" s="5"/>
      <c r="J232" s="5"/>
      <c r="K232" s="5">
        <v>226</v>
      </c>
      <c r="L232" s="5">
        <v>5</v>
      </c>
      <c r="M232" s="5">
        <v>3</v>
      </c>
      <c r="N232" s="5" t="s">
        <v>3</v>
      </c>
      <c r="O232" s="5">
        <v>0</v>
      </c>
      <c r="P232" s="5">
        <f>ROUND(Source!EO226,O232)</f>
        <v>106007</v>
      </c>
      <c r="Q232" s="5"/>
      <c r="R232" s="5"/>
      <c r="S232" s="5"/>
      <c r="T232" s="5"/>
      <c r="U232" s="5"/>
      <c r="V232" s="5"/>
      <c r="W232" s="5">
        <v>57946.22</v>
      </c>
      <c r="X232" s="5">
        <v>1</v>
      </c>
      <c r="Y232" s="5">
        <v>57946.22</v>
      </c>
      <c r="Z232" s="5">
        <v>106007</v>
      </c>
      <c r="AA232" s="5">
        <v>1</v>
      </c>
      <c r="AB232" s="5">
        <v>106007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227</v>
      </c>
      <c r="F233" s="5">
        <f>ROUND(Source!AX226,O233)</f>
        <v>0</v>
      </c>
      <c r="G233" s="5" t="s">
        <v>42</v>
      </c>
      <c r="H233" s="5" t="s">
        <v>43</v>
      </c>
      <c r="I233" s="5"/>
      <c r="J233" s="5"/>
      <c r="K233" s="5">
        <v>227</v>
      </c>
      <c r="L233" s="5">
        <v>6</v>
      </c>
      <c r="M233" s="5">
        <v>3</v>
      </c>
      <c r="N233" s="5" t="s">
        <v>3</v>
      </c>
      <c r="O233" s="5">
        <v>0</v>
      </c>
      <c r="P233" s="5">
        <f>ROUND(Source!EP226,O233)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228</v>
      </c>
      <c r="F234" s="5">
        <f>ROUND(Source!AY226,O234)</f>
        <v>57946</v>
      </c>
      <c r="G234" s="5" t="s">
        <v>44</v>
      </c>
      <c r="H234" s="5" t="s">
        <v>45</v>
      </c>
      <c r="I234" s="5"/>
      <c r="J234" s="5"/>
      <c r="K234" s="5">
        <v>228</v>
      </c>
      <c r="L234" s="5">
        <v>7</v>
      </c>
      <c r="M234" s="5">
        <v>3</v>
      </c>
      <c r="N234" s="5" t="s">
        <v>3</v>
      </c>
      <c r="O234" s="5">
        <v>0</v>
      </c>
      <c r="P234" s="5">
        <f>ROUND(Source!EQ226,O234)</f>
        <v>106007</v>
      </c>
      <c r="Q234" s="5"/>
      <c r="R234" s="5"/>
      <c r="S234" s="5"/>
      <c r="T234" s="5"/>
      <c r="U234" s="5"/>
      <c r="V234" s="5"/>
      <c r="W234" s="5">
        <v>57946.22</v>
      </c>
      <c r="X234" s="5">
        <v>1</v>
      </c>
      <c r="Y234" s="5">
        <v>57946.22</v>
      </c>
      <c r="Z234" s="5">
        <v>106007</v>
      </c>
      <c r="AA234" s="5">
        <v>1</v>
      </c>
      <c r="AB234" s="5">
        <v>106007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216</v>
      </c>
      <c r="F235" s="5">
        <f>ROUND(Source!AP226,O235)</f>
        <v>16327850</v>
      </c>
      <c r="G235" s="5" t="s">
        <v>46</v>
      </c>
      <c r="H235" s="5" t="s">
        <v>47</v>
      </c>
      <c r="I235" s="5"/>
      <c r="J235" s="5"/>
      <c r="K235" s="5">
        <v>216</v>
      </c>
      <c r="L235" s="5">
        <v>8</v>
      </c>
      <c r="M235" s="5">
        <v>3</v>
      </c>
      <c r="N235" s="5" t="s">
        <v>3</v>
      </c>
      <c r="O235" s="5">
        <v>0</v>
      </c>
      <c r="P235" s="5">
        <f>ROUND(Source!EH226,O235)</f>
        <v>17019498</v>
      </c>
      <c r="Q235" s="5"/>
      <c r="R235" s="5"/>
      <c r="S235" s="5"/>
      <c r="T235" s="5"/>
      <c r="U235" s="5"/>
      <c r="V235" s="5"/>
      <c r="W235" s="5">
        <v>16327850</v>
      </c>
      <c r="X235" s="5">
        <v>1</v>
      </c>
      <c r="Y235" s="5">
        <v>16327850</v>
      </c>
      <c r="Z235" s="5">
        <v>17019498</v>
      </c>
      <c r="AA235" s="5">
        <v>1</v>
      </c>
      <c r="AB235" s="5">
        <v>17019498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223</v>
      </c>
      <c r="F236" s="5">
        <f>ROUND(Source!AQ226,O236)</f>
        <v>0</v>
      </c>
      <c r="G236" s="5" t="s">
        <v>48</v>
      </c>
      <c r="H236" s="5" t="s">
        <v>49</v>
      </c>
      <c r="I236" s="5"/>
      <c r="J236" s="5"/>
      <c r="K236" s="5">
        <v>223</v>
      </c>
      <c r="L236" s="5">
        <v>9</v>
      </c>
      <c r="M236" s="5">
        <v>3</v>
      </c>
      <c r="N236" s="5" t="s">
        <v>3</v>
      </c>
      <c r="O236" s="5">
        <v>0</v>
      </c>
      <c r="P236" s="5">
        <f>ROUND(Source!EI226,O236)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229</v>
      </c>
      <c r="F237" s="5">
        <f>ROUND(Source!AZ226,O237)</f>
        <v>16327850</v>
      </c>
      <c r="G237" s="5" t="s">
        <v>50</v>
      </c>
      <c r="H237" s="5" t="s">
        <v>51</v>
      </c>
      <c r="I237" s="5"/>
      <c r="J237" s="5"/>
      <c r="K237" s="5">
        <v>229</v>
      </c>
      <c r="L237" s="5">
        <v>10</v>
      </c>
      <c r="M237" s="5">
        <v>3</v>
      </c>
      <c r="N237" s="5" t="s">
        <v>3</v>
      </c>
      <c r="O237" s="5">
        <v>0</v>
      </c>
      <c r="P237" s="5">
        <f>ROUND(Source!ER226,O237)</f>
        <v>17019498</v>
      </c>
      <c r="Q237" s="5"/>
      <c r="R237" s="5"/>
      <c r="S237" s="5"/>
      <c r="T237" s="5"/>
      <c r="U237" s="5"/>
      <c r="V237" s="5"/>
      <c r="W237" s="5">
        <v>16327850</v>
      </c>
      <c r="X237" s="5">
        <v>1</v>
      </c>
      <c r="Y237" s="5">
        <v>16327850</v>
      </c>
      <c r="Z237" s="5">
        <v>17019498</v>
      </c>
      <c r="AA237" s="5">
        <v>1</v>
      </c>
      <c r="AB237" s="5">
        <v>17019498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203</v>
      </c>
      <c r="F238" s="5">
        <f>ROUND(Source!Q226,O238)</f>
        <v>532</v>
      </c>
      <c r="G238" s="5" t="s">
        <v>52</v>
      </c>
      <c r="H238" s="5" t="s">
        <v>53</v>
      </c>
      <c r="I238" s="5"/>
      <c r="J238" s="5"/>
      <c r="K238" s="5">
        <v>203</v>
      </c>
      <c r="L238" s="5">
        <v>11</v>
      </c>
      <c r="M238" s="5">
        <v>3</v>
      </c>
      <c r="N238" s="5" t="s">
        <v>3</v>
      </c>
      <c r="O238" s="5">
        <v>0</v>
      </c>
      <c r="P238" s="5">
        <f>ROUND(Source!DI226,O238)</f>
        <v>7490</v>
      </c>
      <c r="Q238" s="5"/>
      <c r="R238" s="5"/>
      <c r="S238" s="5"/>
      <c r="T238" s="5"/>
      <c r="U238" s="5"/>
      <c r="V238" s="5"/>
      <c r="W238" s="5">
        <v>532.26</v>
      </c>
      <c r="X238" s="5">
        <v>1</v>
      </c>
      <c r="Y238" s="5">
        <v>532.26</v>
      </c>
      <c r="Z238" s="5">
        <v>7490</v>
      </c>
      <c r="AA238" s="5">
        <v>1</v>
      </c>
      <c r="AB238" s="5">
        <v>7490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231</v>
      </c>
      <c r="F239" s="5">
        <f>ROUND(Source!BB226,O239)</f>
        <v>0</v>
      </c>
      <c r="G239" s="5" t="s">
        <v>54</v>
      </c>
      <c r="H239" s="5" t="s">
        <v>55</v>
      </c>
      <c r="I239" s="5"/>
      <c r="J239" s="5"/>
      <c r="K239" s="5">
        <v>231</v>
      </c>
      <c r="L239" s="5">
        <v>12</v>
      </c>
      <c r="M239" s="5">
        <v>3</v>
      </c>
      <c r="N239" s="5" t="s">
        <v>3</v>
      </c>
      <c r="O239" s="5">
        <v>0</v>
      </c>
      <c r="P239" s="5">
        <f>ROUND(Source!ET226,O239)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204</v>
      </c>
      <c r="F240" s="5">
        <f>ROUND(Source!R226,O240)</f>
        <v>26</v>
      </c>
      <c r="G240" s="5" t="s">
        <v>56</v>
      </c>
      <c r="H240" s="5" t="s">
        <v>57</v>
      </c>
      <c r="I240" s="5"/>
      <c r="J240" s="5"/>
      <c r="K240" s="5">
        <v>204</v>
      </c>
      <c r="L240" s="5">
        <v>13</v>
      </c>
      <c r="M240" s="5">
        <v>3</v>
      </c>
      <c r="N240" s="5" t="s">
        <v>3</v>
      </c>
      <c r="O240" s="5">
        <v>0</v>
      </c>
      <c r="P240" s="5">
        <f>ROUND(Source!DJ226,O240)</f>
        <v>1320</v>
      </c>
      <c r="Q240" s="5"/>
      <c r="R240" s="5"/>
      <c r="S240" s="5"/>
      <c r="T240" s="5"/>
      <c r="U240" s="5"/>
      <c r="V240" s="5"/>
      <c r="W240" s="5">
        <v>25.939999999999998</v>
      </c>
      <c r="X240" s="5">
        <v>1</v>
      </c>
      <c r="Y240" s="5">
        <v>25.939999999999998</v>
      </c>
      <c r="Z240" s="5">
        <v>1320</v>
      </c>
      <c r="AA240" s="5">
        <v>1</v>
      </c>
      <c r="AB240" s="5">
        <v>1320</v>
      </c>
    </row>
    <row r="241" spans="1:88" x14ac:dyDescent="0.2">
      <c r="A241" s="5">
        <v>50</v>
      </c>
      <c r="B241" s="5">
        <v>0</v>
      </c>
      <c r="C241" s="5">
        <v>0</v>
      </c>
      <c r="D241" s="5">
        <v>1</v>
      </c>
      <c r="E241" s="5">
        <v>205</v>
      </c>
      <c r="F241" s="5">
        <f>ROUND(Source!S226,O241)</f>
        <v>1069</v>
      </c>
      <c r="G241" s="5" t="s">
        <v>58</v>
      </c>
      <c r="H241" s="5" t="s">
        <v>59</v>
      </c>
      <c r="I241" s="5"/>
      <c r="J241" s="5"/>
      <c r="K241" s="5">
        <v>205</v>
      </c>
      <c r="L241" s="5">
        <v>14</v>
      </c>
      <c r="M241" s="5">
        <v>3</v>
      </c>
      <c r="N241" s="5" t="s">
        <v>3</v>
      </c>
      <c r="O241" s="5">
        <v>0</v>
      </c>
      <c r="P241" s="5">
        <f>ROUND(Source!DK226,O241)</f>
        <v>54459</v>
      </c>
      <c r="Q241" s="5"/>
      <c r="R241" s="5"/>
      <c r="S241" s="5"/>
      <c r="T241" s="5"/>
      <c r="U241" s="5"/>
      <c r="V241" s="5"/>
      <c r="W241" s="5">
        <v>1069.33</v>
      </c>
      <c r="X241" s="5">
        <v>1</v>
      </c>
      <c r="Y241" s="5">
        <v>1069.33</v>
      </c>
      <c r="Z241" s="5">
        <v>54459</v>
      </c>
      <c r="AA241" s="5">
        <v>1</v>
      </c>
      <c r="AB241" s="5">
        <v>54459</v>
      </c>
    </row>
    <row r="242" spans="1:88" x14ac:dyDescent="0.2">
      <c r="A242" s="5">
        <v>50</v>
      </c>
      <c r="B242" s="5">
        <v>0</v>
      </c>
      <c r="C242" s="5">
        <v>0</v>
      </c>
      <c r="D242" s="5">
        <v>1</v>
      </c>
      <c r="E242" s="5">
        <v>232</v>
      </c>
      <c r="F242" s="5">
        <f>ROUND(Source!BC226,O242)</f>
        <v>0</v>
      </c>
      <c r="G242" s="5" t="s">
        <v>60</v>
      </c>
      <c r="H242" s="5" t="s">
        <v>61</v>
      </c>
      <c r="I242" s="5"/>
      <c r="J242" s="5"/>
      <c r="K242" s="5">
        <v>232</v>
      </c>
      <c r="L242" s="5">
        <v>15</v>
      </c>
      <c r="M242" s="5">
        <v>3</v>
      </c>
      <c r="N242" s="5" t="s">
        <v>3</v>
      </c>
      <c r="O242" s="5">
        <v>0</v>
      </c>
      <c r="P242" s="5">
        <f>ROUND(Source!EU226,O242)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88" x14ac:dyDescent="0.2">
      <c r="A243" s="5">
        <v>50</v>
      </c>
      <c r="B243" s="5">
        <v>0</v>
      </c>
      <c r="C243" s="5">
        <v>0</v>
      </c>
      <c r="D243" s="5">
        <v>1</v>
      </c>
      <c r="E243" s="5">
        <v>214</v>
      </c>
      <c r="F243" s="5">
        <f>ROUND(Source!AS226,O243)</f>
        <v>673</v>
      </c>
      <c r="G243" s="5" t="s">
        <v>62</v>
      </c>
      <c r="H243" s="5" t="s">
        <v>63</v>
      </c>
      <c r="I243" s="5"/>
      <c r="J243" s="5"/>
      <c r="K243" s="5">
        <v>214</v>
      </c>
      <c r="L243" s="5">
        <v>16</v>
      </c>
      <c r="M243" s="5">
        <v>3</v>
      </c>
      <c r="N243" s="5" t="s">
        <v>3</v>
      </c>
      <c r="O243" s="5">
        <v>0</v>
      </c>
      <c r="P243" s="5">
        <f>ROUND(Source!EK226,O243)</f>
        <v>6124</v>
      </c>
      <c r="Q243" s="5"/>
      <c r="R243" s="5"/>
      <c r="S243" s="5"/>
      <c r="T243" s="5"/>
      <c r="U243" s="5"/>
      <c r="V243" s="5"/>
      <c r="W243" s="5">
        <v>673.4</v>
      </c>
      <c r="X243" s="5">
        <v>1</v>
      </c>
      <c r="Y243" s="5">
        <v>673.4</v>
      </c>
      <c r="Z243" s="5">
        <v>6124</v>
      </c>
      <c r="AA243" s="5">
        <v>1</v>
      </c>
      <c r="AB243" s="5">
        <v>6124</v>
      </c>
    </row>
    <row r="244" spans="1:88" x14ac:dyDescent="0.2">
      <c r="A244" s="5">
        <v>50</v>
      </c>
      <c r="B244" s="5">
        <v>0</v>
      </c>
      <c r="C244" s="5">
        <v>0</v>
      </c>
      <c r="D244" s="5">
        <v>1</v>
      </c>
      <c r="E244" s="5">
        <v>215</v>
      </c>
      <c r="F244" s="5">
        <f>ROUND(Source!AT226,O244)</f>
        <v>60495</v>
      </c>
      <c r="G244" s="5" t="s">
        <v>64</v>
      </c>
      <c r="H244" s="5" t="s">
        <v>65</v>
      </c>
      <c r="I244" s="5"/>
      <c r="J244" s="5"/>
      <c r="K244" s="5">
        <v>215</v>
      </c>
      <c r="L244" s="5">
        <v>17</v>
      </c>
      <c r="M244" s="5">
        <v>3</v>
      </c>
      <c r="N244" s="5" t="s">
        <v>3</v>
      </c>
      <c r="O244" s="5">
        <v>0</v>
      </c>
      <c r="P244" s="5">
        <f>ROUND(Source!EL226,O244)</f>
        <v>246489</v>
      </c>
      <c r="Q244" s="5"/>
      <c r="R244" s="5"/>
      <c r="S244" s="5"/>
      <c r="T244" s="5"/>
      <c r="U244" s="5"/>
      <c r="V244" s="5"/>
      <c r="W244" s="5">
        <v>60495.22</v>
      </c>
      <c r="X244" s="5">
        <v>1</v>
      </c>
      <c r="Y244" s="5">
        <v>60495.22</v>
      </c>
      <c r="Z244" s="5">
        <v>246489</v>
      </c>
      <c r="AA244" s="5">
        <v>1</v>
      </c>
      <c r="AB244" s="5">
        <v>246489</v>
      </c>
    </row>
    <row r="245" spans="1:88" x14ac:dyDescent="0.2">
      <c r="A245" s="5">
        <v>50</v>
      </c>
      <c r="B245" s="5">
        <v>0</v>
      </c>
      <c r="C245" s="5">
        <v>0</v>
      </c>
      <c r="D245" s="5">
        <v>1</v>
      </c>
      <c r="E245" s="5">
        <v>217</v>
      </c>
      <c r="F245" s="5">
        <f>ROUND(Source!AU226,O245)</f>
        <v>0</v>
      </c>
      <c r="G245" s="5" t="s">
        <v>66</v>
      </c>
      <c r="H245" s="5" t="s">
        <v>67</v>
      </c>
      <c r="I245" s="5"/>
      <c r="J245" s="5"/>
      <c r="K245" s="5">
        <v>217</v>
      </c>
      <c r="L245" s="5">
        <v>18</v>
      </c>
      <c r="M245" s="5">
        <v>3</v>
      </c>
      <c r="N245" s="5" t="s">
        <v>3</v>
      </c>
      <c r="O245" s="5">
        <v>0</v>
      </c>
      <c r="P245" s="5">
        <f>ROUND(Source!EM226,O245)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88" x14ac:dyDescent="0.2">
      <c r="A246" s="5">
        <v>50</v>
      </c>
      <c r="B246" s="5">
        <v>0</v>
      </c>
      <c r="C246" s="5">
        <v>0</v>
      </c>
      <c r="D246" s="5">
        <v>1</v>
      </c>
      <c r="E246" s="5">
        <v>230</v>
      </c>
      <c r="F246" s="5">
        <f>ROUND(Source!BA226,O246)</f>
        <v>0</v>
      </c>
      <c r="G246" s="5" t="s">
        <v>68</v>
      </c>
      <c r="H246" s="5" t="s">
        <v>69</v>
      </c>
      <c r="I246" s="5"/>
      <c r="J246" s="5"/>
      <c r="K246" s="5">
        <v>230</v>
      </c>
      <c r="L246" s="5">
        <v>19</v>
      </c>
      <c r="M246" s="5">
        <v>3</v>
      </c>
      <c r="N246" s="5" t="s">
        <v>3</v>
      </c>
      <c r="O246" s="5">
        <v>0</v>
      </c>
      <c r="P246" s="5">
        <f>ROUND(Source!ES226,O246)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88" x14ac:dyDescent="0.2">
      <c r="A247" s="5">
        <v>50</v>
      </c>
      <c r="B247" s="5">
        <v>0</v>
      </c>
      <c r="C247" s="5">
        <v>0</v>
      </c>
      <c r="D247" s="5">
        <v>1</v>
      </c>
      <c r="E247" s="5">
        <v>206</v>
      </c>
      <c r="F247" s="5">
        <f>ROUND(Source!T226,O247)</f>
        <v>0</v>
      </c>
      <c r="G247" s="5" t="s">
        <v>70</v>
      </c>
      <c r="H247" s="5" t="s">
        <v>71</v>
      </c>
      <c r="I247" s="5"/>
      <c r="J247" s="5"/>
      <c r="K247" s="5">
        <v>206</v>
      </c>
      <c r="L247" s="5">
        <v>20</v>
      </c>
      <c r="M247" s="5">
        <v>3</v>
      </c>
      <c r="N247" s="5" t="s">
        <v>3</v>
      </c>
      <c r="O247" s="5">
        <v>0</v>
      </c>
      <c r="P247" s="5">
        <f>ROUND(Source!DL226,O247)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88" x14ac:dyDescent="0.2">
      <c r="A248" s="5">
        <v>50</v>
      </c>
      <c r="B248" s="5">
        <v>0</v>
      </c>
      <c r="C248" s="5">
        <v>0</v>
      </c>
      <c r="D248" s="5">
        <v>1</v>
      </c>
      <c r="E248" s="5">
        <v>207</v>
      </c>
      <c r="F248" s="5">
        <f>ROUND(Source!U226,O248)</f>
        <v>112.0116</v>
      </c>
      <c r="G248" s="5" t="s">
        <v>72</v>
      </c>
      <c r="H248" s="5" t="s">
        <v>73</v>
      </c>
      <c r="I248" s="5"/>
      <c r="J248" s="5"/>
      <c r="K248" s="5">
        <v>207</v>
      </c>
      <c r="L248" s="5">
        <v>21</v>
      </c>
      <c r="M248" s="5">
        <v>3</v>
      </c>
      <c r="N248" s="5" t="s">
        <v>3</v>
      </c>
      <c r="O248" s="5">
        <v>7</v>
      </c>
      <c r="P248" s="5">
        <f>ROUND(Source!DM226,O248)</f>
        <v>112.0116</v>
      </c>
      <c r="Q248" s="5"/>
      <c r="R248" s="5"/>
      <c r="S248" s="5"/>
      <c r="T248" s="5"/>
      <c r="U248" s="5"/>
      <c r="V248" s="5"/>
      <c r="W248" s="5">
        <v>112.0116</v>
      </c>
      <c r="X248" s="5">
        <v>1</v>
      </c>
      <c r="Y248" s="5">
        <v>112.0116</v>
      </c>
      <c r="Z248" s="5">
        <v>112.0116</v>
      </c>
      <c r="AA248" s="5">
        <v>1</v>
      </c>
      <c r="AB248" s="5">
        <v>112.0116</v>
      </c>
    </row>
    <row r="249" spans="1:88" x14ac:dyDescent="0.2">
      <c r="A249" s="5">
        <v>50</v>
      </c>
      <c r="B249" s="5">
        <v>0</v>
      </c>
      <c r="C249" s="5">
        <v>0</v>
      </c>
      <c r="D249" s="5">
        <v>1</v>
      </c>
      <c r="E249" s="5">
        <v>208</v>
      </c>
      <c r="F249" s="5">
        <f>ROUND(Source!V226,O249)</f>
        <v>2.0156999999999998</v>
      </c>
      <c r="G249" s="5" t="s">
        <v>74</v>
      </c>
      <c r="H249" s="5" t="s">
        <v>75</v>
      </c>
      <c r="I249" s="5"/>
      <c r="J249" s="5"/>
      <c r="K249" s="5">
        <v>208</v>
      </c>
      <c r="L249" s="5">
        <v>22</v>
      </c>
      <c r="M249" s="5">
        <v>3</v>
      </c>
      <c r="N249" s="5" t="s">
        <v>3</v>
      </c>
      <c r="O249" s="5">
        <v>7</v>
      </c>
      <c r="P249" s="5">
        <f>ROUND(Source!DN226,O249)</f>
        <v>2.0156999999999998</v>
      </c>
      <c r="Q249" s="5"/>
      <c r="R249" s="5"/>
      <c r="S249" s="5"/>
      <c r="T249" s="5"/>
      <c r="U249" s="5"/>
      <c r="V249" s="5"/>
      <c r="W249" s="5">
        <v>2.0156999999999998</v>
      </c>
      <c r="X249" s="5">
        <v>1</v>
      </c>
      <c r="Y249" s="5">
        <v>2.0156999999999998</v>
      </c>
      <c r="Z249" s="5">
        <v>2.0156999999999998</v>
      </c>
      <c r="AA249" s="5">
        <v>1</v>
      </c>
      <c r="AB249" s="5">
        <v>2.0156999999999998</v>
      </c>
    </row>
    <row r="250" spans="1:88" x14ac:dyDescent="0.2">
      <c r="A250" s="5">
        <v>50</v>
      </c>
      <c r="B250" s="5">
        <v>0</v>
      </c>
      <c r="C250" s="5">
        <v>0</v>
      </c>
      <c r="D250" s="5">
        <v>1</v>
      </c>
      <c r="E250" s="5">
        <v>209</v>
      </c>
      <c r="F250" s="5">
        <f>ROUND(Source!W226,O250)</f>
        <v>3</v>
      </c>
      <c r="G250" s="5" t="s">
        <v>76</v>
      </c>
      <c r="H250" s="5" t="s">
        <v>77</v>
      </c>
      <c r="I250" s="5"/>
      <c r="J250" s="5"/>
      <c r="K250" s="5">
        <v>209</v>
      </c>
      <c r="L250" s="5">
        <v>23</v>
      </c>
      <c r="M250" s="5">
        <v>3</v>
      </c>
      <c r="N250" s="5" t="s">
        <v>3</v>
      </c>
      <c r="O250" s="5">
        <v>0</v>
      </c>
      <c r="P250" s="5">
        <f>ROUND(Source!DO226,O250)</f>
        <v>2</v>
      </c>
      <c r="Q250" s="5"/>
      <c r="R250" s="5"/>
      <c r="S250" s="5"/>
      <c r="T250" s="5"/>
      <c r="U250" s="5"/>
      <c r="V250" s="5"/>
      <c r="W250" s="5">
        <v>3.46</v>
      </c>
      <c r="X250" s="5">
        <v>1</v>
      </c>
      <c r="Y250" s="5">
        <v>3.46</v>
      </c>
      <c r="Z250" s="5">
        <v>2</v>
      </c>
      <c r="AA250" s="5">
        <v>1</v>
      </c>
      <c r="AB250" s="5">
        <v>2</v>
      </c>
    </row>
    <row r="251" spans="1:88" x14ac:dyDescent="0.2">
      <c r="A251" s="5">
        <v>50</v>
      </c>
      <c r="B251" s="5">
        <v>0</v>
      </c>
      <c r="C251" s="5">
        <v>0</v>
      </c>
      <c r="D251" s="5">
        <v>1</v>
      </c>
      <c r="E251" s="5">
        <v>233</v>
      </c>
      <c r="F251" s="5">
        <f>ROUND(Source!BD226,O251)</f>
        <v>0</v>
      </c>
      <c r="G251" s="5" t="s">
        <v>78</v>
      </c>
      <c r="H251" s="5" t="s">
        <v>79</v>
      </c>
      <c r="I251" s="5"/>
      <c r="J251" s="5"/>
      <c r="K251" s="5">
        <v>233</v>
      </c>
      <c r="L251" s="5">
        <v>24</v>
      </c>
      <c r="M251" s="5">
        <v>3</v>
      </c>
      <c r="N251" s="5" t="s">
        <v>3</v>
      </c>
      <c r="O251" s="5">
        <v>0</v>
      </c>
      <c r="P251" s="5">
        <f>ROUND(Source!EV226,O251)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88" x14ac:dyDescent="0.2">
      <c r="A252" s="5">
        <v>50</v>
      </c>
      <c r="B252" s="5">
        <v>0</v>
      </c>
      <c r="C252" s="5">
        <v>0</v>
      </c>
      <c r="D252" s="5">
        <v>1</v>
      </c>
      <c r="E252" s="5">
        <v>210</v>
      </c>
      <c r="F252" s="5">
        <f>ROUND(Source!X226,O252)</f>
        <v>1063</v>
      </c>
      <c r="G252" s="5" t="s">
        <v>80</v>
      </c>
      <c r="H252" s="5" t="s">
        <v>81</v>
      </c>
      <c r="I252" s="5"/>
      <c r="J252" s="5"/>
      <c r="K252" s="5">
        <v>210</v>
      </c>
      <c r="L252" s="5">
        <v>25</v>
      </c>
      <c r="M252" s="5">
        <v>3</v>
      </c>
      <c r="N252" s="5" t="s">
        <v>3</v>
      </c>
      <c r="O252" s="5">
        <v>0</v>
      </c>
      <c r="P252" s="5">
        <f>ROUND(Source!DP226,O252)</f>
        <v>54100</v>
      </c>
      <c r="Q252" s="5"/>
      <c r="R252" s="5"/>
      <c r="S252" s="5"/>
      <c r="T252" s="5"/>
      <c r="U252" s="5"/>
      <c r="V252" s="5"/>
      <c r="W252" s="5">
        <v>1062.3</v>
      </c>
      <c r="X252" s="5">
        <v>1</v>
      </c>
      <c r="Y252" s="5">
        <v>1062.3</v>
      </c>
      <c r="Z252" s="5">
        <v>54100</v>
      </c>
      <c r="AA252" s="5">
        <v>1</v>
      </c>
      <c r="AB252" s="5">
        <v>54100</v>
      </c>
    </row>
    <row r="253" spans="1:88" x14ac:dyDescent="0.2">
      <c r="A253" s="5">
        <v>50</v>
      </c>
      <c r="B253" s="5">
        <v>0</v>
      </c>
      <c r="C253" s="5">
        <v>0</v>
      </c>
      <c r="D253" s="5">
        <v>1</v>
      </c>
      <c r="E253" s="5">
        <v>211</v>
      </c>
      <c r="F253" s="5">
        <f>ROUND(Source!Y226,O253)</f>
        <v>558</v>
      </c>
      <c r="G253" s="5" t="s">
        <v>82</v>
      </c>
      <c r="H253" s="5" t="s">
        <v>83</v>
      </c>
      <c r="I253" s="5"/>
      <c r="J253" s="5"/>
      <c r="K253" s="5">
        <v>211</v>
      </c>
      <c r="L253" s="5">
        <v>26</v>
      </c>
      <c r="M253" s="5">
        <v>3</v>
      </c>
      <c r="N253" s="5" t="s">
        <v>3</v>
      </c>
      <c r="O253" s="5">
        <v>0</v>
      </c>
      <c r="P253" s="5">
        <f>ROUND(Source!DQ226,O253)</f>
        <v>28444</v>
      </c>
      <c r="Q253" s="5"/>
      <c r="R253" s="5"/>
      <c r="S253" s="5"/>
      <c r="T253" s="5"/>
      <c r="U253" s="5"/>
      <c r="V253" s="5"/>
      <c r="W253" s="5">
        <v>558.51</v>
      </c>
      <c r="X253" s="5">
        <v>1</v>
      </c>
      <c r="Y253" s="5">
        <v>558.51</v>
      </c>
      <c r="Z253" s="5">
        <v>28444</v>
      </c>
      <c r="AA253" s="5">
        <v>1</v>
      </c>
      <c r="AB253" s="5">
        <v>28444</v>
      </c>
    </row>
    <row r="254" spans="1:88" x14ac:dyDescent="0.2">
      <c r="A254" s="5">
        <v>50</v>
      </c>
      <c r="B254" s="5">
        <v>0</v>
      </c>
      <c r="C254" s="5">
        <v>0</v>
      </c>
      <c r="D254" s="5">
        <v>1</v>
      </c>
      <c r="E254" s="5">
        <v>224</v>
      </c>
      <c r="F254" s="5">
        <f>ROUND(Source!AR226,O254)</f>
        <v>16389019</v>
      </c>
      <c r="G254" s="5" t="s">
        <v>84</v>
      </c>
      <c r="H254" s="5" t="s">
        <v>85</v>
      </c>
      <c r="I254" s="5"/>
      <c r="J254" s="5"/>
      <c r="K254" s="5">
        <v>224</v>
      </c>
      <c r="L254" s="5">
        <v>27</v>
      </c>
      <c r="M254" s="5">
        <v>3</v>
      </c>
      <c r="N254" s="5" t="s">
        <v>3</v>
      </c>
      <c r="O254" s="5">
        <v>0</v>
      </c>
      <c r="P254" s="5">
        <f>ROUND(Source!EJ226,O254)</f>
        <v>17272111</v>
      </c>
      <c r="Q254" s="5"/>
      <c r="R254" s="5"/>
      <c r="S254" s="5"/>
      <c r="T254" s="5"/>
      <c r="U254" s="5"/>
      <c r="V254" s="5"/>
      <c r="W254" s="5">
        <v>16389018.619999999</v>
      </c>
      <c r="X254" s="5">
        <v>1</v>
      </c>
      <c r="Y254" s="5">
        <v>16389018.619999999</v>
      </c>
      <c r="Z254" s="5">
        <v>17272111</v>
      </c>
      <c r="AA254" s="5">
        <v>1</v>
      </c>
      <c r="AB254" s="5">
        <v>17272111</v>
      </c>
    </row>
    <row r="256" spans="1:88" x14ac:dyDescent="0.2">
      <c r="A256" s="1">
        <v>4</v>
      </c>
      <c r="B256" s="1">
        <v>1</v>
      </c>
      <c r="C256" s="1"/>
      <c r="D256" s="1">
        <f>ROW(A395)</f>
        <v>395</v>
      </c>
      <c r="E256" s="1"/>
      <c r="F256" s="1" t="s">
        <v>21</v>
      </c>
      <c r="G256" s="1" t="s">
        <v>225</v>
      </c>
      <c r="H256" s="1" t="s">
        <v>3</v>
      </c>
      <c r="I256" s="1">
        <v>0</v>
      </c>
      <c r="J256" s="1"/>
      <c r="K256" s="1">
        <v>-1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>
        <v>0</v>
      </c>
      <c r="U256" s="1" t="s">
        <v>3</v>
      </c>
      <c r="V256" s="1">
        <v>0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55" x14ac:dyDescent="0.2">
      <c r="A258" s="3">
        <v>52</v>
      </c>
      <c r="B258" s="3">
        <f t="shared" ref="B258:G258" si="146">B395</f>
        <v>1</v>
      </c>
      <c r="C258" s="3">
        <f t="shared" si="146"/>
        <v>4</v>
      </c>
      <c r="D258" s="3">
        <f t="shared" si="146"/>
        <v>256</v>
      </c>
      <c r="E258" s="3">
        <f t="shared" si="146"/>
        <v>0</v>
      </c>
      <c r="F258" s="3" t="str">
        <f t="shared" si="146"/>
        <v>Новый раздел</v>
      </c>
      <c r="G258" s="3" t="str">
        <f t="shared" si="146"/>
        <v>ПС 220 кВ Красногорская</v>
      </c>
      <c r="H258" s="3"/>
      <c r="I258" s="3"/>
      <c r="J258" s="3"/>
      <c r="K258" s="3"/>
      <c r="L258" s="3"/>
      <c r="M258" s="3"/>
      <c r="N258" s="3"/>
      <c r="O258" s="3">
        <f t="shared" ref="O258:AT258" si="147">O395</f>
        <v>1348107</v>
      </c>
      <c r="P258" s="3">
        <f t="shared" si="147"/>
        <v>1346791</v>
      </c>
      <c r="Q258" s="3">
        <f t="shared" si="147"/>
        <v>406</v>
      </c>
      <c r="R258" s="3">
        <f t="shared" si="147"/>
        <v>17</v>
      </c>
      <c r="S258" s="3">
        <f t="shared" si="147"/>
        <v>910</v>
      </c>
      <c r="T258" s="3">
        <f t="shared" si="147"/>
        <v>0</v>
      </c>
      <c r="U258" s="3">
        <f t="shared" si="147"/>
        <v>95.464800000000011</v>
      </c>
      <c r="V258" s="3">
        <f t="shared" si="147"/>
        <v>1.242</v>
      </c>
      <c r="W258" s="3">
        <f t="shared" si="147"/>
        <v>2</v>
      </c>
      <c r="X258" s="3">
        <f t="shared" si="147"/>
        <v>898</v>
      </c>
      <c r="Y258" s="3">
        <f t="shared" si="147"/>
        <v>472</v>
      </c>
      <c r="Z258" s="3">
        <f t="shared" si="147"/>
        <v>0</v>
      </c>
      <c r="AA258" s="3">
        <f t="shared" si="147"/>
        <v>0</v>
      </c>
      <c r="AB258" s="3">
        <f t="shared" si="147"/>
        <v>0</v>
      </c>
      <c r="AC258" s="3">
        <f t="shared" si="147"/>
        <v>0</v>
      </c>
      <c r="AD258" s="3">
        <f t="shared" si="147"/>
        <v>0</v>
      </c>
      <c r="AE258" s="3">
        <f t="shared" si="147"/>
        <v>0</v>
      </c>
      <c r="AF258" s="3">
        <f t="shared" si="147"/>
        <v>0</v>
      </c>
      <c r="AG258" s="3">
        <f t="shared" si="147"/>
        <v>0</v>
      </c>
      <c r="AH258" s="3">
        <f t="shared" si="147"/>
        <v>0</v>
      </c>
      <c r="AI258" s="3">
        <f t="shared" si="147"/>
        <v>0</v>
      </c>
      <c r="AJ258" s="3">
        <f t="shared" si="147"/>
        <v>0</v>
      </c>
      <c r="AK258" s="3">
        <f t="shared" si="147"/>
        <v>0</v>
      </c>
      <c r="AL258" s="3">
        <f t="shared" si="147"/>
        <v>0</v>
      </c>
      <c r="AM258" s="3">
        <f t="shared" si="147"/>
        <v>0</v>
      </c>
      <c r="AN258" s="3">
        <f t="shared" si="147"/>
        <v>0</v>
      </c>
      <c r="AO258" s="3">
        <f t="shared" si="147"/>
        <v>0</v>
      </c>
      <c r="AP258" s="3">
        <f t="shared" si="147"/>
        <v>1306854</v>
      </c>
      <c r="AQ258" s="3">
        <f t="shared" si="147"/>
        <v>0</v>
      </c>
      <c r="AR258" s="3">
        <f t="shared" si="147"/>
        <v>1349476</v>
      </c>
      <c r="AS258" s="3">
        <f t="shared" si="147"/>
        <v>673</v>
      </c>
      <c r="AT258" s="3">
        <f t="shared" si="147"/>
        <v>41949</v>
      </c>
      <c r="AU258" s="3">
        <f t="shared" ref="AU258:BZ258" si="148">AU395</f>
        <v>0</v>
      </c>
      <c r="AV258" s="3">
        <f t="shared" si="148"/>
        <v>1346791</v>
      </c>
      <c r="AW258" s="3">
        <f t="shared" si="148"/>
        <v>39937</v>
      </c>
      <c r="AX258" s="3">
        <f t="shared" si="148"/>
        <v>0</v>
      </c>
      <c r="AY258" s="3">
        <f t="shared" si="148"/>
        <v>39937</v>
      </c>
      <c r="AZ258" s="3">
        <f t="shared" si="148"/>
        <v>1306854</v>
      </c>
      <c r="BA258" s="3">
        <f t="shared" si="148"/>
        <v>0</v>
      </c>
      <c r="BB258" s="3">
        <f t="shared" si="148"/>
        <v>0</v>
      </c>
      <c r="BC258" s="3">
        <f t="shared" si="148"/>
        <v>0</v>
      </c>
      <c r="BD258" s="3">
        <f t="shared" si="148"/>
        <v>0</v>
      </c>
      <c r="BE258" s="3">
        <f t="shared" si="148"/>
        <v>0</v>
      </c>
      <c r="BF258" s="3">
        <f t="shared" si="148"/>
        <v>0</v>
      </c>
      <c r="BG258" s="3">
        <f t="shared" si="148"/>
        <v>0</v>
      </c>
      <c r="BH258" s="3">
        <f t="shared" si="148"/>
        <v>0</v>
      </c>
      <c r="BI258" s="3">
        <f t="shared" si="148"/>
        <v>0</v>
      </c>
      <c r="BJ258" s="3">
        <f t="shared" si="148"/>
        <v>0</v>
      </c>
      <c r="BK258" s="3">
        <f t="shared" si="148"/>
        <v>0</v>
      </c>
      <c r="BL258" s="3">
        <f t="shared" si="148"/>
        <v>0</v>
      </c>
      <c r="BM258" s="3">
        <f t="shared" si="148"/>
        <v>0</v>
      </c>
      <c r="BN258" s="3">
        <f t="shared" si="148"/>
        <v>0</v>
      </c>
      <c r="BO258" s="3">
        <f t="shared" si="148"/>
        <v>0</v>
      </c>
      <c r="BP258" s="3">
        <f t="shared" si="148"/>
        <v>0</v>
      </c>
      <c r="BQ258" s="3">
        <f t="shared" si="148"/>
        <v>0</v>
      </c>
      <c r="BR258" s="3">
        <f t="shared" si="148"/>
        <v>0</v>
      </c>
      <c r="BS258" s="3">
        <f t="shared" si="148"/>
        <v>0</v>
      </c>
      <c r="BT258" s="3">
        <f t="shared" si="148"/>
        <v>0</v>
      </c>
      <c r="BU258" s="3">
        <f t="shared" si="148"/>
        <v>0</v>
      </c>
      <c r="BV258" s="3">
        <f t="shared" si="148"/>
        <v>0</v>
      </c>
      <c r="BW258" s="3">
        <f t="shared" si="148"/>
        <v>0</v>
      </c>
      <c r="BX258" s="3">
        <f t="shared" si="148"/>
        <v>0</v>
      </c>
      <c r="BY258" s="3">
        <f t="shared" si="148"/>
        <v>0</v>
      </c>
      <c r="BZ258" s="3">
        <f t="shared" si="148"/>
        <v>0</v>
      </c>
      <c r="CA258" s="3">
        <f t="shared" ref="CA258:DF258" si="149">CA395</f>
        <v>0</v>
      </c>
      <c r="CB258" s="3">
        <f t="shared" si="149"/>
        <v>0</v>
      </c>
      <c r="CC258" s="3">
        <f t="shared" si="149"/>
        <v>0</v>
      </c>
      <c r="CD258" s="3">
        <f t="shared" si="149"/>
        <v>0</v>
      </c>
      <c r="CE258" s="3">
        <f t="shared" si="149"/>
        <v>0</v>
      </c>
      <c r="CF258" s="3">
        <f t="shared" si="149"/>
        <v>0</v>
      </c>
      <c r="CG258" s="3">
        <f t="shared" si="149"/>
        <v>0</v>
      </c>
      <c r="CH258" s="3">
        <f t="shared" si="149"/>
        <v>0</v>
      </c>
      <c r="CI258" s="3">
        <f t="shared" si="149"/>
        <v>0</v>
      </c>
      <c r="CJ258" s="3">
        <f t="shared" si="149"/>
        <v>0</v>
      </c>
      <c r="CK258" s="3">
        <f t="shared" si="149"/>
        <v>0</v>
      </c>
      <c r="CL258" s="3">
        <f t="shared" si="149"/>
        <v>0</v>
      </c>
      <c r="CM258" s="3">
        <f t="shared" si="149"/>
        <v>0</v>
      </c>
      <c r="CN258" s="3">
        <f t="shared" si="149"/>
        <v>0</v>
      </c>
      <c r="CO258" s="3">
        <f t="shared" si="149"/>
        <v>0</v>
      </c>
      <c r="CP258" s="3">
        <f t="shared" si="149"/>
        <v>0</v>
      </c>
      <c r="CQ258" s="3">
        <f t="shared" si="149"/>
        <v>0</v>
      </c>
      <c r="CR258" s="3">
        <f t="shared" si="149"/>
        <v>0</v>
      </c>
      <c r="CS258" s="3">
        <f t="shared" si="149"/>
        <v>0</v>
      </c>
      <c r="CT258" s="3">
        <f t="shared" si="149"/>
        <v>0</v>
      </c>
      <c r="CU258" s="3">
        <f t="shared" si="149"/>
        <v>0</v>
      </c>
      <c r="CV258" s="3">
        <f t="shared" si="149"/>
        <v>0</v>
      </c>
      <c r="CW258" s="3">
        <f t="shared" si="149"/>
        <v>0</v>
      </c>
      <c r="CX258" s="3">
        <f t="shared" si="149"/>
        <v>0</v>
      </c>
      <c r="CY258" s="3">
        <f t="shared" si="149"/>
        <v>0</v>
      </c>
      <c r="CZ258" s="3">
        <f t="shared" si="149"/>
        <v>0</v>
      </c>
      <c r="DA258" s="3">
        <f t="shared" si="149"/>
        <v>0</v>
      </c>
      <c r="DB258" s="3">
        <f t="shared" si="149"/>
        <v>0</v>
      </c>
      <c r="DC258" s="3">
        <f t="shared" si="149"/>
        <v>0</v>
      </c>
      <c r="DD258" s="3">
        <f t="shared" si="149"/>
        <v>0</v>
      </c>
      <c r="DE258" s="3">
        <f t="shared" si="149"/>
        <v>0</v>
      </c>
      <c r="DF258" s="3">
        <f t="shared" si="149"/>
        <v>0</v>
      </c>
      <c r="DG258" s="4">
        <f t="shared" ref="DG258:EL258" si="150">DG395</f>
        <v>1481080</v>
      </c>
      <c r="DH258" s="4">
        <f t="shared" si="150"/>
        <v>1429087</v>
      </c>
      <c r="DI258" s="4">
        <f t="shared" si="150"/>
        <v>5666</v>
      </c>
      <c r="DJ258" s="4">
        <f t="shared" si="150"/>
        <v>855</v>
      </c>
      <c r="DK258" s="4">
        <f t="shared" si="150"/>
        <v>46327</v>
      </c>
      <c r="DL258" s="4">
        <f t="shared" si="150"/>
        <v>0</v>
      </c>
      <c r="DM258" s="4">
        <f t="shared" si="150"/>
        <v>95.464800000000011</v>
      </c>
      <c r="DN258" s="4">
        <f t="shared" si="150"/>
        <v>1.242</v>
      </c>
      <c r="DO258" s="4">
        <f t="shared" si="150"/>
        <v>1</v>
      </c>
      <c r="DP258" s="4">
        <f t="shared" si="150"/>
        <v>45721</v>
      </c>
      <c r="DQ258" s="4">
        <f t="shared" si="150"/>
        <v>24031</v>
      </c>
      <c r="DR258" s="4">
        <f t="shared" si="150"/>
        <v>0</v>
      </c>
      <c r="DS258" s="4">
        <f t="shared" si="150"/>
        <v>0</v>
      </c>
      <c r="DT258" s="4">
        <f t="shared" si="150"/>
        <v>0</v>
      </c>
      <c r="DU258" s="4">
        <f t="shared" si="150"/>
        <v>0</v>
      </c>
      <c r="DV258" s="4">
        <f t="shared" si="150"/>
        <v>0</v>
      </c>
      <c r="DW258" s="4">
        <f t="shared" si="150"/>
        <v>0</v>
      </c>
      <c r="DX258" s="4">
        <f t="shared" si="150"/>
        <v>0</v>
      </c>
      <c r="DY258" s="4">
        <f t="shared" si="150"/>
        <v>0</v>
      </c>
      <c r="DZ258" s="4">
        <f t="shared" si="150"/>
        <v>0</v>
      </c>
      <c r="EA258" s="4">
        <f t="shared" si="150"/>
        <v>0</v>
      </c>
      <c r="EB258" s="4">
        <f t="shared" si="150"/>
        <v>0</v>
      </c>
      <c r="EC258" s="4">
        <f t="shared" si="150"/>
        <v>0</v>
      </c>
      <c r="ED258" s="4">
        <f t="shared" si="150"/>
        <v>0</v>
      </c>
      <c r="EE258" s="4">
        <f t="shared" si="150"/>
        <v>0</v>
      </c>
      <c r="EF258" s="4">
        <f t="shared" si="150"/>
        <v>0</v>
      </c>
      <c r="EG258" s="4">
        <f t="shared" si="150"/>
        <v>0</v>
      </c>
      <c r="EH258" s="4">
        <f t="shared" si="150"/>
        <v>1362212</v>
      </c>
      <c r="EI258" s="4">
        <f t="shared" si="150"/>
        <v>0</v>
      </c>
      <c r="EJ258" s="4">
        <f t="shared" si="150"/>
        <v>1552200</v>
      </c>
      <c r="EK258" s="4">
        <f t="shared" si="150"/>
        <v>6124</v>
      </c>
      <c r="EL258" s="4">
        <f t="shared" si="150"/>
        <v>183864</v>
      </c>
      <c r="EM258" s="4">
        <f t="shared" ref="EM258:FR258" si="151">EM395</f>
        <v>0</v>
      </c>
      <c r="EN258" s="4">
        <f t="shared" si="151"/>
        <v>1429087</v>
      </c>
      <c r="EO258" s="4">
        <f t="shared" si="151"/>
        <v>66875</v>
      </c>
      <c r="EP258" s="4">
        <f t="shared" si="151"/>
        <v>0</v>
      </c>
      <c r="EQ258" s="4">
        <f t="shared" si="151"/>
        <v>66875</v>
      </c>
      <c r="ER258" s="4">
        <f t="shared" si="151"/>
        <v>1362212</v>
      </c>
      <c r="ES258" s="4">
        <f t="shared" si="151"/>
        <v>0</v>
      </c>
      <c r="ET258" s="4">
        <f t="shared" si="151"/>
        <v>0</v>
      </c>
      <c r="EU258" s="4">
        <f t="shared" si="151"/>
        <v>0</v>
      </c>
      <c r="EV258" s="4">
        <f t="shared" si="151"/>
        <v>0</v>
      </c>
      <c r="EW258" s="4">
        <f t="shared" si="151"/>
        <v>0</v>
      </c>
      <c r="EX258" s="4">
        <f t="shared" si="151"/>
        <v>0</v>
      </c>
      <c r="EY258" s="4">
        <f t="shared" si="151"/>
        <v>0</v>
      </c>
      <c r="EZ258" s="4">
        <f t="shared" si="151"/>
        <v>0</v>
      </c>
      <c r="FA258" s="4">
        <f t="shared" si="151"/>
        <v>0</v>
      </c>
      <c r="FB258" s="4">
        <f t="shared" si="151"/>
        <v>0</v>
      </c>
      <c r="FC258" s="4">
        <f t="shared" si="151"/>
        <v>0</v>
      </c>
      <c r="FD258" s="4">
        <f t="shared" si="151"/>
        <v>0</v>
      </c>
      <c r="FE258" s="4">
        <f t="shared" si="151"/>
        <v>0</v>
      </c>
      <c r="FF258" s="4">
        <f t="shared" si="151"/>
        <v>0</v>
      </c>
      <c r="FG258" s="4">
        <f t="shared" si="151"/>
        <v>0</v>
      </c>
      <c r="FH258" s="4">
        <f t="shared" si="151"/>
        <v>0</v>
      </c>
      <c r="FI258" s="4">
        <f t="shared" si="151"/>
        <v>0</v>
      </c>
      <c r="FJ258" s="4">
        <f t="shared" si="151"/>
        <v>0</v>
      </c>
      <c r="FK258" s="4">
        <f t="shared" si="151"/>
        <v>0</v>
      </c>
      <c r="FL258" s="4">
        <f t="shared" si="151"/>
        <v>0</v>
      </c>
      <c r="FM258" s="4">
        <f t="shared" si="151"/>
        <v>0</v>
      </c>
      <c r="FN258" s="4">
        <f t="shared" si="151"/>
        <v>0</v>
      </c>
      <c r="FO258" s="4">
        <f t="shared" si="151"/>
        <v>0</v>
      </c>
      <c r="FP258" s="4">
        <f t="shared" si="151"/>
        <v>0</v>
      </c>
      <c r="FQ258" s="4">
        <f t="shared" si="151"/>
        <v>0</v>
      </c>
      <c r="FR258" s="4">
        <f t="shared" si="151"/>
        <v>0</v>
      </c>
      <c r="FS258" s="4">
        <f t="shared" ref="FS258:GX258" si="152">FS395</f>
        <v>0</v>
      </c>
      <c r="FT258" s="4">
        <f t="shared" si="152"/>
        <v>0</v>
      </c>
      <c r="FU258" s="4">
        <f t="shared" si="152"/>
        <v>0</v>
      </c>
      <c r="FV258" s="4">
        <f t="shared" si="152"/>
        <v>0</v>
      </c>
      <c r="FW258" s="4">
        <f t="shared" si="152"/>
        <v>0</v>
      </c>
      <c r="FX258" s="4">
        <f t="shared" si="152"/>
        <v>0</v>
      </c>
      <c r="FY258" s="4">
        <f t="shared" si="152"/>
        <v>0</v>
      </c>
      <c r="FZ258" s="4">
        <f t="shared" si="152"/>
        <v>0</v>
      </c>
      <c r="GA258" s="4">
        <f t="shared" si="152"/>
        <v>0</v>
      </c>
      <c r="GB258" s="4">
        <f t="shared" si="152"/>
        <v>0</v>
      </c>
      <c r="GC258" s="4">
        <f t="shared" si="152"/>
        <v>0</v>
      </c>
      <c r="GD258" s="4">
        <f t="shared" si="152"/>
        <v>0</v>
      </c>
      <c r="GE258" s="4">
        <f t="shared" si="152"/>
        <v>0</v>
      </c>
      <c r="GF258" s="4">
        <f t="shared" si="152"/>
        <v>0</v>
      </c>
      <c r="GG258" s="4">
        <f t="shared" si="152"/>
        <v>0</v>
      </c>
      <c r="GH258" s="4">
        <f t="shared" si="152"/>
        <v>0</v>
      </c>
      <c r="GI258" s="4">
        <f t="shared" si="152"/>
        <v>0</v>
      </c>
      <c r="GJ258" s="4">
        <f t="shared" si="152"/>
        <v>0</v>
      </c>
      <c r="GK258" s="4">
        <f t="shared" si="152"/>
        <v>0</v>
      </c>
      <c r="GL258" s="4">
        <f t="shared" si="152"/>
        <v>0</v>
      </c>
      <c r="GM258" s="4">
        <f t="shared" si="152"/>
        <v>0</v>
      </c>
      <c r="GN258" s="4">
        <f t="shared" si="152"/>
        <v>0</v>
      </c>
      <c r="GO258" s="4">
        <f t="shared" si="152"/>
        <v>0</v>
      </c>
      <c r="GP258" s="4">
        <f t="shared" si="152"/>
        <v>0</v>
      </c>
      <c r="GQ258" s="4">
        <f t="shared" si="152"/>
        <v>0</v>
      </c>
      <c r="GR258" s="4">
        <f t="shared" si="152"/>
        <v>0</v>
      </c>
      <c r="GS258" s="4">
        <f t="shared" si="152"/>
        <v>0</v>
      </c>
      <c r="GT258" s="4">
        <f t="shared" si="152"/>
        <v>0</v>
      </c>
      <c r="GU258" s="4">
        <f t="shared" si="152"/>
        <v>0</v>
      </c>
      <c r="GV258" s="4">
        <f t="shared" si="152"/>
        <v>0</v>
      </c>
      <c r="GW258" s="4">
        <f t="shared" si="152"/>
        <v>0</v>
      </c>
      <c r="GX258" s="4">
        <f t="shared" si="152"/>
        <v>0</v>
      </c>
    </row>
    <row r="260" spans="1:255" x14ac:dyDescent="0.2">
      <c r="A260" s="1">
        <v>5</v>
      </c>
      <c r="B260" s="1">
        <v>1</v>
      </c>
      <c r="C260" s="1"/>
      <c r="D260" s="1">
        <f>ROW(A269)</f>
        <v>269</v>
      </c>
      <c r="E260" s="1"/>
      <c r="F260" s="1" t="s">
        <v>23</v>
      </c>
      <c r="G260" s="1" t="s">
        <v>24</v>
      </c>
      <c r="H260" s="1" t="s">
        <v>3</v>
      </c>
      <c r="I260" s="1">
        <v>0</v>
      </c>
      <c r="J260" s="1"/>
      <c r="K260" s="1">
        <v>0</v>
      </c>
      <c r="L260" s="1"/>
      <c r="M260" s="1" t="s">
        <v>3</v>
      </c>
      <c r="N260" s="1"/>
      <c r="O260" s="1"/>
      <c r="P260" s="1"/>
      <c r="Q260" s="1"/>
      <c r="R260" s="1"/>
      <c r="S260" s="1">
        <v>0</v>
      </c>
      <c r="T260" s="1">
        <v>0</v>
      </c>
      <c r="U260" s="1" t="s">
        <v>3</v>
      </c>
      <c r="V260" s="1">
        <v>0</v>
      </c>
      <c r="W260" s="1"/>
      <c r="X260" s="1"/>
      <c r="Y260" s="1"/>
      <c r="Z260" s="1"/>
      <c r="AA260" s="1"/>
      <c r="AB260" s="1" t="s">
        <v>3</v>
      </c>
      <c r="AC260" s="1" t="s">
        <v>3</v>
      </c>
      <c r="AD260" s="1" t="s">
        <v>3</v>
      </c>
      <c r="AE260" s="1" t="s">
        <v>3</v>
      </c>
      <c r="AF260" s="1" t="s">
        <v>3</v>
      </c>
      <c r="AG260" s="1" t="s">
        <v>3</v>
      </c>
      <c r="AH260" s="1"/>
      <c r="AI260" s="1"/>
      <c r="AJ260" s="1"/>
      <c r="AK260" s="1"/>
      <c r="AL260" s="1"/>
      <c r="AM260" s="1"/>
      <c r="AN260" s="1"/>
      <c r="AO260" s="1"/>
      <c r="AP260" s="1" t="s">
        <v>3</v>
      </c>
      <c r="AQ260" s="1" t="s">
        <v>3</v>
      </c>
      <c r="AR260" s="1" t="s">
        <v>3</v>
      </c>
      <c r="AS260" s="1"/>
      <c r="AT260" s="1"/>
      <c r="AU260" s="1"/>
      <c r="AV260" s="1"/>
      <c r="AW260" s="1"/>
      <c r="AX260" s="1"/>
      <c r="AY260" s="1"/>
      <c r="AZ260" s="1" t="s">
        <v>3</v>
      </c>
      <c r="BA260" s="1"/>
      <c r="BB260" s="1" t="s">
        <v>3</v>
      </c>
      <c r="BC260" s="1" t="s">
        <v>3</v>
      </c>
      <c r="BD260" s="1" t="s">
        <v>3</v>
      </c>
      <c r="BE260" s="1" t="s">
        <v>3</v>
      </c>
      <c r="BF260" s="1" t="s">
        <v>3</v>
      </c>
      <c r="BG260" s="1" t="s">
        <v>3</v>
      </c>
      <c r="BH260" s="1" t="s">
        <v>3</v>
      </c>
      <c r="BI260" s="1" t="s">
        <v>3</v>
      </c>
      <c r="BJ260" s="1" t="s">
        <v>3</v>
      </c>
      <c r="BK260" s="1" t="s">
        <v>3</v>
      </c>
      <c r="BL260" s="1" t="s">
        <v>3</v>
      </c>
      <c r="BM260" s="1" t="s">
        <v>3</v>
      </c>
      <c r="BN260" s="1" t="s">
        <v>3</v>
      </c>
      <c r="BO260" s="1" t="s">
        <v>3</v>
      </c>
      <c r="BP260" s="1" t="s">
        <v>3</v>
      </c>
      <c r="BQ260" s="1"/>
      <c r="BR260" s="1"/>
      <c r="BS260" s="1"/>
      <c r="BT260" s="1"/>
      <c r="BU260" s="1"/>
      <c r="BV260" s="1"/>
      <c r="BW260" s="1"/>
      <c r="BX260" s="1">
        <v>0</v>
      </c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>
        <v>0</v>
      </c>
    </row>
    <row r="262" spans="1:255" x14ac:dyDescent="0.2">
      <c r="A262" s="3">
        <v>52</v>
      </c>
      <c r="B262" s="3">
        <f t="shared" ref="B262:G262" si="153">B269</f>
        <v>1</v>
      </c>
      <c r="C262" s="3">
        <f t="shared" si="153"/>
        <v>5</v>
      </c>
      <c r="D262" s="3">
        <f t="shared" si="153"/>
        <v>260</v>
      </c>
      <c r="E262" s="3">
        <f t="shared" si="153"/>
        <v>0</v>
      </c>
      <c r="F262" s="3" t="str">
        <f t="shared" si="153"/>
        <v>Новый подраздел</v>
      </c>
      <c r="G262" s="3" t="str">
        <f t="shared" si="153"/>
        <v>Стоимость оборудования</v>
      </c>
      <c r="H262" s="3"/>
      <c r="I262" s="3"/>
      <c r="J262" s="3"/>
      <c r="K262" s="3"/>
      <c r="L262" s="3"/>
      <c r="M262" s="3"/>
      <c r="N262" s="3"/>
      <c r="O262" s="3">
        <f t="shared" ref="O262:AT262" si="154">O269</f>
        <v>1306854</v>
      </c>
      <c r="P262" s="3">
        <f t="shared" si="154"/>
        <v>1306854</v>
      </c>
      <c r="Q262" s="3">
        <f t="shared" si="154"/>
        <v>0</v>
      </c>
      <c r="R262" s="3">
        <f t="shared" si="154"/>
        <v>0</v>
      </c>
      <c r="S262" s="3">
        <f t="shared" si="154"/>
        <v>0</v>
      </c>
      <c r="T262" s="3">
        <f t="shared" si="154"/>
        <v>0</v>
      </c>
      <c r="U262" s="3">
        <f t="shared" si="154"/>
        <v>0</v>
      </c>
      <c r="V262" s="3">
        <f t="shared" si="154"/>
        <v>0</v>
      </c>
      <c r="W262" s="3">
        <f t="shared" si="154"/>
        <v>0</v>
      </c>
      <c r="X262" s="3">
        <f t="shared" si="154"/>
        <v>0</v>
      </c>
      <c r="Y262" s="3">
        <f t="shared" si="154"/>
        <v>0</v>
      </c>
      <c r="Z262" s="3">
        <f t="shared" si="154"/>
        <v>0</v>
      </c>
      <c r="AA262" s="3">
        <f t="shared" si="154"/>
        <v>0</v>
      </c>
      <c r="AB262" s="3">
        <f t="shared" si="154"/>
        <v>1306854</v>
      </c>
      <c r="AC262" s="3">
        <f t="shared" si="154"/>
        <v>1306854</v>
      </c>
      <c r="AD262" s="3">
        <f t="shared" si="154"/>
        <v>0</v>
      </c>
      <c r="AE262" s="3">
        <f t="shared" si="154"/>
        <v>0</v>
      </c>
      <c r="AF262" s="3">
        <f t="shared" si="154"/>
        <v>0</v>
      </c>
      <c r="AG262" s="3">
        <f t="shared" si="154"/>
        <v>0</v>
      </c>
      <c r="AH262" s="3">
        <f t="shared" si="154"/>
        <v>0</v>
      </c>
      <c r="AI262" s="3">
        <f t="shared" si="154"/>
        <v>0</v>
      </c>
      <c r="AJ262" s="3">
        <f t="shared" si="154"/>
        <v>0</v>
      </c>
      <c r="AK262" s="3">
        <f t="shared" si="154"/>
        <v>0</v>
      </c>
      <c r="AL262" s="3">
        <f t="shared" si="154"/>
        <v>0</v>
      </c>
      <c r="AM262" s="3">
        <f t="shared" si="154"/>
        <v>0</v>
      </c>
      <c r="AN262" s="3">
        <f t="shared" si="154"/>
        <v>0</v>
      </c>
      <c r="AO262" s="3">
        <f t="shared" si="154"/>
        <v>0</v>
      </c>
      <c r="AP262" s="3">
        <f t="shared" si="154"/>
        <v>1306854</v>
      </c>
      <c r="AQ262" s="3">
        <f t="shared" si="154"/>
        <v>0</v>
      </c>
      <c r="AR262" s="3">
        <f t="shared" si="154"/>
        <v>1306854</v>
      </c>
      <c r="AS262" s="3">
        <f t="shared" si="154"/>
        <v>0</v>
      </c>
      <c r="AT262" s="3">
        <f t="shared" si="154"/>
        <v>0</v>
      </c>
      <c r="AU262" s="3">
        <f t="shared" ref="AU262:BZ262" si="155">AU269</f>
        <v>0</v>
      </c>
      <c r="AV262" s="3">
        <f t="shared" si="155"/>
        <v>1306854</v>
      </c>
      <c r="AW262" s="3">
        <f t="shared" si="155"/>
        <v>0</v>
      </c>
      <c r="AX262" s="3">
        <f t="shared" si="155"/>
        <v>0</v>
      </c>
      <c r="AY262" s="3">
        <f t="shared" si="155"/>
        <v>0</v>
      </c>
      <c r="AZ262" s="3">
        <f t="shared" si="155"/>
        <v>1306854</v>
      </c>
      <c r="BA262" s="3">
        <f t="shared" si="155"/>
        <v>0</v>
      </c>
      <c r="BB262" s="3">
        <f t="shared" si="155"/>
        <v>0</v>
      </c>
      <c r="BC262" s="3">
        <f t="shared" si="155"/>
        <v>0</v>
      </c>
      <c r="BD262" s="3">
        <f t="shared" si="155"/>
        <v>0</v>
      </c>
      <c r="BE262" s="3">
        <f t="shared" si="155"/>
        <v>0</v>
      </c>
      <c r="BF262" s="3">
        <f t="shared" si="155"/>
        <v>0</v>
      </c>
      <c r="BG262" s="3">
        <f t="shared" si="155"/>
        <v>0</v>
      </c>
      <c r="BH262" s="3">
        <f t="shared" si="155"/>
        <v>0</v>
      </c>
      <c r="BI262" s="3">
        <f t="shared" si="155"/>
        <v>0</v>
      </c>
      <c r="BJ262" s="3">
        <f t="shared" si="155"/>
        <v>0</v>
      </c>
      <c r="BK262" s="3">
        <f t="shared" si="155"/>
        <v>0</v>
      </c>
      <c r="BL262" s="3">
        <f t="shared" si="155"/>
        <v>0</v>
      </c>
      <c r="BM262" s="3">
        <f t="shared" si="155"/>
        <v>0</v>
      </c>
      <c r="BN262" s="3">
        <f t="shared" si="155"/>
        <v>0</v>
      </c>
      <c r="BO262" s="3">
        <f t="shared" si="155"/>
        <v>0</v>
      </c>
      <c r="BP262" s="3">
        <f t="shared" si="155"/>
        <v>0</v>
      </c>
      <c r="BQ262" s="3">
        <f t="shared" si="155"/>
        <v>0</v>
      </c>
      <c r="BR262" s="3">
        <f t="shared" si="155"/>
        <v>0</v>
      </c>
      <c r="BS262" s="3">
        <f t="shared" si="155"/>
        <v>0</v>
      </c>
      <c r="BT262" s="3">
        <f t="shared" si="155"/>
        <v>0</v>
      </c>
      <c r="BU262" s="3">
        <f t="shared" si="155"/>
        <v>0</v>
      </c>
      <c r="BV262" s="3">
        <f t="shared" si="155"/>
        <v>0</v>
      </c>
      <c r="BW262" s="3">
        <f t="shared" si="155"/>
        <v>0</v>
      </c>
      <c r="BX262" s="3">
        <f t="shared" si="155"/>
        <v>0</v>
      </c>
      <c r="BY262" s="3">
        <f t="shared" si="155"/>
        <v>1306854</v>
      </c>
      <c r="BZ262" s="3">
        <f t="shared" si="155"/>
        <v>0</v>
      </c>
      <c r="CA262" s="3">
        <f t="shared" ref="CA262:DF262" si="156">CA269</f>
        <v>1306854</v>
      </c>
      <c r="CB262" s="3">
        <f t="shared" si="156"/>
        <v>0</v>
      </c>
      <c r="CC262" s="3">
        <f t="shared" si="156"/>
        <v>0</v>
      </c>
      <c r="CD262" s="3">
        <f t="shared" si="156"/>
        <v>0</v>
      </c>
      <c r="CE262" s="3">
        <f t="shared" si="156"/>
        <v>1306854</v>
      </c>
      <c r="CF262" s="3">
        <f t="shared" si="156"/>
        <v>0</v>
      </c>
      <c r="CG262" s="3">
        <f t="shared" si="156"/>
        <v>0</v>
      </c>
      <c r="CH262" s="3">
        <f t="shared" si="156"/>
        <v>0</v>
      </c>
      <c r="CI262" s="3">
        <f t="shared" si="156"/>
        <v>1306854</v>
      </c>
      <c r="CJ262" s="3">
        <f t="shared" si="156"/>
        <v>0</v>
      </c>
      <c r="CK262" s="3">
        <f t="shared" si="156"/>
        <v>0</v>
      </c>
      <c r="CL262" s="3">
        <f t="shared" si="156"/>
        <v>0</v>
      </c>
      <c r="CM262" s="3">
        <f t="shared" si="156"/>
        <v>0</v>
      </c>
      <c r="CN262" s="3">
        <f t="shared" si="156"/>
        <v>0</v>
      </c>
      <c r="CO262" s="3">
        <f t="shared" si="156"/>
        <v>0</v>
      </c>
      <c r="CP262" s="3">
        <f t="shared" si="156"/>
        <v>0</v>
      </c>
      <c r="CQ262" s="3">
        <f t="shared" si="156"/>
        <v>0</v>
      </c>
      <c r="CR262" s="3">
        <f t="shared" si="156"/>
        <v>0</v>
      </c>
      <c r="CS262" s="3">
        <f t="shared" si="156"/>
        <v>0</v>
      </c>
      <c r="CT262" s="3">
        <f t="shared" si="156"/>
        <v>0</v>
      </c>
      <c r="CU262" s="3">
        <f t="shared" si="156"/>
        <v>0</v>
      </c>
      <c r="CV262" s="3">
        <f t="shared" si="156"/>
        <v>0</v>
      </c>
      <c r="CW262" s="3">
        <f t="shared" si="156"/>
        <v>0</v>
      </c>
      <c r="CX262" s="3">
        <f t="shared" si="156"/>
        <v>0</v>
      </c>
      <c r="CY262" s="3">
        <f t="shared" si="156"/>
        <v>0</v>
      </c>
      <c r="CZ262" s="3">
        <f t="shared" si="156"/>
        <v>0</v>
      </c>
      <c r="DA262" s="3">
        <f t="shared" si="156"/>
        <v>0</v>
      </c>
      <c r="DB262" s="3">
        <f t="shared" si="156"/>
        <v>0</v>
      </c>
      <c r="DC262" s="3">
        <f t="shared" si="156"/>
        <v>0</v>
      </c>
      <c r="DD262" s="3">
        <f t="shared" si="156"/>
        <v>0</v>
      </c>
      <c r="DE262" s="3">
        <f t="shared" si="156"/>
        <v>0</v>
      </c>
      <c r="DF262" s="3">
        <f t="shared" si="156"/>
        <v>0</v>
      </c>
      <c r="DG262" s="4">
        <f t="shared" ref="DG262:EL262" si="157">DG269</f>
        <v>1362212</v>
      </c>
      <c r="DH262" s="4">
        <f t="shared" si="157"/>
        <v>1362212</v>
      </c>
      <c r="DI262" s="4">
        <f t="shared" si="157"/>
        <v>0</v>
      </c>
      <c r="DJ262" s="4">
        <f t="shared" si="157"/>
        <v>0</v>
      </c>
      <c r="DK262" s="4">
        <f t="shared" si="157"/>
        <v>0</v>
      </c>
      <c r="DL262" s="4">
        <f t="shared" si="157"/>
        <v>0</v>
      </c>
      <c r="DM262" s="4">
        <f t="shared" si="157"/>
        <v>0</v>
      </c>
      <c r="DN262" s="4">
        <f t="shared" si="157"/>
        <v>0</v>
      </c>
      <c r="DO262" s="4">
        <f t="shared" si="157"/>
        <v>0</v>
      </c>
      <c r="DP262" s="4">
        <f t="shared" si="157"/>
        <v>0</v>
      </c>
      <c r="DQ262" s="4">
        <f t="shared" si="157"/>
        <v>0</v>
      </c>
      <c r="DR262" s="4">
        <f t="shared" si="157"/>
        <v>0</v>
      </c>
      <c r="DS262" s="4">
        <f t="shared" si="157"/>
        <v>0</v>
      </c>
      <c r="DT262" s="4">
        <f t="shared" si="157"/>
        <v>1362212</v>
      </c>
      <c r="DU262" s="4">
        <f t="shared" si="157"/>
        <v>1362212</v>
      </c>
      <c r="DV262" s="4">
        <f t="shared" si="157"/>
        <v>0</v>
      </c>
      <c r="DW262" s="4">
        <f t="shared" si="157"/>
        <v>0</v>
      </c>
      <c r="DX262" s="4">
        <f t="shared" si="157"/>
        <v>0</v>
      </c>
      <c r="DY262" s="4">
        <f t="shared" si="157"/>
        <v>0</v>
      </c>
      <c r="DZ262" s="4">
        <f t="shared" si="157"/>
        <v>0</v>
      </c>
      <c r="EA262" s="4">
        <f t="shared" si="157"/>
        <v>0</v>
      </c>
      <c r="EB262" s="4">
        <f t="shared" si="157"/>
        <v>0</v>
      </c>
      <c r="EC262" s="4">
        <f t="shared" si="157"/>
        <v>0</v>
      </c>
      <c r="ED262" s="4">
        <f t="shared" si="157"/>
        <v>0</v>
      </c>
      <c r="EE262" s="4">
        <f t="shared" si="157"/>
        <v>0</v>
      </c>
      <c r="EF262" s="4">
        <f t="shared" si="157"/>
        <v>0</v>
      </c>
      <c r="EG262" s="4">
        <f t="shared" si="157"/>
        <v>0</v>
      </c>
      <c r="EH262" s="4">
        <f t="shared" si="157"/>
        <v>1362212</v>
      </c>
      <c r="EI262" s="4">
        <f t="shared" si="157"/>
        <v>0</v>
      </c>
      <c r="EJ262" s="4">
        <f t="shared" si="157"/>
        <v>1362212</v>
      </c>
      <c r="EK262" s="4">
        <f t="shared" si="157"/>
        <v>0</v>
      </c>
      <c r="EL262" s="4">
        <f t="shared" si="157"/>
        <v>0</v>
      </c>
      <c r="EM262" s="4">
        <f t="shared" ref="EM262:FR262" si="158">EM269</f>
        <v>0</v>
      </c>
      <c r="EN262" s="4">
        <f t="shared" si="158"/>
        <v>1362212</v>
      </c>
      <c r="EO262" s="4">
        <f t="shared" si="158"/>
        <v>0</v>
      </c>
      <c r="EP262" s="4">
        <f t="shared" si="158"/>
        <v>0</v>
      </c>
      <c r="EQ262" s="4">
        <f t="shared" si="158"/>
        <v>0</v>
      </c>
      <c r="ER262" s="4">
        <f t="shared" si="158"/>
        <v>1362212</v>
      </c>
      <c r="ES262" s="4">
        <f t="shared" si="158"/>
        <v>0</v>
      </c>
      <c r="ET262" s="4">
        <f t="shared" si="158"/>
        <v>0</v>
      </c>
      <c r="EU262" s="4">
        <f t="shared" si="158"/>
        <v>0</v>
      </c>
      <c r="EV262" s="4">
        <f t="shared" si="158"/>
        <v>0</v>
      </c>
      <c r="EW262" s="4">
        <f t="shared" si="158"/>
        <v>0</v>
      </c>
      <c r="EX262" s="4">
        <f t="shared" si="158"/>
        <v>0</v>
      </c>
      <c r="EY262" s="4">
        <f t="shared" si="158"/>
        <v>0</v>
      </c>
      <c r="EZ262" s="4">
        <f t="shared" si="158"/>
        <v>0</v>
      </c>
      <c r="FA262" s="4">
        <f t="shared" si="158"/>
        <v>0</v>
      </c>
      <c r="FB262" s="4">
        <f t="shared" si="158"/>
        <v>0</v>
      </c>
      <c r="FC262" s="4">
        <f t="shared" si="158"/>
        <v>0</v>
      </c>
      <c r="FD262" s="4">
        <f t="shared" si="158"/>
        <v>0</v>
      </c>
      <c r="FE262" s="4">
        <f t="shared" si="158"/>
        <v>0</v>
      </c>
      <c r="FF262" s="4">
        <f t="shared" si="158"/>
        <v>0</v>
      </c>
      <c r="FG262" s="4">
        <f t="shared" si="158"/>
        <v>0</v>
      </c>
      <c r="FH262" s="4">
        <f t="shared" si="158"/>
        <v>0</v>
      </c>
      <c r="FI262" s="4">
        <f t="shared" si="158"/>
        <v>0</v>
      </c>
      <c r="FJ262" s="4">
        <f t="shared" si="158"/>
        <v>0</v>
      </c>
      <c r="FK262" s="4">
        <f t="shared" si="158"/>
        <v>0</v>
      </c>
      <c r="FL262" s="4">
        <f t="shared" si="158"/>
        <v>0</v>
      </c>
      <c r="FM262" s="4">
        <f t="shared" si="158"/>
        <v>0</v>
      </c>
      <c r="FN262" s="4">
        <f t="shared" si="158"/>
        <v>0</v>
      </c>
      <c r="FO262" s="4">
        <f t="shared" si="158"/>
        <v>0</v>
      </c>
      <c r="FP262" s="4">
        <f t="shared" si="158"/>
        <v>0</v>
      </c>
      <c r="FQ262" s="4">
        <f t="shared" si="158"/>
        <v>1362212</v>
      </c>
      <c r="FR262" s="4">
        <f t="shared" si="158"/>
        <v>0</v>
      </c>
      <c r="FS262" s="4">
        <f t="shared" ref="FS262:GX262" si="159">FS269</f>
        <v>1362212</v>
      </c>
      <c r="FT262" s="4">
        <f t="shared" si="159"/>
        <v>0</v>
      </c>
      <c r="FU262" s="4">
        <f t="shared" si="159"/>
        <v>0</v>
      </c>
      <c r="FV262" s="4">
        <f t="shared" si="159"/>
        <v>0</v>
      </c>
      <c r="FW262" s="4">
        <f t="shared" si="159"/>
        <v>1362212</v>
      </c>
      <c r="FX262" s="4">
        <f t="shared" si="159"/>
        <v>0</v>
      </c>
      <c r="FY262" s="4">
        <f t="shared" si="159"/>
        <v>0</v>
      </c>
      <c r="FZ262" s="4">
        <f t="shared" si="159"/>
        <v>0</v>
      </c>
      <c r="GA262" s="4">
        <f t="shared" si="159"/>
        <v>1362212</v>
      </c>
      <c r="GB262" s="4">
        <f t="shared" si="159"/>
        <v>0</v>
      </c>
      <c r="GC262" s="4">
        <f t="shared" si="159"/>
        <v>0</v>
      </c>
      <c r="GD262" s="4">
        <f t="shared" si="159"/>
        <v>0</v>
      </c>
      <c r="GE262" s="4">
        <f t="shared" si="159"/>
        <v>0</v>
      </c>
      <c r="GF262" s="4">
        <f t="shared" si="159"/>
        <v>0</v>
      </c>
      <c r="GG262" s="4">
        <f t="shared" si="159"/>
        <v>0</v>
      </c>
      <c r="GH262" s="4">
        <f t="shared" si="159"/>
        <v>0</v>
      </c>
      <c r="GI262" s="4">
        <f t="shared" si="159"/>
        <v>0</v>
      </c>
      <c r="GJ262" s="4">
        <f t="shared" si="159"/>
        <v>0</v>
      </c>
      <c r="GK262" s="4">
        <f t="shared" si="159"/>
        <v>0</v>
      </c>
      <c r="GL262" s="4">
        <f t="shared" si="159"/>
        <v>0</v>
      </c>
      <c r="GM262" s="4">
        <f t="shared" si="159"/>
        <v>0</v>
      </c>
      <c r="GN262" s="4">
        <f t="shared" si="159"/>
        <v>0</v>
      </c>
      <c r="GO262" s="4">
        <f t="shared" si="159"/>
        <v>0</v>
      </c>
      <c r="GP262" s="4">
        <f t="shared" si="159"/>
        <v>0</v>
      </c>
      <c r="GQ262" s="4">
        <f t="shared" si="159"/>
        <v>0</v>
      </c>
      <c r="GR262" s="4">
        <f t="shared" si="159"/>
        <v>0</v>
      </c>
      <c r="GS262" s="4">
        <f t="shared" si="159"/>
        <v>0</v>
      </c>
      <c r="GT262" s="4">
        <f t="shared" si="159"/>
        <v>0</v>
      </c>
      <c r="GU262" s="4">
        <f t="shared" si="159"/>
        <v>0</v>
      </c>
      <c r="GV262" s="4">
        <f t="shared" si="159"/>
        <v>0</v>
      </c>
      <c r="GW262" s="4">
        <f t="shared" si="159"/>
        <v>0</v>
      </c>
      <c r="GX262" s="4">
        <f t="shared" si="159"/>
        <v>0</v>
      </c>
    </row>
    <row r="264" spans="1:255" x14ac:dyDescent="0.2">
      <c r="A264" s="2">
        <v>17</v>
      </c>
      <c r="B264" s="2">
        <v>1</v>
      </c>
      <c r="C264" s="2"/>
      <c r="D264" s="2"/>
      <c r="E264" s="2" t="s">
        <v>226</v>
      </c>
      <c r="F264" s="2" t="s">
        <v>227</v>
      </c>
      <c r="G264" s="2" t="s">
        <v>228</v>
      </c>
      <c r="H264" s="2" t="s">
        <v>28</v>
      </c>
      <c r="I264" s="2">
        <v>1</v>
      </c>
      <c r="J264" s="2">
        <v>0</v>
      </c>
      <c r="K264" s="2">
        <v>1</v>
      </c>
      <c r="L264" s="2"/>
      <c r="M264" s="2"/>
      <c r="N264" s="2"/>
      <c r="O264" s="2">
        <f>ROUND(CP264,2)</f>
        <v>1306854</v>
      </c>
      <c r="P264" s="2">
        <f>ROUND(ROUND(CQ264*I264,0)/BC264,2)</f>
        <v>1306854</v>
      </c>
      <c r="Q264" s="2">
        <f>ROUND(CR264*I264,2)</f>
        <v>0</v>
      </c>
      <c r="R264" s="2">
        <f>ROUND(CS264*I264,2)</f>
        <v>0</v>
      </c>
      <c r="S264" s="2">
        <f>ROUND(CT264*I264,2)</f>
        <v>0</v>
      </c>
      <c r="T264" s="2">
        <f>ROUND(CU264*I264,2)</f>
        <v>0</v>
      </c>
      <c r="U264" s="2">
        <f>ROUND(CV264*I264,7)</f>
        <v>0</v>
      </c>
      <c r="V264" s="2">
        <f>ROUND(CW264*I264,7)</f>
        <v>0</v>
      </c>
      <c r="W264" s="2">
        <f>ROUND(CX264*I264,2)</f>
        <v>0</v>
      </c>
      <c r="X264" s="2">
        <f>ROUND(CY264,2)</f>
        <v>0</v>
      </c>
      <c r="Y264" s="2">
        <f>ROUND(CZ264,2)</f>
        <v>0</v>
      </c>
      <c r="Z264" s="2"/>
      <c r="AA264" s="2">
        <v>64863481</v>
      </c>
      <c r="AB264" s="2">
        <f>ROUND((AC264+AD264+AF264),2)</f>
        <v>1306854.1000000001</v>
      </c>
      <c r="AC264" s="2">
        <f>ROUND((ES264),2)</f>
        <v>1306854.1000000001</v>
      </c>
      <c r="AD264" s="2">
        <f>ROUND((((ET264)-(EU264))+AE264),2)</f>
        <v>0</v>
      </c>
      <c r="AE264" s="2">
        <f t="shared" ref="AE264:AF267" si="160">ROUND((EU264),2)</f>
        <v>0</v>
      </c>
      <c r="AF264" s="2">
        <f t="shared" si="160"/>
        <v>0</v>
      </c>
      <c r="AG264" s="2">
        <f>ROUND((AP264),2)</f>
        <v>0</v>
      </c>
      <c r="AH264" s="2">
        <f t="shared" ref="AH264:AI267" si="161">(EW264)</f>
        <v>0</v>
      </c>
      <c r="AI264" s="2">
        <f t="shared" si="161"/>
        <v>0</v>
      </c>
      <c r="AJ264" s="2">
        <f>(AS264)</f>
        <v>0</v>
      </c>
      <c r="AK264" s="2">
        <v>1306854.1000000001</v>
      </c>
      <c r="AL264" s="2">
        <v>1306854.1000000001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78</v>
      </c>
      <c r="AU264" s="2">
        <v>57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3</v>
      </c>
      <c r="BJ264" s="2" t="s">
        <v>3</v>
      </c>
      <c r="BK264" s="2"/>
      <c r="BL264" s="2"/>
      <c r="BM264" s="2">
        <v>400002</v>
      </c>
      <c r="BN264" s="2">
        <v>0</v>
      </c>
      <c r="BO264" s="2" t="s">
        <v>3</v>
      </c>
      <c r="BP264" s="2">
        <v>0</v>
      </c>
      <c r="BQ264" s="2">
        <v>7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78</v>
      </c>
      <c r="CA264" s="2">
        <v>57</v>
      </c>
      <c r="CB264" s="2" t="s">
        <v>3</v>
      </c>
      <c r="CC264" s="2"/>
      <c r="CD264" s="2"/>
      <c r="CE264" s="2">
        <v>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>(P264+Q264+S264)</f>
        <v>1306854</v>
      </c>
      <c r="CQ264" s="2">
        <f>AC264</f>
        <v>1306854.1000000001</v>
      </c>
      <c r="CR264" s="2">
        <f>(((ET264)-(EU264)*BS264)+AE264*BS264)</f>
        <v>0</v>
      </c>
      <c r="CS264" s="2">
        <f>AE264*BS264</f>
        <v>0</v>
      </c>
      <c r="CT264" s="2">
        <f>AF264*BA264</f>
        <v>0</v>
      </c>
      <c r="CU264" s="2">
        <f t="shared" ref="CU264:CX267" si="162">AG264</f>
        <v>0</v>
      </c>
      <c r="CV264" s="2">
        <f t="shared" si="162"/>
        <v>0</v>
      </c>
      <c r="CW264" s="2">
        <f t="shared" si="162"/>
        <v>0</v>
      </c>
      <c r="CX264" s="2">
        <f t="shared" si="162"/>
        <v>0</v>
      </c>
      <c r="CY264" s="2">
        <f>(((S264+R264)*AT264)/100)</f>
        <v>0</v>
      </c>
      <c r="CZ264" s="2">
        <f>(((S264+R264)*AU264)/100)</f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1010</v>
      </c>
      <c r="DV264" s="2" t="s">
        <v>28</v>
      </c>
      <c r="DW264" s="2" t="s">
        <v>28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49994505</v>
      </c>
      <c r="EF264" s="2">
        <v>7</v>
      </c>
      <c r="EG264" s="2" t="s">
        <v>139</v>
      </c>
      <c r="EH264" s="2">
        <v>109</v>
      </c>
      <c r="EI264" s="2" t="s">
        <v>140</v>
      </c>
      <c r="EJ264" s="2">
        <v>1</v>
      </c>
      <c r="EK264" s="2">
        <v>400002</v>
      </c>
      <c r="EL264" s="2" t="s">
        <v>140</v>
      </c>
      <c r="EM264" s="2" t="s">
        <v>52</v>
      </c>
      <c r="EN264" s="2"/>
      <c r="EO264" s="2" t="s">
        <v>3</v>
      </c>
      <c r="EP264" s="2"/>
      <c r="EQ264" s="2">
        <v>1703936</v>
      </c>
      <c r="ER264" s="2">
        <v>0</v>
      </c>
      <c r="ES264" s="2">
        <v>1306854.1000000001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5</v>
      </c>
      <c r="FA264" s="2"/>
      <c r="FB264" s="2"/>
      <c r="FC264" s="2">
        <v>0</v>
      </c>
      <c r="FD264" s="2">
        <v>18</v>
      </c>
      <c r="FE264" s="2"/>
      <c r="FF264" s="2">
        <v>1306854.1000000001</v>
      </c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f>P264</f>
        <v>1306854</v>
      </c>
      <c r="FS264" s="2">
        <v>0</v>
      </c>
      <c r="FT264" s="2"/>
      <c r="FU264" s="2"/>
      <c r="FV264" s="2"/>
      <c r="FW264" s="2"/>
      <c r="FX264" s="2">
        <v>78</v>
      </c>
      <c r="FY264" s="2">
        <v>57</v>
      </c>
      <c r="FZ264" s="2"/>
      <c r="GA264" s="2" t="s">
        <v>3</v>
      </c>
      <c r="GB264" s="2"/>
      <c r="GC264" s="2"/>
      <c r="GD264" s="2">
        <v>1</v>
      </c>
      <c r="GE264" s="2"/>
      <c r="GF264" s="2">
        <v>307960649</v>
      </c>
      <c r="GG264" s="2">
        <v>2</v>
      </c>
      <c r="GH264" s="2">
        <v>3</v>
      </c>
      <c r="GI264" s="2">
        <v>-2</v>
      </c>
      <c r="GJ264" s="2">
        <v>0</v>
      </c>
      <c r="GK264" s="2">
        <v>0</v>
      </c>
      <c r="GL264" s="2">
        <f>ROUND(IF(AND(BH264=3,BI264=3,FS264&lt;&gt;0),P264,0),2)</f>
        <v>0</v>
      </c>
      <c r="GM264" s="2">
        <f>ROUND(O264+X264+Y264,2)+GX264</f>
        <v>1306854</v>
      </c>
      <c r="GN264" s="2">
        <f>IF(OR(BI264=0,BI264=1),GM264-GX264,0)</f>
        <v>0</v>
      </c>
      <c r="GO264" s="2">
        <f>IF(BI264=2,GM264-GX264,0)</f>
        <v>0</v>
      </c>
      <c r="GP264" s="2">
        <f>IF(BI264=4,GM264-GX264,0)</f>
        <v>0</v>
      </c>
      <c r="GQ264" s="2"/>
      <c r="GR264" s="2">
        <v>1</v>
      </c>
      <c r="GS264" s="2">
        <v>1</v>
      </c>
      <c r="GT264" s="2">
        <v>0</v>
      </c>
      <c r="GU264" s="2" t="s">
        <v>3</v>
      </c>
      <c r="GV264" s="2">
        <f>ROUND((GT264),2)</f>
        <v>0</v>
      </c>
      <c r="GW264" s="2">
        <v>1</v>
      </c>
      <c r="GX264" s="2">
        <f>ROUND(HC264*I264,2)</f>
        <v>0</v>
      </c>
      <c r="GY264" s="2"/>
      <c r="GZ264" s="2"/>
      <c r="HA264" s="2">
        <v>0</v>
      </c>
      <c r="HB264" s="2">
        <v>0</v>
      </c>
      <c r="HC264" s="2">
        <f>GV264*GW264</f>
        <v>0</v>
      </c>
      <c r="HD264" s="2"/>
      <c r="HE264" s="2" t="s">
        <v>3</v>
      </c>
      <c r="HF264" s="2" t="s">
        <v>3</v>
      </c>
      <c r="HG264" s="2"/>
      <c r="HH264" s="2">
        <f>ROUND(AC264*I264,0)</f>
        <v>1306854</v>
      </c>
      <c r="HI264" s="2"/>
      <c r="HJ264" s="2"/>
      <c r="HK264" s="2"/>
      <c r="HL264" s="2"/>
      <c r="HM264" s="2" t="s">
        <v>3</v>
      </c>
      <c r="HN264" s="2" t="s">
        <v>141</v>
      </c>
      <c r="HO264" s="2" t="s">
        <v>142</v>
      </c>
      <c r="HP264" s="2" t="s">
        <v>140</v>
      </c>
      <c r="HQ264" s="2" t="s">
        <v>140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E265" t="s">
        <v>226</v>
      </c>
      <c r="F265" t="s">
        <v>227</v>
      </c>
      <c r="G265" t="s">
        <v>228</v>
      </c>
      <c r="H265" t="s">
        <v>28</v>
      </c>
      <c r="I265">
        <v>1</v>
      </c>
      <c r="J265">
        <v>0</v>
      </c>
      <c r="K265">
        <v>1</v>
      </c>
      <c r="O265">
        <f>ROUND(CP265,0)</f>
        <v>1362212</v>
      </c>
      <c r="P265">
        <f>ROUND(CQ265*I265,0)</f>
        <v>1362212</v>
      </c>
      <c r="Q265">
        <f>ROUND(CR265*I265,0)</f>
        <v>0</v>
      </c>
      <c r="R265">
        <f>ROUND(CS265*I265,0)</f>
        <v>0</v>
      </c>
      <c r="S265">
        <f>ROUND(CT265*I265,0)</f>
        <v>0</v>
      </c>
      <c r="T265">
        <f>ROUND(CU265*I265,0)</f>
        <v>0</v>
      </c>
      <c r="U265">
        <f>ROUND(CV265*I265,7)</f>
        <v>0</v>
      </c>
      <c r="V265">
        <f>ROUND(CW265*I265,7)</f>
        <v>0</v>
      </c>
      <c r="W265">
        <f>ROUND(CX265*I265,0)</f>
        <v>0</v>
      </c>
      <c r="X265">
        <f>ROUND(CY265,0)</f>
        <v>0</v>
      </c>
      <c r="Y265">
        <f>ROUND(CZ265,0)</f>
        <v>0</v>
      </c>
      <c r="AA265">
        <v>64863479</v>
      </c>
      <c r="AB265">
        <f>ROUND((AC265+AD265+AF265),2)</f>
        <v>1362212.44</v>
      </c>
      <c r="AC265">
        <f>ROUND((ES265),2)</f>
        <v>1362212.44</v>
      </c>
      <c r="AD265">
        <f>ROUND((((ET265)-(EU265))+AE265),2)</f>
        <v>0</v>
      </c>
      <c r="AE265">
        <f t="shared" si="160"/>
        <v>0</v>
      </c>
      <c r="AF265">
        <f t="shared" si="160"/>
        <v>0</v>
      </c>
      <c r="AG265">
        <f>ROUND((AP265),2)</f>
        <v>0</v>
      </c>
      <c r="AH265">
        <f t="shared" si="161"/>
        <v>0</v>
      </c>
      <c r="AI265">
        <f t="shared" si="161"/>
        <v>0</v>
      </c>
      <c r="AJ265">
        <f>(AS265)</f>
        <v>0</v>
      </c>
      <c r="AK265">
        <v>1362212.4400000002</v>
      </c>
      <c r="AL265">
        <v>1362212.4400000002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78</v>
      </c>
      <c r="AU265">
        <v>57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6.74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3</v>
      </c>
      <c r="BJ265" t="s">
        <v>3</v>
      </c>
      <c r="BM265">
        <v>400002</v>
      </c>
      <c r="BN265">
        <v>0</v>
      </c>
      <c r="BO265" t="s">
        <v>3</v>
      </c>
      <c r="BP265">
        <v>0</v>
      </c>
      <c r="BQ265">
        <v>7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78</v>
      </c>
      <c r="CA265">
        <v>57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>(P265+Q265+S265)</f>
        <v>1362212</v>
      </c>
      <c r="CQ265">
        <f>AC265</f>
        <v>1362212.44</v>
      </c>
      <c r="CR265">
        <f>(((ET265)-(EU265)*BS265)+AE265*BS265)</f>
        <v>0</v>
      </c>
      <c r="CS265">
        <f>AE265*BS265</f>
        <v>0</v>
      </c>
      <c r="CT265">
        <f>AF265*BA265</f>
        <v>0</v>
      </c>
      <c r="CU265">
        <f t="shared" si="162"/>
        <v>0</v>
      </c>
      <c r="CV265">
        <f t="shared" si="162"/>
        <v>0</v>
      </c>
      <c r="CW265">
        <f t="shared" si="162"/>
        <v>0</v>
      </c>
      <c r="CX265">
        <f t="shared" si="162"/>
        <v>0</v>
      </c>
      <c r="CY265">
        <f>(((S265+R265)*AT265)/100)</f>
        <v>0</v>
      </c>
      <c r="CZ265">
        <f>(((S265+R265)*AU265)/100)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1010</v>
      </c>
      <c r="DV265" t="s">
        <v>28</v>
      </c>
      <c r="DW265" t="s">
        <v>28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49994505</v>
      </c>
      <c r="EF265">
        <v>7</v>
      </c>
      <c r="EG265" t="s">
        <v>139</v>
      </c>
      <c r="EH265">
        <v>109</v>
      </c>
      <c r="EI265" t="s">
        <v>140</v>
      </c>
      <c r="EJ265">
        <v>1</v>
      </c>
      <c r="EK265">
        <v>400002</v>
      </c>
      <c r="EL265" t="s">
        <v>140</v>
      </c>
      <c r="EM265" t="s">
        <v>52</v>
      </c>
      <c r="EO265" t="s">
        <v>3</v>
      </c>
      <c r="EQ265">
        <v>1703936</v>
      </c>
      <c r="ER265">
        <v>1362212.4400000002</v>
      </c>
      <c r="ES265">
        <v>1362212.4400000002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0</v>
      </c>
      <c r="FD265">
        <v>18</v>
      </c>
      <c r="FF265">
        <v>1306854.1000000001</v>
      </c>
      <c r="FQ265">
        <v>0</v>
      </c>
      <c r="FR265">
        <f>P265</f>
        <v>1362212</v>
      </c>
      <c r="FS265">
        <v>0</v>
      </c>
      <c r="FX265">
        <v>78</v>
      </c>
      <c r="FY265">
        <v>57</v>
      </c>
      <c r="GA265" t="s">
        <v>229</v>
      </c>
      <c r="GD265">
        <v>0</v>
      </c>
      <c r="GF265">
        <v>307960649</v>
      </c>
      <c r="GG265">
        <v>2</v>
      </c>
      <c r="GH265">
        <v>3</v>
      </c>
      <c r="GI265">
        <v>5</v>
      </c>
      <c r="GJ265">
        <v>0</v>
      </c>
      <c r="GK265">
        <f>ROUND(R265*(S12)/100,0)</f>
        <v>0</v>
      </c>
      <c r="GL265">
        <f>ROUND(IF(AND(BH265=3,BI265=3,FS265&lt;&gt;0),P265,0),0)</f>
        <v>0</v>
      </c>
      <c r="GM265">
        <f>ROUND(O265+X265+Y265+GK265,0)+GX265</f>
        <v>1362212</v>
      </c>
      <c r="GN265">
        <f>IF(OR(BI265=0,BI265=1),GM265-GX265,0)</f>
        <v>0</v>
      </c>
      <c r="GO265">
        <f>IF(BI265=2,GM265-GX265,0)</f>
        <v>0</v>
      </c>
      <c r="GP265">
        <f>IF(BI265=4,GM265-GX265,0)</f>
        <v>0</v>
      </c>
      <c r="GR265">
        <v>1</v>
      </c>
      <c r="GS265">
        <v>1</v>
      </c>
      <c r="GT265">
        <v>0</v>
      </c>
      <c r="GU265" t="s">
        <v>3</v>
      </c>
      <c r="GV265">
        <f>ROUND((GT265),2)</f>
        <v>0</v>
      </c>
      <c r="GW265">
        <v>1</v>
      </c>
      <c r="GX265">
        <f>ROUND(HC265*I265,0)</f>
        <v>0</v>
      </c>
      <c r="HA265">
        <v>0</v>
      </c>
      <c r="HB265">
        <v>0</v>
      </c>
      <c r="HC265">
        <f>GV265*GW265</f>
        <v>0</v>
      </c>
      <c r="HE265" t="s">
        <v>30</v>
      </c>
      <c r="HF265" t="s">
        <v>31</v>
      </c>
      <c r="HH265">
        <f>ROUND(AC265*I265,0)</f>
        <v>1362212</v>
      </c>
      <c r="HM265" t="s">
        <v>3</v>
      </c>
      <c r="HN265" t="s">
        <v>141</v>
      </c>
      <c r="HO265" t="s">
        <v>142</v>
      </c>
      <c r="HP265" t="s">
        <v>140</v>
      </c>
      <c r="HQ265" t="s">
        <v>140</v>
      </c>
      <c r="HS265">
        <v>0</v>
      </c>
      <c r="IK265">
        <v>0</v>
      </c>
    </row>
    <row r="266" spans="1:255" x14ac:dyDescent="0.2">
      <c r="A266" s="2">
        <v>17</v>
      </c>
      <c r="B266" s="2">
        <v>1</v>
      </c>
      <c r="C266" s="2"/>
      <c r="D266" s="2"/>
      <c r="E266" s="2" t="s">
        <v>3</v>
      </c>
      <c r="F266" s="2" t="s">
        <v>230</v>
      </c>
      <c r="G266" s="2" t="s">
        <v>231</v>
      </c>
      <c r="H266" s="2" t="s">
        <v>28</v>
      </c>
      <c r="I266" s="2">
        <v>0</v>
      </c>
      <c r="J266" s="2">
        <v>0</v>
      </c>
      <c r="K266" s="2">
        <v>0</v>
      </c>
      <c r="L266" s="2"/>
      <c r="M266" s="2"/>
      <c r="N266" s="2"/>
      <c r="O266" s="2">
        <f>ROUND(CP266,2)</f>
        <v>0</v>
      </c>
      <c r="P266" s="2">
        <f>ROUND(CQ266*I266,2)</f>
        <v>0</v>
      </c>
      <c r="Q266" s="2">
        <f>ROUND(CR266*I266,2)</f>
        <v>0</v>
      </c>
      <c r="R266" s="2">
        <f>ROUND(CS266*I266,2)</f>
        <v>0</v>
      </c>
      <c r="S266" s="2">
        <f>ROUND(CT266*I266,2)</f>
        <v>0</v>
      </c>
      <c r="T266" s="2">
        <f>ROUND(CU266*I266,2)</f>
        <v>0</v>
      </c>
      <c r="U266" s="2">
        <f>ROUND(CV266*I266,7)</f>
        <v>0</v>
      </c>
      <c r="V266" s="2">
        <f>ROUND(CW266*I266,7)</f>
        <v>0</v>
      </c>
      <c r="W266" s="2">
        <f>ROUND(CX266*I266,2)</f>
        <v>0</v>
      </c>
      <c r="X266" s="2">
        <f>ROUND(CY266,2)</f>
        <v>0</v>
      </c>
      <c r="Y266" s="2">
        <f>ROUND(CZ266,2)</f>
        <v>0</v>
      </c>
      <c r="Z266" s="2"/>
      <c r="AA266" s="2">
        <v>-1</v>
      </c>
      <c r="AB266" s="2">
        <f>ROUND((AC266+AD266+AF266),2)</f>
        <v>0</v>
      </c>
      <c r="AC266" s="2">
        <f>ROUND((ES266),2)</f>
        <v>0</v>
      </c>
      <c r="AD266" s="2">
        <f>ROUND((((ET266)-(EU266))+AE266),2)</f>
        <v>0</v>
      </c>
      <c r="AE266" s="2">
        <f t="shared" si="160"/>
        <v>0</v>
      </c>
      <c r="AF266" s="2">
        <f t="shared" si="160"/>
        <v>0</v>
      </c>
      <c r="AG266" s="2">
        <f>ROUND((AP266),2)</f>
        <v>0</v>
      </c>
      <c r="AH266" s="2">
        <f t="shared" si="161"/>
        <v>0</v>
      </c>
      <c r="AI266" s="2">
        <f t="shared" si="161"/>
        <v>0</v>
      </c>
      <c r="AJ266" s="2">
        <f>(AS266)</f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78</v>
      </c>
      <c r="AU266" s="2">
        <v>57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3</v>
      </c>
      <c r="BK266" s="2"/>
      <c r="BL266" s="2"/>
      <c r="BM266" s="2">
        <v>400002</v>
      </c>
      <c r="BN266" s="2">
        <v>0</v>
      </c>
      <c r="BO266" s="2" t="s">
        <v>3</v>
      </c>
      <c r="BP266" s="2">
        <v>0</v>
      </c>
      <c r="BQ266" s="2">
        <v>7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78</v>
      </c>
      <c r="CA266" s="2">
        <v>57</v>
      </c>
      <c r="CB266" s="2" t="s">
        <v>3</v>
      </c>
      <c r="CC266" s="2"/>
      <c r="CD266" s="2"/>
      <c r="CE266" s="2">
        <v>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>(P266+Q266+S266)</f>
        <v>0</v>
      </c>
      <c r="CQ266" s="2">
        <f>AC266*BC266</f>
        <v>0</v>
      </c>
      <c r="CR266" s="2">
        <f>(((ET266)*BB266-(EU266)*BS266)+AE266*BS266)</f>
        <v>0</v>
      </c>
      <c r="CS266" s="2">
        <f>AE266*BS266</f>
        <v>0</v>
      </c>
      <c r="CT266" s="2">
        <f>AF266*BA266</f>
        <v>0</v>
      </c>
      <c r="CU266" s="2">
        <f t="shared" si="162"/>
        <v>0</v>
      </c>
      <c r="CV266" s="2">
        <f t="shared" si="162"/>
        <v>0</v>
      </c>
      <c r="CW266" s="2">
        <f t="shared" si="162"/>
        <v>0</v>
      </c>
      <c r="CX266" s="2">
        <f t="shared" si="162"/>
        <v>0</v>
      </c>
      <c r="CY266" s="2">
        <f>(((S266+R266)*AT266)/100)</f>
        <v>0</v>
      </c>
      <c r="CZ266" s="2">
        <f>(((S266+R266)*AU266)/100)</f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1010</v>
      </c>
      <c r="DV266" s="2" t="s">
        <v>28</v>
      </c>
      <c r="DW266" s="2" t="s">
        <v>28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49994505</v>
      </c>
      <c r="EF266" s="2">
        <v>7</v>
      </c>
      <c r="EG266" s="2" t="s">
        <v>139</v>
      </c>
      <c r="EH266" s="2">
        <v>109</v>
      </c>
      <c r="EI266" s="2" t="s">
        <v>140</v>
      </c>
      <c r="EJ266" s="2">
        <v>1</v>
      </c>
      <c r="EK266" s="2">
        <v>400002</v>
      </c>
      <c r="EL266" s="2" t="s">
        <v>140</v>
      </c>
      <c r="EM266" s="2" t="s">
        <v>52</v>
      </c>
      <c r="EN266" s="2"/>
      <c r="EO266" s="2" t="s">
        <v>3</v>
      </c>
      <c r="EP266" s="2"/>
      <c r="EQ266" s="2">
        <v>132096</v>
      </c>
      <c r="ER266" s="2">
        <v>0</v>
      </c>
      <c r="ES266" s="2">
        <v>0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78</v>
      </c>
      <c r="FY266" s="2">
        <v>57</v>
      </c>
      <c r="FZ266" s="2"/>
      <c r="GA266" s="2" t="s">
        <v>3</v>
      </c>
      <c r="GB266" s="2"/>
      <c r="GC266" s="2"/>
      <c r="GD266" s="2">
        <v>1</v>
      </c>
      <c r="GE266" s="2"/>
      <c r="GF266" s="2">
        <v>-1243587632</v>
      </c>
      <c r="GG266" s="2">
        <v>2</v>
      </c>
      <c r="GH266" s="2">
        <v>0</v>
      </c>
      <c r="GI266" s="2">
        <v>-2</v>
      </c>
      <c r="GJ266" s="2">
        <v>0</v>
      </c>
      <c r="GK266" s="2">
        <v>0</v>
      </c>
      <c r="GL266" s="2">
        <f>ROUND(IF(AND(BH266=3,BI266=3,FS266&lt;&gt;0),P266,0),2)</f>
        <v>0</v>
      </c>
      <c r="GM266" s="2">
        <f>ROUND(O266+X266+Y266,2)+GX266</f>
        <v>0</v>
      </c>
      <c r="GN266" s="2">
        <f>IF(OR(BI266=0,BI266=1),GM266-GX266,0)</f>
        <v>0</v>
      </c>
      <c r="GO266" s="2">
        <f>IF(BI266=2,GM266-GX266,0)</f>
        <v>0</v>
      </c>
      <c r="GP266" s="2">
        <f>IF(BI266=4,GM266-GX266,0)</f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>ROUND((GT266),2)</f>
        <v>0</v>
      </c>
      <c r="GW266" s="2">
        <v>1</v>
      </c>
      <c r="GX266" s="2">
        <f>ROUND(HC266*I266,2)</f>
        <v>0</v>
      </c>
      <c r="GY266" s="2"/>
      <c r="GZ266" s="2"/>
      <c r="HA266" s="2">
        <v>0</v>
      </c>
      <c r="HB266" s="2">
        <v>0</v>
      </c>
      <c r="HC266" s="2">
        <f>GV266*GW266</f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141</v>
      </c>
      <c r="HO266" s="2" t="s">
        <v>142</v>
      </c>
      <c r="HP266" s="2" t="s">
        <v>140</v>
      </c>
      <c r="HQ266" s="2" t="s">
        <v>140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E267" t="s">
        <v>3</v>
      </c>
      <c r="F267" t="s">
        <v>230</v>
      </c>
      <c r="G267" t="s">
        <v>231</v>
      </c>
      <c r="H267" t="s">
        <v>28</v>
      </c>
      <c r="I267">
        <v>0</v>
      </c>
      <c r="J267">
        <v>0</v>
      </c>
      <c r="K267">
        <v>0</v>
      </c>
      <c r="O267">
        <f>ROUND(CP267,0)</f>
        <v>0</v>
      </c>
      <c r="P267">
        <f>ROUND(CQ267*I267,0)</f>
        <v>0</v>
      </c>
      <c r="Q267">
        <f>ROUND(CR267*I267,0)</f>
        <v>0</v>
      </c>
      <c r="R267">
        <f>ROUND(CS267*I267,0)</f>
        <v>0</v>
      </c>
      <c r="S267">
        <f>ROUND(CT267*I267,0)</f>
        <v>0</v>
      </c>
      <c r="T267">
        <f>ROUND(CU267*I267,0)</f>
        <v>0</v>
      </c>
      <c r="U267">
        <f>ROUND(CV267*I267,7)</f>
        <v>0</v>
      </c>
      <c r="V267">
        <f>ROUND(CW267*I267,7)</f>
        <v>0</v>
      </c>
      <c r="W267">
        <f>ROUND(CX267*I267,0)</f>
        <v>0</v>
      </c>
      <c r="X267">
        <f>ROUND(CY267,0)</f>
        <v>0</v>
      </c>
      <c r="Y267">
        <f>ROUND(CZ267,0)</f>
        <v>0</v>
      </c>
      <c r="AA267">
        <v>-1</v>
      </c>
      <c r="AB267">
        <f>ROUND((AC267+AD267+AF267),2)</f>
        <v>0</v>
      </c>
      <c r="AC267">
        <f>ROUND((ES267),2)</f>
        <v>0</v>
      </c>
      <c r="AD267">
        <f>ROUND((((ET267)-(EU267))+AE267),2)</f>
        <v>0</v>
      </c>
      <c r="AE267">
        <f t="shared" si="160"/>
        <v>0</v>
      </c>
      <c r="AF267">
        <f t="shared" si="160"/>
        <v>0</v>
      </c>
      <c r="AG267">
        <f>ROUND((AP267),2)</f>
        <v>0</v>
      </c>
      <c r="AH267">
        <f t="shared" si="161"/>
        <v>0</v>
      </c>
      <c r="AI267">
        <f t="shared" si="161"/>
        <v>0</v>
      </c>
      <c r="AJ267">
        <f>(AS267)</f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78</v>
      </c>
      <c r="AU267">
        <v>57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9.66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</v>
      </c>
      <c r="BM267">
        <v>400002</v>
      </c>
      <c r="BN267">
        <v>0</v>
      </c>
      <c r="BO267" t="s">
        <v>3</v>
      </c>
      <c r="BP267">
        <v>0</v>
      </c>
      <c r="BQ267">
        <v>7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78</v>
      </c>
      <c r="CA267">
        <v>57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>(P267+Q267+S267)</f>
        <v>0</v>
      </c>
      <c r="CQ267">
        <f>AC267*BC267</f>
        <v>0</v>
      </c>
      <c r="CR267">
        <f>(((ET267)*BB267-(EU267)*BS267)+AE267*BS267)</f>
        <v>0</v>
      </c>
      <c r="CS267">
        <f>AE267*BS267</f>
        <v>0</v>
      </c>
      <c r="CT267">
        <f>AF267*BA267</f>
        <v>0</v>
      </c>
      <c r="CU267">
        <f t="shared" si="162"/>
        <v>0</v>
      </c>
      <c r="CV267">
        <f t="shared" si="162"/>
        <v>0</v>
      </c>
      <c r="CW267">
        <f t="shared" si="162"/>
        <v>0</v>
      </c>
      <c r="CX267">
        <f t="shared" si="162"/>
        <v>0</v>
      </c>
      <c r="CY267">
        <f>(((S267+R267)*AT267)/100)</f>
        <v>0</v>
      </c>
      <c r="CZ267">
        <f>(((S267+R267)*AU267)/100)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28</v>
      </c>
      <c r="DW267" t="s">
        <v>28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49994505</v>
      </c>
      <c r="EF267">
        <v>7</v>
      </c>
      <c r="EG267" t="s">
        <v>139</v>
      </c>
      <c r="EH267">
        <v>109</v>
      </c>
      <c r="EI267" t="s">
        <v>140</v>
      </c>
      <c r="EJ267">
        <v>1</v>
      </c>
      <c r="EK267">
        <v>400002</v>
      </c>
      <c r="EL267" t="s">
        <v>140</v>
      </c>
      <c r="EM267" t="s">
        <v>52</v>
      </c>
      <c r="EO267" t="s">
        <v>3</v>
      </c>
      <c r="EQ267">
        <v>132096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78</v>
      </c>
      <c r="FY267">
        <v>57</v>
      </c>
      <c r="GA267" t="s">
        <v>3</v>
      </c>
      <c r="GD267">
        <v>0</v>
      </c>
      <c r="GF267">
        <v>-1243587632</v>
      </c>
      <c r="GG267">
        <v>2</v>
      </c>
      <c r="GH267">
        <v>0</v>
      </c>
      <c r="GI267">
        <v>5</v>
      </c>
      <c r="GJ267">
        <v>0</v>
      </c>
      <c r="GK267">
        <f>ROUND(R267*(S12)/100,0)</f>
        <v>0</v>
      </c>
      <c r="GL267">
        <f>ROUND(IF(AND(BH267=3,BI267=3,FS267&lt;&gt;0),P267,0),0)</f>
        <v>0</v>
      </c>
      <c r="GM267">
        <f>ROUND(O267+X267+Y267+GK267,0)+GX267</f>
        <v>0</v>
      </c>
      <c r="GN267">
        <f>IF(OR(BI267=0,BI267=1),GM267-GX267,0)</f>
        <v>0</v>
      </c>
      <c r="GO267">
        <f>IF(BI267=2,GM267-GX267,0)</f>
        <v>0</v>
      </c>
      <c r="GP267">
        <f>IF(BI267=4,GM267-GX267,0)</f>
        <v>0</v>
      </c>
      <c r="GR267">
        <v>0</v>
      </c>
      <c r="GS267">
        <v>3</v>
      </c>
      <c r="GT267">
        <v>0</v>
      </c>
      <c r="GU267" t="s">
        <v>3</v>
      </c>
      <c r="GV267">
        <f>ROUND((GT267),2)</f>
        <v>0</v>
      </c>
      <c r="GW267">
        <v>1</v>
      </c>
      <c r="GX267">
        <f>ROUND(HC267*I267,0)</f>
        <v>0</v>
      </c>
      <c r="HA267">
        <v>0</v>
      </c>
      <c r="HB267">
        <v>0</v>
      </c>
      <c r="HC267">
        <f>GV267*GW267</f>
        <v>0</v>
      </c>
      <c r="HE267" t="s">
        <v>3</v>
      </c>
      <c r="HF267" t="s">
        <v>3</v>
      </c>
      <c r="HM267" t="s">
        <v>3</v>
      </c>
      <c r="HN267" t="s">
        <v>141</v>
      </c>
      <c r="HO267" t="s">
        <v>142</v>
      </c>
      <c r="HP267" t="s">
        <v>140</v>
      </c>
      <c r="HQ267" t="s">
        <v>140</v>
      </c>
      <c r="HS267">
        <v>0</v>
      </c>
      <c r="IK267">
        <v>0</v>
      </c>
    </row>
    <row r="269" spans="1:255" x14ac:dyDescent="0.2">
      <c r="A269" s="3">
        <v>51</v>
      </c>
      <c r="B269" s="3">
        <f>B260</f>
        <v>1</v>
      </c>
      <c r="C269" s="3">
        <f>A260</f>
        <v>5</v>
      </c>
      <c r="D269" s="3">
        <f>ROW(A260)</f>
        <v>260</v>
      </c>
      <c r="E269" s="3"/>
      <c r="F269" s="3" t="str">
        <f>IF(F260&lt;&gt;"",F260,"")</f>
        <v>Новый подраздел</v>
      </c>
      <c r="G269" s="3" t="str">
        <f>IF(G260&lt;&gt;"",G260,"")</f>
        <v>Стоимость оборудования</v>
      </c>
      <c r="H269" s="3">
        <v>0</v>
      </c>
      <c r="I269" s="3"/>
      <c r="J269" s="3"/>
      <c r="K269" s="3"/>
      <c r="L269" s="3"/>
      <c r="M269" s="3"/>
      <c r="N269" s="3"/>
      <c r="O269" s="3">
        <f t="shared" ref="O269:T269" si="163">ROUND(AB269,0)</f>
        <v>1306854</v>
      </c>
      <c r="P269" s="3">
        <f t="shared" si="163"/>
        <v>1306854</v>
      </c>
      <c r="Q269" s="3">
        <f t="shared" si="163"/>
        <v>0</v>
      </c>
      <c r="R269" s="3">
        <f t="shared" si="163"/>
        <v>0</v>
      </c>
      <c r="S269" s="3">
        <f t="shared" si="163"/>
        <v>0</v>
      </c>
      <c r="T269" s="3">
        <f t="shared" si="163"/>
        <v>0</v>
      </c>
      <c r="U269" s="3">
        <f>AH269</f>
        <v>0</v>
      </c>
      <c r="V269" s="3">
        <f>AI269</f>
        <v>0</v>
      </c>
      <c r="W269" s="3">
        <f>ROUND(AJ269,0)</f>
        <v>0</v>
      </c>
      <c r="X269" s="3">
        <f>ROUND(AK269,0)</f>
        <v>0</v>
      </c>
      <c r="Y269" s="3">
        <f>ROUND(AL269,0)</f>
        <v>0</v>
      </c>
      <c r="Z269" s="3"/>
      <c r="AA269" s="3"/>
      <c r="AB269" s="3">
        <f>ROUND(SUMIF(AA264:AA267,"=64863481",O264:O267),0)</f>
        <v>1306854</v>
      </c>
      <c r="AC269" s="3">
        <f>ROUND(SUMIF(AA264:AA267,"=64863481",P264:P267),0)</f>
        <v>1306854</v>
      </c>
      <c r="AD269" s="3">
        <f>ROUND(SUMIF(AA264:AA267,"=64863481",Q264:Q267),0)</f>
        <v>0</v>
      </c>
      <c r="AE269" s="3">
        <f>ROUND(SUMIF(AA264:AA267,"=64863481",R264:R267),0)</f>
        <v>0</v>
      </c>
      <c r="AF269" s="3">
        <f>ROUND(SUMIF(AA264:AA267,"=64863481",S264:S267),0)</f>
        <v>0</v>
      </c>
      <c r="AG269" s="3">
        <f>ROUND(SUMIF(AA264:AA267,"=64863481",T264:T267),0)</f>
        <v>0</v>
      </c>
      <c r="AH269" s="3">
        <f>SUMIF(AA264:AA267,"=64863481",U264:U267)</f>
        <v>0</v>
      </c>
      <c r="AI269" s="3">
        <f>SUMIF(AA264:AA267,"=64863481",V264:V267)</f>
        <v>0</v>
      </c>
      <c r="AJ269" s="3">
        <f>ROUND(SUMIF(AA264:AA267,"=64863481",W264:W267),0)</f>
        <v>0</v>
      </c>
      <c r="AK269" s="3">
        <f>ROUND(SUMIF(AA264:AA267,"=64863481",X264:X267),0)</f>
        <v>0</v>
      </c>
      <c r="AL269" s="3">
        <f>ROUND(SUMIF(AA264:AA267,"=64863481",Y264:Y267),0)</f>
        <v>0</v>
      </c>
      <c r="AM269" s="3"/>
      <c r="AN269" s="3"/>
      <c r="AO269" s="3">
        <f t="shared" ref="AO269:BD269" si="164">ROUND(BX269,0)</f>
        <v>0</v>
      </c>
      <c r="AP269" s="3">
        <f t="shared" si="164"/>
        <v>1306854</v>
      </c>
      <c r="AQ269" s="3">
        <f t="shared" si="164"/>
        <v>0</v>
      </c>
      <c r="AR269" s="3">
        <f t="shared" si="164"/>
        <v>1306854</v>
      </c>
      <c r="AS269" s="3">
        <f t="shared" si="164"/>
        <v>0</v>
      </c>
      <c r="AT269" s="3">
        <f t="shared" si="164"/>
        <v>0</v>
      </c>
      <c r="AU269" s="3">
        <f t="shared" si="164"/>
        <v>0</v>
      </c>
      <c r="AV269" s="3">
        <f t="shared" si="164"/>
        <v>1306854</v>
      </c>
      <c r="AW269" s="3">
        <f t="shared" si="164"/>
        <v>0</v>
      </c>
      <c r="AX269" s="3">
        <f t="shared" si="164"/>
        <v>0</v>
      </c>
      <c r="AY269" s="3">
        <f t="shared" si="164"/>
        <v>0</v>
      </c>
      <c r="AZ269" s="3">
        <f t="shared" si="164"/>
        <v>1306854</v>
      </c>
      <c r="BA269" s="3">
        <f t="shared" si="164"/>
        <v>0</v>
      </c>
      <c r="BB269" s="3">
        <f t="shared" si="164"/>
        <v>0</v>
      </c>
      <c r="BC269" s="3">
        <f t="shared" si="164"/>
        <v>0</v>
      </c>
      <c r="BD269" s="3">
        <f t="shared" si="164"/>
        <v>0</v>
      </c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>
        <f>ROUND(SUMIF(AA264:AA267,"=64863481",FQ264:FQ267),0)</f>
        <v>0</v>
      </c>
      <c r="BY269" s="3">
        <f>ROUND(SUMIF(AA264:AA267,"=64863481",FR264:FR267),0)</f>
        <v>1306854</v>
      </c>
      <c r="BZ269" s="3">
        <f>ROUND(SUMIF(AA264:AA267,"=64863481",GL264:GL267),0)</f>
        <v>0</v>
      </c>
      <c r="CA269" s="3">
        <f>ROUND(SUMIF(AA264:AA267,"=64863481",GM264:GM267),0)</f>
        <v>1306854</v>
      </c>
      <c r="CB269" s="3">
        <f>ROUND(SUMIF(AA264:AA267,"=64863481",GN264:GN267),0)</f>
        <v>0</v>
      </c>
      <c r="CC269" s="3">
        <f>ROUND(SUMIF(AA264:AA267,"=64863481",GO264:GO267),0)</f>
        <v>0</v>
      </c>
      <c r="CD269" s="3">
        <f>ROUND(SUMIF(AA264:AA267,"=64863481",GP264:GP267),0)</f>
        <v>0</v>
      </c>
      <c r="CE269" s="3">
        <f>AC269-BX269</f>
        <v>1306854</v>
      </c>
      <c r="CF269" s="3">
        <f>AC269-BY269</f>
        <v>0</v>
      </c>
      <c r="CG269" s="3">
        <f>BX269-BZ269</f>
        <v>0</v>
      </c>
      <c r="CH269" s="3">
        <f>AC269-BX269-BY269+BZ269</f>
        <v>0</v>
      </c>
      <c r="CI269" s="3">
        <f>BY269-BZ269</f>
        <v>1306854</v>
      </c>
      <c r="CJ269" s="3">
        <f>ROUND(SUMIF(AA264:AA267,"=64863481",GX264:GX267),0)</f>
        <v>0</v>
      </c>
      <c r="CK269" s="3">
        <f>ROUND(SUMIF(AA264:AA267,"=64863481",GY264:GY267),0)</f>
        <v>0</v>
      </c>
      <c r="CL269" s="3">
        <f>ROUND(SUMIF(AA264:AA267,"=64863481",GZ264:GZ267),0)</f>
        <v>0</v>
      </c>
      <c r="CM269" s="3">
        <f>ROUND(SUMIF(AA264:AA267,"=64863481",HD264:HD267),0)</f>
        <v>0</v>
      </c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4">
        <f t="shared" ref="DG269:DL269" si="165">ROUND(DT269,0)</f>
        <v>1362212</v>
      </c>
      <c r="DH269" s="4">
        <f t="shared" si="165"/>
        <v>1362212</v>
      </c>
      <c r="DI269" s="4">
        <f t="shared" si="165"/>
        <v>0</v>
      </c>
      <c r="DJ269" s="4">
        <f t="shared" si="165"/>
        <v>0</v>
      </c>
      <c r="DK269" s="4">
        <f t="shared" si="165"/>
        <v>0</v>
      </c>
      <c r="DL269" s="4">
        <f t="shared" si="165"/>
        <v>0</v>
      </c>
      <c r="DM269" s="4">
        <f>DZ269</f>
        <v>0</v>
      </c>
      <c r="DN269" s="4">
        <f>EA269</f>
        <v>0</v>
      </c>
      <c r="DO269" s="4">
        <f>ROUND(EB269,0)</f>
        <v>0</v>
      </c>
      <c r="DP269" s="4">
        <f>ROUND(EC269,0)</f>
        <v>0</v>
      </c>
      <c r="DQ269" s="4">
        <f>ROUND(ED269,0)</f>
        <v>0</v>
      </c>
      <c r="DR269" s="4"/>
      <c r="DS269" s="4"/>
      <c r="DT269" s="4">
        <f>ROUND(SUMIF(AA264:AA267,"=64863479",O264:O267),0)</f>
        <v>1362212</v>
      </c>
      <c r="DU269" s="4">
        <f>ROUND(SUMIF(AA264:AA267,"=64863479",P264:P267),0)</f>
        <v>1362212</v>
      </c>
      <c r="DV269" s="4">
        <f>ROUND(SUMIF(AA264:AA267,"=64863479",Q264:Q267),0)</f>
        <v>0</v>
      </c>
      <c r="DW269" s="4">
        <f>ROUND(SUMIF(AA264:AA267,"=64863479",R264:R267),0)</f>
        <v>0</v>
      </c>
      <c r="DX269" s="4">
        <f>ROUND(SUMIF(AA264:AA267,"=64863479",S264:S267),0)</f>
        <v>0</v>
      </c>
      <c r="DY269" s="4">
        <f>ROUND(SUMIF(AA264:AA267,"=64863479",T264:T267),0)</f>
        <v>0</v>
      </c>
      <c r="DZ269" s="4">
        <f>SUMIF(AA264:AA267,"=64863479",U264:U267)</f>
        <v>0</v>
      </c>
      <c r="EA269" s="4">
        <f>SUMIF(AA264:AA267,"=64863479",V264:V267)</f>
        <v>0</v>
      </c>
      <c r="EB269" s="4">
        <f>ROUND(SUMIF(AA264:AA267,"=64863479",W264:W267),0)</f>
        <v>0</v>
      </c>
      <c r="EC269" s="4">
        <f>ROUND(SUMIF(AA264:AA267,"=64863479",X264:X267),0)</f>
        <v>0</v>
      </c>
      <c r="ED269" s="4">
        <f>ROUND(SUMIF(AA264:AA267,"=64863479",Y264:Y267),0)</f>
        <v>0</v>
      </c>
      <c r="EE269" s="4"/>
      <c r="EF269" s="4"/>
      <c r="EG269" s="4">
        <f t="shared" ref="EG269:EV269" si="166">ROUND(FP269,0)</f>
        <v>0</v>
      </c>
      <c r="EH269" s="4">
        <f t="shared" si="166"/>
        <v>1362212</v>
      </c>
      <c r="EI269" s="4">
        <f t="shared" si="166"/>
        <v>0</v>
      </c>
      <c r="EJ269" s="4">
        <f t="shared" si="166"/>
        <v>1362212</v>
      </c>
      <c r="EK269" s="4">
        <f t="shared" si="166"/>
        <v>0</v>
      </c>
      <c r="EL269" s="4">
        <f t="shared" si="166"/>
        <v>0</v>
      </c>
      <c r="EM269" s="4">
        <f t="shared" si="166"/>
        <v>0</v>
      </c>
      <c r="EN269" s="4">
        <f t="shared" si="166"/>
        <v>1362212</v>
      </c>
      <c r="EO269" s="4">
        <f t="shared" si="166"/>
        <v>0</v>
      </c>
      <c r="EP269" s="4">
        <f t="shared" si="166"/>
        <v>0</v>
      </c>
      <c r="EQ269" s="4">
        <f t="shared" si="166"/>
        <v>0</v>
      </c>
      <c r="ER269" s="4">
        <f t="shared" si="166"/>
        <v>1362212</v>
      </c>
      <c r="ES269" s="4">
        <f t="shared" si="166"/>
        <v>0</v>
      </c>
      <c r="ET269" s="4">
        <f t="shared" si="166"/>
        <v>0</v>
      </c>
      <c r="EU269" s="4">
        <f t="shared" si="166"/>
        <v>0</v>
      </c>
      <c r="EV269" s="4">
        <f t="shared" si="166"/>
        <v>0</v>
      </c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>
        <f>ROUND(SUMIF(AA264:AA267,"=64863479",FQ264:FQ267),0)</f>
        <v>0</v>
      </c>
      <c r="FQ269" s="4">
        <f>ROUND(SUMIF(AA264:AA267,"=64863479",FR264:FR267),0)</f>
        <v>1362212</v>
      </c>
      <c r="FR269" s="4">
        <f>ROUND(SUMIF(AA264:AA267,"=64863479",GL264:GL267),0)</f>
        <v>0</v>
      </c>
      <c r="FS269" s="4">
        <f>ROUND(SUMIF(AA264:AA267,"=64863479",GM264:GM267),0)</f>
        <v>1362212</v>
      </c>
      <c r="FT269" s="4">
        <f>ROUND(SUMIF(AA264:AA267,"=64863479",GN264:GN267),0)</f>
        <v>0</v>
      </c>
      <c r="FU269" s="4">
        <f>ROUND(SUMIF(AA264:AA267,"=64863479",GO264:GO267),0)</f>
        <v>0</v>
      </c>
      <c r="FV269" s="4">
        <f>ROUND(SUMIF(AA264:AA267,"=64863479",GP264:GP267),0)</f>
        <v>0</v>
      </c>
      <c r="FW269" s="4">
        <f>DU269-FP269</f>
        <v>1362212</v>
      </c>
      <c r="FX269" s="4">
        <f>DU269-FQ269</f>
        <v>0</v>
      </c>
      <c r="FY269" s="4">
        <f>FP269-FR269</f>
        <v>0</v>
      </c>
      <c r="FZ269" s="4">
        <f>DU269-FP269-FQ269+FR269</f>
        <v>0</v>
      </c>
      <c r="GA269" s="4">
        <f>FQ269-FR269</f>
        <v>1362212</v>
      </c>
      <c r="GB269" s="4">
        <f>ROUND(SUMIF(AA264:AA267,"=64863479",GX264:GX267),0)</f>
        <v>0</v>
      </c>
      <c r="GC269" s="4">
        <f>ROUND(SUMIF(AA264:AA267,"=64863479",GY264:GY267),0)</f>
        <v>0</v>
      </c>
      <c r="GD269" s="4">
        <f>ROUND(SUMIF(AA264:AA267,"=64863479",GZ264:GZ267),0)</f>
        <v>0</v>
      </c>
      <c r="GE269" s="4">
        <f>ROUND(SUMIF(AA264:AA267,"=64863479",HD264:HD267),0)</f>
        <v>0</v>
      </c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>
        <v>0</v>
      </c>
    </row>
    <row r="271" spans="1:255" x14ac:dyDescent="0.2">
      <c r="A271" s="5">
        <v>50</v>
      </c>
      <c r="B271" s="5">
        <v>0</v>
      </c>
      <c r="C271" s="5">
        <v>0</v>
      </c>
      <c r="D271" s="5">
        <v>1</v>
      </c>
      <c r="E271" s="5">
        <v>201</v>
      </c>
      <c r="F271" s="5">
        <f>ROUND(Source!O269,O271)</f>
        <v>1306854</v>
      </c>
      <c r="G271" s="5" t="s">
        <v>32</v>
      </c>
      <c r="H271" s="5" t="s">
        <v>33</v>
      </c>
      <c r="I271" s="5"/>
      <c r="J271" s="5"/>
      <c r="K271" s="5">
        <v>201</v>
      </c>
      <c r="L271" s="5">
        <v>1</v>
      </c>
      <c r="M271" s="5">
        <v>3</v>
      </c>
      <c r="N271" s="5" t="s">
        <v>3</v>
      </c>
      <c r="O271" s="5">
        <v>0</v>
      </c>
      <c r="P271" s="5">
        <f>ROUND(Source!DG269,O271)</f>
        <v>1362212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55" x14ac:dyDescent="0.2">
      <c r="A272" s="5">
        <v>50</v>
      </c>
      <c r="B272" s="5">
        <v>0</v>
      </c>
      <c r="C272" s="5">
        <v>0</v>
      </c>
      <c r="D272" s="5">
        <v>1</v>
      </c>
      <c r="E272" s="5">
        <v>202</v>
      </c>
      <c r="F272" s="5">
        <f>ROUND(Source!P269,O272)</f>
        <v>1306854</v>
      </c>
      <c r="G272" s="5" t="s">
        <v>34</v>
      </c>
      <c r="H272" s="5" t="s">
        <v>35</v>
      </c>
      <c r="I272" s="5"/>
      <c r="J272" s="5"/>
      <c r="K272" s="5">
        <v>202</v>
      </c>
      <c r="L272" s="5">
        <v>2</v>
      </c>
      <c r="M272" s="5">
        <v>3</v>
      </c>
      <c r="N272" s="5" t="s">
        <v>3</v>
      </c>
      <c r="O272" s="5">
        <v>0</v>
      </c>
      <c r="P272" s="5">
        <f>ROUND(Source!DH269,O272)</f>
        <v>1362212</v>
      </c>
      <c r="Q272" s="5"/>
      <c r="R272" s="5"/>
      <c r="S272" s="5"/>
      <c r="T272" s="5"/>
      <c r="U272" s="5"/>
      <c r="V272" s="5"/>
      <c r="W272" s="5">
        <v>1306854</v>
      </c>
      <c r="X272" s="5">
        <v>1</v>
      </c>
      <c r="Y272" s="5">
        <v>1306854</v>
      </c>
      <c r="Z272" s="5">
        <v>1362212</v>
      </c>
      <c r="AA272" s="5">
        <v>1</v>
      </c>
      <c r="AB272" s="5">
        <v>1362212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222</v>
      </c>
      <c r="F273" s="5">
        <f>ROUND(Source!AO269,O273)</f>
        <v>0</v>
      </c>
      <c r="G273" s="5" t="s">
        <v>36</v>
      </c>
      <c r="H273" s="5" t="s">
        <v>37</v>
      </c>
      <c r="I273" s="5"/>
      <c r="J273" s="5"/>
      <c r="K273" s="5">
        <v>222</v>
      </c>
      <c r="L273" s="5">
        <v>3</v>
      </c>
      <c r="M273" s="5">
        <v>3</v>
      </c>
      <c r="N273" s="5" t="s">
        <v>3</v>
      </c>
      <c r="O273" s="5">
        <v>0</v>
      </c>
      <c r="P273" s="5">
        <f>ROUND(Source!EG269,O273)</f>
        <v>0</v>
      </c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>
        <v>0</v>
      </c>
      <c r="AA273" s="5">
        <v>1</v>
      </c>
      <c r="AB273" s="5">
        <v>0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225</v>
      </c>
      <c r="F274" s="5">
        <f>ROUND(Source!AV269,O274)</f>
        <v>1306854</v>
      </c>
      <c r="G274" s="5" t="s">
        <v>38</v>
      </c>
      <c r="H274" s="5" t="s">
        <v>39</v>
      </c>
      <c r="I274" s="5"/>
      <c r="J274" s="5"/>
      <c r="K274" s="5">
        <v>225</v>
      </c>
      <c r="L274" s="5">
        <v>4</v>
      </c>
      <c r="M274" s="5">
        <v>3</v>
      </c>
      <c r="N274" s="5" t="s">
        <v>3</v>
      </c>
      <c r="O274" s="5">
        <v>0</v>
      </c>
      <c r="P274" s="5">
        <f>ROUND(Source!EN269,O274)</f>
        <v>1362212</v>
      </c>
      <c r="Q274" s="5"/>
      <c r="R274" s="5"/>
      <c r="S274" s="5"/>
      <c r="T274" s="5"/>
      <c r="U274" s="5"/>
      <c r="V274" s="5"/>
      <c r="W274" s="5">
        <v>1306854</v>
      </c>
      <c r="X274" s="5">
        <v>1</v>
      </c>
      <c r="Y274" s="5">
        <v>1306854</v>
      </c>
      <c r="Z274" s="5">
        <v>1362212</v>
      </c>
      <c r="AA274" s="5">
        <v>1</v>
      </c>
      <c r="AB274" s="5">
        <v>1362212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226</v>
      </c>
      <c r="F275" s="5">
        <f>ROUND(Source!AW269,O275)</f>
        <v>0</v>
      </c>
      <c r="G275" s="5" t="s">
        <v>40</v>
      </c>
      <c r="H275" s="5" t="s">
        <v>41</v>
      </c>
      <c r="I275" s="5"/>
      <c r="J275" s="5"/>
      <c r="K275" s="5">
        <v>226</v>
      </c>
      <c r="L275" s="5">
        <v>5</v>
      </c>
      <c r="M275" s="5">
        <v>3</v>
      </c>
      <c r="N275" s="5" t="s">
        <v>3</v>
      </c>
      <c r="O275" s="5">
        <v>0</v>
      </c>
      <c r="P275" s="5">
        <f>ROUND(Source!EO269,O275)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227</v>
      </c>
      <c r="F276" s="5">
        <f>ROUND(Source!AX269,O276)</f>
        <v>0</v>
      </c>
      <c r="G276" s="5" t="s">
        <v>42</v>
      </c>
      <c r="H276" s="5" t="s">
        <v>43</v>
      </c>
      <c r="I276" s="5"/>
      <c r="J276" s="5"/>
      <c r="K276" s="5">
        <v>227</v>
      </c>
      <c r="L276" s="5">
        <v>6</v>
      </c>
      <c r="M276" s="5">
        <v>3</v>
      </c>
      <c r="N276" s="5" t="s">
        <v>3</v>
      </c>
      <c r="O276" s="5">
        <v>0</v>
      </c>
      <c r="P276" s="5">
        <f>ROUND(Source!EP269,O276)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228</v>
      </c>
      <c r="F277" s="5">
        <f>ROUND(Source!AY269,O277)</f>
        <v>0</v>
      </c>
      <c r="G277" s="5" t="s">
        <v>44</v>
      </c>
      <c r="H277" s="5" t="s">
        <v>45</v>
      </c>
      <c r="I277" s="5"/>
      <c r="J277" s="5"/>
      <c r="K277" s="5">
        <v>228</v>
      </c>
      <c r="L277" s="5">
        <v>7</v>
      </c>
      <c r="M277" s="5">
        <v>3</v>
      </c>
      <c r="N277" s="5" t="s">
        <v>3</v>
      </c>
      <c r="O277" s="5">
        <v>0</v>
      </c>
      <c r="P277" s="5">
        <f>ROUND(Source!EQ269,O277)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216</v>
      </c>
      <c r="F278" s="5">
        <f>ROUND(Source!AP269,O278)</f>
        <v>1306854</v>
      </c>
      <c r="G278" s="5" t="s">
        <v>46</v>
      </c>
      <c r="H278" s="5" t="s">
        <v>47</v>
      </c>
      <c r="I278" s="5"/>
      <c r="J278" s="5"/>
      <c r="K278" s="5">
        <v>216</v>
      </c>
      <c r="L278" s="5">
        <v>8</v>
      </c>
      <c r="M278" s="5">
        <v>3</v>
      </c>
      <c r="N278" s="5" t="s">
        <v>3</v>
      </c>
      <c r="O278" s="5">
        <v>0</v>
      </c>
      <c r="P278" s="5">
        <f>ROUND(Source!EH269,O278)</f>
        <v>1362212</v>
      </c>
      <c r="Q278" s="5"/>
      <c r="R278" s="5"/>
      <c r="S278" s="5"/>
      <c r="T278" s="5"/>
      <c r="U278" s="5"/>
      <c r="V278" s="5"/>
      <c r="W278" s="5">
        <v>1306854</v>
      </c>
      <c r="X278" s="5">
        <v>1</v>
      </c>
      <c r="Y278" s="5">
        <v>1306854</v>
      </c>
      <c r="Z278" s="5">
        <v>1362212</v>
      </c>
      <c r="AA278" s="5">
        <v>1</v>
      </c>
      <c r="AB278" s="5">
        <v>1362212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223</v>
      </c>
      <c r="F279" s="5">
        <f>ROUND(Source!AQ269,O279)</f>
        <v>0</v>
      </c>
      <c r="G279" s="5" t="s">
        <v>48</v>
      </c>
      <c r="H279" s="5" t="s">
        <v>49</v>
      </c>
      <c r="I279" s="5"/>
      <c r="J279" s="5"/>
      <c r="K279" s="5">
        <v>223</v>
      </c>
      <c r="L279" s="5">
        <v>9</v>
      </c>
      <c r="M279" s="5">
        <v>3</v>
      </c>
      <c r="N279" s="5" t="s">
        <v>3</v>
      </c>
      <c r="O279" s="5">
        <v>0</v>
      </c>
      <c r="P279" s="5">
        <f>ROUND(Source!EI269,O279)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229</v>
      </c>
      <c r="F280" s="5">
        <f>ROUND(Source!AZ269,O280)</f>
        <v>1306854</v>
      </c>
      <c r="G280" s="5" t="s">
        <v>50</v>
      </c>
      <c r="H280" s="5" t="s">
        <v>51</v>
      </c>
      <c r="I280" s="5"/>
      <c r="J280" s="5"/>
      <c r="K280" s="5">
        <v>229</v>
      </c>
      <c r="L280" s="5">
        <v>10</v>
      </c>
      <c r="M280" s="5">
        <v>3</v>
      </c>
      <c r="N280" s="5" t="s">
        <v>3</v>
      </c>
      <c r="O280" s="5">
        <v>0</v>
      </c>
      <c r="P280" s="5">
        <f>ROUND(Source!ER269,O280)</f>
        <v>1362212</v>
      </c>
      <c r="Q280" s="5"/>
      <c r="R280" s="5"/>
      <c r="S280" s="5"/>
      <c r="T280" s="5"/>
      <c r="U280" s="5"/>
      <c r="V280" s="5"/>
      <c r="W280" s="5">
        <v>1306854</v>
      </c>
      <c r="X280" s="5">
        <v>1</v>
      </c>
      <c r="Y280" s="5">
        <v>1306854</v>
      </c>
      <c r="Z280" s="5">
        <v>1362212</v>
      </c>
      <c r="AA280" s="5">
        <v>1</v>
      </c>
      <c r="AB280" s="5">
        <v>1362212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203</v>
      </c>
      <c r="F281" s="5">
        <f>ROUND(Source!Q269,O281)</f>
        <v>0</v>
      </c>
      <c r="G281" s="5" t="s">
        <v>52</v>
      </c>
      <c r="H281" s="5" t="s">
        <v>53</v>
      </c>
      <c r="I281" s="5"/>
      <c r="J281" s="5"/>
      <c r="K281" s="5">
        <v>203</v>
      </c>
      <c r="L281" s="5">
        <v>11</v>
      </c>
      <c r="M281" s="5">
        <v>3</v>
      </c>
      <c r="N281" s="5" t="s">
        <v>3</v>
      </c>
      <c r="O281" s="5">
        <v>0</v>
      </c>
      <c r="P281" s="5">
        <f>ROUND(Source!DI269,O281)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231</v>
      </c>
      <c r="F282" s="5">
        <f>ROUND(Source!BB269,O282)</f>
        <v>0</v>
      </c>
      <c r="G282" s="5" t="s">
        <v>54</v>
      </c>
      <c r="H282" s="5" t="s">
        <v>55</v>
      </c>
      <c r="I282" s="5"/>
      <c r="J282" s="5"/>
      <c r="K282" s="5">
        <v>231</v>
      </c>
      <c r="L282" s="5">
        <v>12</v>
      </c>
      <c r="M282" s="5">
        <v>3</v>
      </c>
      <c r="N282" s="5" t="s">
        <v>3</v>
      </c>
      <c r="O282" s="5">
        <v>0</v>
      </c>
      <c r="P282" s="5">
        <f>ROUND(Source!ET269,O282)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204</v>
      </c>
      <c r="F283" s="5">
        <f>ROUND(Source!R269,O283)</f>
        <v>0</v>
      </c>
      <c r="G283" s="5" t="s">
        <v>56</v>
      </c>
      <c r="H283" s="5" t="s">
        <v>57</v>
      </c>
      <c r="I283" s="5"/>
      <c r="J283" s="5"/>
      <c r="K283" s="5">
        <v>204</v>
      </c>
      <c r="L283" s="5">
        <v>13</v>
      </c>
      <c r="M283" s="5">
        <v>3</v>
      </c>
      <c r="N283" s="5" t="s">
        <v>3</v>
      </c>
      <c r="O283" s="5">
        <v>0</v>
      </c>
      <c r="P283" s="5">
        <f>ROUND(Source!DJ269,O283)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205</v>
      </c>
      <c r="F284" s="5">
        <f>ROUND(Source!S269,O284)</f>
        <v>0</v>
      </c>
      <c r="G284" s="5" t="s">
        <v>58</v>
      </c>
      <c r="H284" s="5" t="s">
        <v>59</v>
      </c>
      <c r="I284" s="5"/>
      <c r="J284" s="5"/>
      <c r="K284" s="5">
        <v>205</v>
      </c>
      <c r="L284" s="5">
        <v>14</v>
      </c>
      <c r="M284" s="5">
        <v>3</v>
      </c>
      <c r="N284" s="5" t="s">
        <v>3</v>
      </c>
      <c r="O284" s="5">
        <v>0</v>
      </c>
      <c r="P284" s="5">
        <f>ROUND(Source!DK269,O284)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232</v>
      </c>
      <c r="F285" s="5">
        <f>ROUND(Source!BC269,O285)</f>
        <v>0</v>
      </c>
      <c r="G285" s="5" t="s">
        <v>60</v>
      </c>
      <c r="H285" s="5" t="s">
        <v>61</v>
      </c>
      <c r="I285" s="5"/>
      <c r="J285" s="5"/>
      <c r="K285" s="5">
        <v>232</v>
      </c>
      <c r="L285" s="5">
        <v>15</v>
      </c>
      <c r="M285" s="5">
        <v>3</v>
      </c>
      <c r="N285" s="5" t="s">
        <v>3</v>
      </c>
      <c r="O285" s="5">
        <v>0</v>
      </c>
      <c r="P285" s="5">
        <f>ROUND(Source!EU269,O285)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214</v>
      </c>
      <c r="F286" s="5">
        <f>ROUND(Source!AS269,O286)</f>
        <v>0</v>
      </c>
      <c r="G286" s="5" t="s">
        <v>62</v>
      </c>
      <c r="H286" s="5" t="s">
        <v>63</v>
      </c>
      <c r="I286" s="5"/>
      <c r="J286" s="5"/>
      <c r="K286" s="5">
        <v>214</v>
      </c>
      <c r="L286" s="5">
        <v>16</v>
      </c>
      <c r="M286" s="5">
        <v>3</v>
      </c>
      <c r="N286" s="5" t="s">
        <v>3</v>
      </c>
      <c r="O286" s="5">
        <v>0</v>
      </c>
      <c r="P286" s="5">
        <f>ROUND(Source!EK269,O286)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215</v>
      </c>
      <c r="F287" s="5">
        <f>ROUND(Source!AT269,O287)</f>
        <v>0</v>
      </c>
      <c r="G287" s="5" t="s">
        <v>64</v>
      </c>
      <c r="H287" s="5" t="s">
        <v>65</v>
      </c>
      <c r="I287" s="5"/>
      <c r="J287" s="5"/>
      <c r="K287" s="5">
        <v>215</v>
      </c>
      <c r="L287" s="5">
        <v>17</v>
      </c>
      <c r="M287" s="5">
        <v>3</v>
      </c>
      <c r="N287" s="5" t="s">
        <v>3</v>
      </c>
      <c r="O287" s="5">
        <v>0</v>
      </c>
      <c r="P287" s="5">
        <f>ROUND(Source!EL269,O287)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217</v>
      </c>
      <c r="F288" s="5">
        <f>ROUND(Source!AU269,O288)</f>
        <v>0</v>
      </c>
      <c r="G288" s="5" t="s">
        <v>66</v>
      </c>
      <c r="H288" s="5" t="s">
        <v>67</v>
      </c>
      <c r="I288" s="5"/>
      <c r="J288" s="5"/>
      <c r="K288" s="5">
        <v>217</v>
      </c>
      <c r="L288" s="5">
        <v>18</v>
      </c>
      <c r="M288" s="5">
        <v>3</v>
      </c>
      <c r="N288" s="5" t="s">
        <v>3</v>
      </c>
      <c r="O288" s="5">
        <v>0</v>
      </c>
      <c r="P288" s="5">
        <f>ROUND(Source!EM269,O288)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55" x14ac:dyDescent="0.2">
      <c r="A289" s="5">
        <v>50</v>
      </c>
      <c r="B289" s="5">
        <v>0</v>
      </c>
      <c r="C289" s="5">
        <v>0</v>
      </c>
      <c r="D289" s="5">
        <v>1</v>
      </c>
      <c r="E289" s="5">
        <v>230</v>
      </c>
      <c r="F289" s="5">
        <f>ROUND(Source!BA269,O289)</f>
        <v>0</v>
      </c>
      <c r="G289" s="5" t="s">
        <v>68</v>
      </c>
      <c r="H289" s="5" t="s">
        <v>69</v>
      </c>
      <c r="I289" s="5"/>
      <c r="J289" s="5"/>
      <c r="K289" s="5">
        <v>230</v>
      </c>
      <c r="L289" s="5">
        <v>19</v>
      </c>
      <c r="M289" s="5">
        <v>3</v>
      </c>
      <c r="N289" s="5" t="s">
        <v>3</v>
      </c>
      <c r="O289" s="5">
        <v>0</v>
      </c>
      <c r="P289" s="5">
        <f>ROUND(Source!ES269,O289)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55" x14ac:dyDescent="0.2">
      <c r="A290" s="5">
        <v>50</v>
      </c>
      <c r="B290" s="5">
        <v>0</v>
      </c>
      <c r="C290" s="5">
        <v>0</v>
      </c>
      <c r="D290" s="5">
        <v>1</v>
      </c>
      <c r="E290" s="5">
        <v>206</v>
      </c>
      <c r="F290" s="5">
        <f>ROUND(Source!T269,O290)</f>
        <v>0</v>
      </c>
      <c r="G290" s="5" t="s">
        <v>70</v>
      </c>
      <c r="H290" s="5" t="s">
        <v>71</v>
      </c>
      <c r="I290" s="5"/>
      <c r="J290" s="5"/>
      <c r="K290" s="5">
        <v>206</v>
      </c>
      <c r="L290" s="5">
        <v>20</v>
      </c>
      <c r="M290" s="5">
        <v>3</v>
      </c>
      <c r="N290" s="5" t="s">
        <v>3</v>
      </c>
      <c r="O290" s="5">
        <v>0</v>
      </c>
      <c r="P290" s="5">
        <f>ROUND(Source!DL269,O290)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55" x14ac:dyDescent="0.2">
      <c r="A291" s="5">
        <v>50</v>
      </c>
      <c r="B291" s="5">
        <v>0</v>
      </c>
      <c r="C291" s="5">
        <v>0</v>
      </c>
      <c r="D291" s="5">
        <v>1</v>
      </c>
      <c r="E291" s="5">
        <v>207</v>
      </c>
      <c r="F291" s="5">
        <f>ROUND(Source!U269,O291)</f>
        <v>0</v>
      </c>
      <c r="G291" s="5" t="s">
        <v>72</v>
      </c>
      <c r="H291" s="5" t="s">
        <v>73</v>
      </c>
      <c r="I291" s="5"/>
      <c r="J291" s="5"/>
      <c r="K291" s="5">
        <v>207</v>
      </c>
      <c r="L291" s="5">
        <v>21</v>
      </c>
      <c r="M291" s="5">
        <v>3</v>
      </c>
      <c r="N291" s="5" t="s">
        <v>3</v>
      </c>
      <c r="O291" s="5">
        <v>7</v>
      </c>
      <c r="P291" s="5">
        <f>ROUND(Source!DM269,O291)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55" x14ac:dyDescent="0.2">
      <c r="A292" s="5">
        <v>50</v>
      </c>
      <c r="B292" s="5">
        <v>0</v>
      </c>
      <c r="C292" s="5">
        <v>0</v>
      </c>
      <c r="D292" s="5">
        <v>1</v>
      </c>
      <c r="E292" s="5">
        <v>208</v>
      </c>
      <c r="F292" s="5">
        <f>ROUND(Source!V269,O292)</f>
        <v>0</v>
      </c>
      <c r="G292" s="5" t="s">
        <v>74</v>
      </c>
      <c r="H292" s="5" t="s">
        <v>75</v>
      </c>
      <c r="I292" s="5"/>
      <c r="J292" s="5"/>
      <c r="K292" s="5">
        <v>208</v>
      </c>
      <c r="L292" s="5">
        <v>22</v>
      </c>
      <c r="M292" s="5">
        <v>3</v>
      </c>
      <c r="N292" s="5" t="s">
        <v>3</v>
      </c>
      <c r="O292" s="5">
        <v>7</v>
      </c>
      <c r="P292" s="5">
        <f>ROUND(Source!DN269,O292)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55" x14ac:dyDescent="0.2">
      <c r="A293" s="5">
        <v>50</v>
      </c>
      <c r="B293" s="5">
        <v>0</v>
      </c>
      <c r="C293" s="5">
        <v>0</v>
      </c>
      <c r="D293" s="5">
        <v>1</v>
      </c>
      <c r="E293" s="5">
        <v>209</v>
      </c>
      <c r="F293" s="5">
        <f>ROUND(Source!W269,O293)</f>
        <v>0</v>
      </c>
      <c r="G293" s="5" t="s">
        <v>76</v>
      </c>
      <c r="H293" s="5" t="s">
        <v>77</v>
      </c>
      <c r="I293" s="5"/>
      <c r="J293" s="5"/>
      <c r="K293" s="5">
        <v>209</v>
      </c>
      <c r="L293" s="5">
        <v>23</v>
      </c>
      <c r="M293" s="5">
        <v>3</v>
      </c>
      <c r="N293" s="5" t="s">
        <v>3</v>
      </c>
      <c r="O293" s="5">
        <v>0</v>
      </c>
      <c r="P293" s="5">
        <f>ROUND(Source!DO269,O293)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55" x14ac:dyDescent="0.2">
      <c r="A294" s="5">
        <v>50</v>
      </c>
      <c r="B294" s="5">
        <v>0</v>
      </c>
      <c r="C294" s="5">
        <v>0</v>
      </c>
      <c r="D294" s="5">
        <v>1</v>
      </c>
      <c r="E294" s="5">
        <v>233</v>
      </c>
      <c r="F294" s="5">
        <f>ROUND(Source!BD269,O294)</f>
        <v>0</v>
      </c>
      <c r="G294" s="5" t="s">
        <v>78</v>
      </c>
      <c r="H294" s="5" t="s">
        <v>79</v>
      </c>
      <c r="I294" s="5"/>
      <c r="J294" s="5"/>
      <c r="K294" s="5">
        <v>233</v>
      </c>
      <c r="L294" s="5">
        <v>24</v>
      </c>
      <c r="M294" s="5">
        <v>3</v>
      </c>
      <c r="N294" s="5" t="s">
        <v>3</v>
      </c>
      <c r="O294" s="5">
        <v>0</v>
      </c>
      <c r="P294" s="5">
        <f>ROUND(Source!EV269,O294)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55" x14ac:dyDescent="0.2">
      <c r="A295" s="5">
        <v>50</v>
      </c>
      <c r="B295" s="5">
        <v>0</v>
      </c>
      <c r="C295" s="5">
        <v>0</v>
      </c>
      <c r="D295" s="5">
        <v>1</v>
      </c>
      <c r="E295" s="5">
        <v>210</v>
      </c>
      <c r="F295" s="5">
        <f>ROUND(Source!X269,O295)</f>
        <v>0</v>
      </c>
      <c r="G295" s="5" t="s">
        <v>80</v>
      </c>
      <c r="H295" s="5" t="s">
        <v>81</v>
      </c>
      <c r="I295" s="5"/>
      <c r="J295" s="5"/>
      <c r="K295" s="5">
        <v>210</v>
      </c>
      <c r="L295" s="5">
        <v>25</v>
      </c>
      <c r="M295" s="5">
        <v>3</v>
      </c>
      <c r="N295" s="5" t="s">
        <v>3</v>
      </c>
      <c r="O295" s="5">
        <v>0</v>
      </c>
      <c r="P295" s="5">
        <f>ROUND(Source!DP269,O295)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55" x14ac:dyDescent="0.2">
      <c r="A296" s="5">
        <v>50</v>
      </c>
      <c r="B296" s="5">
        <v>0</v>
      </c>
      <c r="C296" s="5">
        <v>0</v>
      </c>
      <c r="D296" s="5">
        <v>1</v>
      </c>
      <c r="E296" s="5">
        <v>211</v>
      </c>
      <c r="F296" s="5">
        <f>ROUND(Source!Y269,O296)</f>
        <v>0</v>
      </c>
      <c r="G296" s="5" t="s">
        <v>82</v>
      </c>
      <c r="H296" s="5" t="s">
        <v>83</v>
      </c>
      <c r="I296" s="5"/>
      <c r="J296" s="5"/>
      <c r="K296" s="5">
        <v>211</v>
      </c>
      <c r="L296" s="5">
        <v>26</v>
      </c>
      <c r="M296" s="5">
        <v>3</v>
      </c>
      <c r="N296" s="5" t="s">
        <v>3</v>
      </c>
      <c r="O296" s="5">
        <v>0</v>
      </c>
      <c r="P296" s="5">
        <f>ROUND(Source!DQ269,O296)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55" x14ac:dyDescent="0.2">
      <c r="A297" s="5">
        <v>50</v>
      </c>
      <c r="B297" s="5">
        <v>0</v>
      </c>
      <c r="C297" s="5">
        <v>0</v>
      </c>
      <c r="D297" s="5">
        <v>1</v>
      </c>
      <c r="E297" s="5">
        <v>224</v>
      </c>
      <c r="F297" s="5">
        <f>ROUND(Source!AR269,O297)</f>
        <v>1306854</v>
      </c>
      <c r="G297" s="5" t="s">
        <v>84</v>
      </c>
      <c r="H297" s="5" t="s">
        <v>85</v>
      </c>
      <c r="I297" s="5"/>
      <c r="J297" s="5"/>
      <c r="K297" s="5">
        <v>224</v>
      </c>
      <c r="L297" s="5">
        <v>27</v>
      </c>
      <c r="M297" s="5">
        <v>3</v>
      </c>
      <c r="N297" s="5" t="s">
        <v>3</v>
      </c>
      <c r="O297" s="5">
        <v>0</v>
      </c>
      <c r="P297" s="5">
        <f>ROUND(Source!EJ269,O297)</f>
        <v>1362212</v>
      </c>
      <c r="Q297" s="5"/>
      <c r="R297" s="5"/>
      <c r="S297" s="5"/>
      <c r="T297" s="5"/>
      <c r="U297" s="5"/>
      <c r="V297" s="5"/>
      <c r="W297" s="5">
        <v>1306854</v>
      </c>
      <c r="X297" s="5">
        <v>1</v>
      </c>
      <c r="Y297" s="5">
        <v>1306854</v>
      </c>
      <c r="Z297" s="5">
        <v>1362212</v>
      </c>
      <c r="AA297" s="5">
        <v>1</v>
      </c>
      <c r="AB297" s="5">
        <v>1362212</v>
      </c>
    </row>
    <row r="299" spans="1:255" x14ac:dyDescent="0.2">
      <c r="A299" s="1">
        <v>5</v>
      </c>
      <c r="B299" s="1">
        <v>1</v>
      </c>
      <c r="C299" s="1"/>
      <c r="D299" s="1">
        <f>ROW(A308)</f>
        <v>308</v>
      </c>
      <c r="E299" s="1"/>
      <c r="F299" s="1" t="s">
        <v>23</v>
      </c>
      <c r="G299" s="1" t="s">
        <v>86</v>
      </c>
      <c r="H299" s="1" t="s">
        <v>3</v>
      </c>
      <c r="I299" s="1">
        <v>0</v>
      </c>
      <c r="J299" s="1"/>
      <c r="K299" s="1">
        <v>0</v>
      </c>
      <c r="L299" s="1"/>
      <c r="M299" s="1" t="s">
        <v>3</v>
      </c>
      <c r="N299" s="1"/>
      <c r="O299" s="1"/>
      <c r="P299" s="1"/>
      <c r="Q299" s="1"/>
      <c r="R299" s="1"/>
      <c r="S299" s="1">
        <v>0</v>
      </c>
      <c r="T299" s="1">
        <v>0</v>
      </c>
      <c r="U299" s="1" t="s">
        <v>3</v>
      </c>
      <c r="V299" s="1">
        <v>0</v>
      </c>
      <c r="W299" s="1"/>
      <c r="X299" s="1"/>
      <c r="Y299" s="1"/>
      <c r="Z299" s="1"/>
      <c r="AA299" s="1"/>
      <c r="AB299" s="1" t="s">
        <v>3</v>
      </c>
      <c r="AC299" s="1" t="s">
        <v>3</v>
      </c>
      <c r="AD299" s="1" t="s">
        <v>3</v>
      </c>
      <c r="AE299" s="1" t="s">
        <v>3</v>
      </c>
      <c r="AF299" s="1" t="s">
        <v>3</v>
      </c>
      <c r="AG299" s="1" t="s">
        <v>3</v>
      </c>
      <c r="AH299" s="1"/>
      <c r="AI299" s="1"/>
      <c r="AJ299" s="1"/>
      <c r="AK299" s="1"/>
      <c r="AL299" s="1"/>
      <c r="AM299" s="1"/>
      <c r="AN299" s="1"/>
      <c r="AO299" s="1"/>
      <c r="AP299" s="1" t="s">
        <v>3</v>
      </c>
      <c r="AQ299" s="1" t="s">
        <v>3</v>
      </c>
      <c r="AR299" s="1" t="s">
        <v>3</v>
      </c>
      <c r="AS299" s="1"/>
      <c r="AT299" s="1"/>
      <c r="AU299" s="1"/>
      <c r="AV299" s="1"/>
      <c r="AW299" s="1"/>
      <c r="AX299" s="1"/>
      <c r="AY299" s="1"/>
      <c r="AZ299" s="1" t="s">
        <v>3</v>
      </c>
      <c r="BA299" s="1"/>
      <c r="BB299" s="1" t="s">
        <v>3</v>
      </c>
      <c r="BC299" s="1" t="s">
        <v>3</v>
      </c>
      <c r="BD299" s="1" t="s">
        <v>3</v>
      </c>
      <c r="BE299" s="1" t="s">
        <v>3</v>
      </c>
      <c r="BF299" s="1" t="s">
        <v>3</v>
      </c>
      <c r="BG299" s="1" t="s">
        <v>3</v>
      </c>
      <c r="BH299" s="1" t="s">
        <v>3</v>
      </c>
      <c r="BI299" s="1" t="s">
        <v>3</v>
      </c>
      <c r="BJ299" s="1" t="s">
        <v>3</v>
      </c>
      <c r="BK299" s="1" t="s">
        <v>3</v>
      </c>
      <c r="BL299" s="1" t="s">
        <v>3</v>
      </c>
      <c r="BM299" s="1" t="s">
        <v>3</v>
      </c>
      <c r="BN299" s="1" t="s">
        <v>3</v>
      </c>
      <c r="BO299" s="1" t="s">
        <v>3</v>
      </c>
      <c r="BP299" s="1" t="s">
        <v>3</v>
      </c>
      <c r="BQ299" s="1"/>
      <c r="BR299" s="1"/>
      <c r="BS299" s="1"/>
      <c r="BT299" s="1"/>
      <c r="BU299" s="1"/>
      <c r="BV299" s="1"/>
      <c r="BW299" s="1"/>
      <c r="BX299" s="1">
        <v>0</v>
      </c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>
        <v>0</v>
      </c>
    </row>
    <row r="301" spans="1:255" x14ac:dyDescent="0.2">
      <c r="A301" s="3">
        <v>52</v>
      </c>
      <c r="B301" s="3">
        <f t="shared" ref="B301:G301" si="167">B308</f>
        <v>1</v>
      </c>
      <c r="C301" s="3">
        <f t="shared" si="167"/>
        <v>5</v>
      </c>
      <c r="D301" s="3">
        <f t="shared" si="167"/>
        <v>299</v>
      </c>
      <c r="E301" s="3">
        <f t="shared" si="167"/>
        <v>0</v>
      </c>
      <c r="F301" s="3" t="str">
        <f t="shared" si="167"/>
        <v>Новый подраздел</v>
      </c>
      <c r="G301" s="3" t="str">
        <f t="shared" si="167"/>
        <v>Монтаж оборудования</v>
      </c>
      <c r="H301" s="3"/>
      <c r="I301" s="3"/>
      <c r="J301" s="3"/>
      <c r="K301" s="3"/>
      <c r="L301" s="3"/>
      <c r="M301" s="3"/>
      <c r="N301" s="3"/>
      <c r="O301" s="3">
        <f t="shared" ref="O301:AT301" si="168">O308</f>
        <v>12</v>
      </c>
      <c r="P301" s="3">
        <f t="shared" si="168"/>
        <v>0</v>
      </c>
      <c r="Q301" s="3">
        <f t="shared" si="168"/>
        <v>1</v>
      </c>
      <c r="R301" s="3">
        <f t="shared" si="168"/>
        <v>0</v>
      </c>
      <c r="S301" s="3">
        <f t="shared" si="168"/>
        <v>11</v>
      </c>
      <c r="T301" s="3">
        <f t="shared" si="168"/>
        <v>0</v>
      </c>
      <c r="U301" s="3">
        <f t="shared" si="168"/>
        <v>1.236</v>
      </c>
      <c r="V301" s="3">
        <f t="shared" si="168"/>
        <v>0</v>
      </c>
      <c r="W301" s="3">
        <f t="shared" si="168"/>
        <v>0</v>
      </c>
      <c r="X301" s="3">
        <f t="shared" si="168"/>
        <v>10</v>
      </c>
      <c r="Y301" s="3">
        <f t="shared" si="168"/>
        <v>5</v>
      </c>
      <c r="Z301" s="3">
        <f t="shared" si="168"/>
        <v>0</v>
      </c>
      <c r="AA301" s="3">
        <f t="shared" si="168"/>
        <v>0</v>
      </c>
      <c r="AB301" s="3">
        <f t="shared" si="168"/>
        <v>12</v>
      </c>
      <c r="AC301" s="3">
        <f t="shared" si="168"/>
        <v>0</v>
      </c>
      <c r="AD301" s="3">
        <f t="shared" si="168"/>
        <v>1</v>
      </c>
      <c r="AE301" s="3">
        <f t="shared" si="168"/>
        <v>0</v>
      </c>
      <c r="AF301" s="3">
        <f t="shared" si="168"/>
        <v>11</v>
      </c>
      <c r="AG301" s="3">
        <f t="shared" si="168"/>
        <v>0</v>
      </c>
      <c r="AH301" s="3">
        <f t="shared" si="168"/>
        <v>1.236</v>
      </c>
      <c r="AI301" s="3">
        <f t="shared" si="168"/>
        <v>0</v>
      </c>
      <c r="AJ301" s="3">
        <f t="shared" si="168"/>
        <v>0</v>
      </c>
      <c r="AK301" s="3">
        <f t="shared" si="168"/>
        <v>10</v>
      </c>
      <c r="AL301" s="3">
        <f t="shared" si="168"/>
        <v>5</v>
      </c>
      <c r="AM301" s="3">
        <f t="shared" si="168"/>
        <v>0</v>
      </c>
      <c r="AN301" s="3">
        <f t="shared" si="168"/>
        <v>0</v>
      </c>
      <c r="AO301" s="3">
        <f t="shared" si="168"/>
        <v>0</v>
      </c>
      <c r="AP301" s="3">
        <f t="shared" si="168"/>
        <v>0</v>
      </c>
      <c r="AQ301" s="3">
        <f t="shared" si="168"/>
        <v>0</v>
      </c>
      <c r="AR301" s="3">
        <f t="shared" si="168"/>
        <v>26</v>
      </c>
      <c r="AS301" s="3">
        <f t="shared" si="168"/>
        <v>0</v>
      </c>
      <c r="AT301" s="3">
        <f t="shared" si="168"/>
        <v>26</v>
      </c>
      <c r="AU301" s="3">
        <f t="shared" ref="AU301:BZ301" si="169">AU308</f>
        <v>0</v>
      </c>
      <c r="AV301" s="3">
        <f t="shared" si="169"/>
        <v>0</v>
      </c>
      <c r="AW301" s="3">
        <f t="shared" si="169"/>
        <v>0</v>
      </c>
      <c r="AX301" s="3">
        <f t="shared" si="169"/>
        <v>0</v>
      </c>
      <c r="AY301" s="3">
        <f t="shared" si="169"/>
        <v>0</v>
      </c>
      <c r="AZ301" s="3">
        <f t="shared" si="169"/>
        <v>0</v>
      </c>
      <c r="BA301" s="3">
        <f t="shared" si="169"/>
        <v>0</v>
      </c>
      <c r="BB301" s="3">
        <f t="shared" si="169"/>
        <v>0</v>
      </c>
      <c r="BC301" s="3">
        <f t="shared" si="169"/>
        <v>0</v>
      </c>
      <c r="BD301" s="3">
        <f t="shared" si="169"/>
        <v>0</v>
      </c>
      <c r="BE301" s="3">
        <f t="shared" si="169"/>
        <v>0</v>
      </c>
      <c r="BF301" s="3">
        <f t="shared" si="169"/>
        <v>0</v>
      </c>
      <c r="BG301" s="3">
        <f t="shared" si="169"/>
        <v>0</v>
      </c>
      <c r="BH301" s="3">
        <f t="shared" si="169"/>
        <v>0</v>
      </c>
      <c r="BI301" s="3">
        <f t="shared" si="169"/>
        <v>0</v>
      </c>
      <c r="BJ301" s="3">
        <f t="shared" si="169"/>
        <v>0</v>
      </c>
      <c r="BK301" s="3">
        <f t="shared" si="169"/>
        <v>0</v>
      </c>
      <c r="BL301" s="3">
        <f t="shared" si="169"/>
        <v>0</v>
      </c>
      <c r="BM301" s="3">
        <f t="shared" si="169"/>
        <v>0</v>
      </c>
      <c r="BN301" s="3">
        <f t="shared" si="169"/>
        <v>0</v>
      </c>
      <c r="BO301" s="3">
        <f t="shared" si="169"/>
        <v>0</v>
      </c>
      <c r="BP301" s="3">
        <f t="shared" si="169"/>
        <v>0</v>
      </c>
      <c r="BQ301" s="3">
        <f t="shared" si="169"/>
        <v>0</v>
      </c>
      <c r="BR301" s="3">
        <f t="shared" si="169"/>
        <v>0</v>
      </c>
      <c r="BS301" s="3">
        <f t="shared" si="169"/>
        <v>0</v>
      </c>
      <c r="BT301" s="3">
        <f t="shared" si="169"/>
        <v>0</v>
      </c>
      <c r="BU301" s="3">
        <f t="shared" si="169"/>
        <v>0</v>
      </c>
      <c r="BV301" s="3">
        <f t="shared" si="169"/>
        <v>0</v>
      </c>
      <c r="BW301" s="3">
        <f t="shared" si="169"/>
        <v>0</v>
      </c>
      <c r="BX301" s="3">
        <f t="shared" si="169"/>
        <v>0</v>
      </c>
      <c r="BY301" s="3">
        <f t="shared" si="169"/>
        <v>0</v>
      </c>
      <c r="BZ301" s="3">
        <f t="shared" si="169"/>
        <v>0</v>
      </c>
      <c r="CA301" s="3">
        <f t="shared" ref="CA301:DF301" si="170">CA308</f>
        <v>26</v>
      </c>
      <c r="CB301" s="3">
        <f t="shared" si="170"/>
        <v>0</v>
      </c>
      <c r="CC301" s="3">
        <f t="shared" si="170"/>
        <v>26</v>
      </c>
      <c r="CD301" s="3">
        <f t="shared" si="170"/>
        <v>0</v>
      </c>
      <c r="CE301" s="3">
        <f t="shared" si="170"/>
        <v>0</v>
      </c>
      <c r="CF301" s="3">
        <f t="shared" si="170"/>
        <v>0</v>
      </c>
      <c r="CG301" s="3">
        <f t="shared" si="170"/>
        <v>0</v>
      </c>
      <c r="CH301" s="3">
        <f t="shared" si="170"/>
        <v>0</v>
      </c>
      <c r="CI301" s="3">
        <f t="shared" si="170"/>
        <v>0</v>
      </c>
      <c r="CJ301" s="3">
        <f t="shared" si="170"/>
        <v>0</v>
      </c>
      <c r="CK301" s="3">
        <f t="shared" si="170"/>
        <v>0</v>
      </c>
      <c r="CL301" s="3">
        <f t="shared" si="170"/>
        <v>0</v>
      </c>
      <c r="CM301" s="3">
        <f t="shared" si="170"/>
        <v>0</v>
      </c>
      <c r="CN301" s="3">
        <f t="shared" si="170"/>
        <v>0</v>
      </c>
      <c r="CO301" s="3">
        <f t="shared" si="170"/>
        <v>0</v>
      </c>
      <c r="CP301" s="3">
        <f t="shared" si="170"/>
        <v>0</v>
      </c>
      <c r="CQ301" s="3">
        <f t="shared" si="170"/>
        <v>0</v>
      </c>
      <c r="CR301" s="3">
        <f t="shared" si="170"/>
        <v>0</v>
      </c>
      <c r="CS301" s="3">
        <f t="shared" si="170"/>
        <v>0</v>
      </c>
      <c r="CT301" s="3">
        <f t="shared" si="170"/>
        <v>0</v>
      </c>
      <c r="CU301" s="3">
        <f t="shared" si="170"/>
        <v>0</v>
      </c>
      <c r="CV301" s="3">
        <f t="shared" si="170"/>
        <v>0</v>
      </c>
      <c r="CW301" s="3">
        <f t="shared" si="170"/>
        <v>0</v>
      </c>
      <c r="CX301" s="3">
        <f t="shared" si="170"/>
        <v>0</v>
      </c>
      <c r="CY301" s="3">
        <f t="shared" si="170"/>
        <v>0</v>
      </c>
      <c r="CZ301" s="3">
        <f t="shared" si="170"/>
        <v>0</v>
      </c>
      <c r="DA301" s="3">
        <f t="shared" si="170"/>
        <v>0</v>
      </c>
      <c r="DB301" s="3">
        <f t="shared" si="170"/>
        <v>0</v>
      </c>
      <c r="DC301" s="3">
        <f t="shared" si="170"/>
        <v>0</v>
      </c>
      <c r="DD301" s="3">
        <f t="shared" si="170"/>
        <v>0</v>
      </c>
      <c r="DE301" s="3">
        <f t="shared" si="170"/>
        <v>0</v>
      </c>
      <c r="DF301" s="3">
        <f t="shared" si="170"/>
        <v>0</v>
      </c>
      <c r="DG301" s="4">
        <f t="shared" ref="DG301:EL301" si="171">DG308</f>
        <v>578</v>
      </c>
      <c r="DH301" s="4">
        <f t="shared" si="171"/>
        <v>9</v>
      </c>
      <c r="DI301" s="4">
        <f t="shared" si="171"/>
        <v>25</v>
      </c>
      <c r="DJ301" s="4">
        <f t="shared" si="171"/>
        <v>0</v>
      </c>
      <c r="DK301" s="4">
        <f t="shared" si="171"/>
        <v>544</v>
      </c>
      <c r="DL301" s="4">
        <f t="shared" si="171"/>
        <v>0</v>
      </c>
      <c r="DM301" s="4">
        <f t="shared" si="171"/>
        <v>1.236</v>
      </c>
      <c r="DN301" s="4">
        <f t="shared" si="171"/>
        <v>0</v>
      </c>
      <c r="DO301" s="4">
        <f t="shared" si="171"/>
        <v>0</v>
      </c>
      <c r="DP301" s="4">
        <f t="shared" si="171"/>
        <v>490</v>
      </c>
      <c r="DQ301" s="4">
        <f t="shared" si="171"/>
        <v>250</v>
      </c>
      <c r="DR301" s="4">
        <f t="shared" si="171"/>
        <v>0</v>
      </c>
      <c r="DS301" s="4">
        <f t="shared" si="171"/>
        <v>0</v>
      </c>
      <c r="DT301" s="4">
        <f t="shared" si="171"/>
        <v>578</v>
      </c>
      <c r="DU301" s="4">
        <f t="shared" si="171"/>
        <v>9</v>
      </c>
      <c r="DV301" s="4">
        <f t="shared" si="171"/>
        <v>25</v>
      </c>
      <c r="DW301" s="4">
        <f t="shared" si="171"/>
        <v>0</v>
      </c>
      <c r="DX301" s="4">
        <f t="shared" si="171"/>
        <v>544</v>
      </c>
      <c r="DY301" s="4">
        <f t="shared" si="171"/>
        <v>0</v>
      </c>
      <c r="DZ301" s="4">
        <f t="shared" si="171"/>
        <v>1.236</v>
      </c>
      <c r="EA301" s="4">
        <f t="shared" si="171"/>
        <v>0</v>
      </c>
      <c r="EB301" s="4">
        <f t="shared" si="171"/>
        <v>0</v>
      </c>
      <c r="EC301" s="4">
        <f t="shared" si="171"/>
        <v>490</v>
      </c>
      <c r="ED301" s="4">
        <f t="shared" si="171"/>
        <v>250</v>
      </c>
      <c r="EE301" s="4">
        <f t="shared" si="171"/>
        <v>0</v>
      </c>
      <c r="EF301" s="4">
        <f t="shared" si="171"/>
        <v>0</v>
      </c>
      <c r="EG301" s="4">
        <f t="shared" si="171"/>
        <v>0</v>
      </c>
      <c r="EH301" s="4">
        <f t="shared" si="171"/>
        <v>0</v>
      </c>
      <c r="EI301" s="4">
        <f t="shared" si="171"/>
        <v>0</v>
      </c>
      <c r="EJ301" s="4">
        <f t="shared" si="171"/>
        <v>1318</v>
      </c>
      <c r="EK301" s="4">
        <f t="shared" si="171"/>
        <v>0</v>
      </c>
      <c r="EL301" s="4">
        <f t="shared" si="171"/>
        <v>1318</v>
      </c>
      <c r="EM301" s="4">
        <f t="shared" ref="EM301:FR301" si="172">EM308</f>
        <v>0</v>
      </c>
      <c r="EN301" s="4">
        <f t="shared" si="172"/>
        <v>9</v>
      </c>
      <c r="EO301" s="4">
        <f t="shared" si="172"/>
        <v>9</v>
      </c>
      <c r="EP301" s="4">
        <f t="shared" si="172"/>
        <v>0</v>
      </c>
      <c r="EQ301" s="4">
        <f t="shared" si="172"/>
        <v>9</v>
      </c>
      <c r="ER301" s="4">
        <f t="shared" si="172"/>
        <v>0</v>
      </c>
      <c r="ES301" s="4">
        <f t="shared" si="172"/>
        <v>0</v>
      </c>
      <c r="ET301" s="4">
        <f t="shared" si="172"/>
        <v>0</v>
      </c>
      <c r="EU301" s="4">
        <f t="shared" si="172"/>
        <v>0</v>
      </c>
      <c r="EV301" s="4">
        <f t="shared" si="172"/>
        <v>0</v>
      </c>
      <c r="EW301" s="4">
        <f t="shared" si="172"/>
        <v>0</v>
      </c>
      <c r="EX301" s="4">
        <f t="shared" si="172"/>
        <v>0</v>
      </c>
      <c r="EY301" s="4">
        <f t="shared" si="172"/>
        <v>0</v>
      </c>
      <c r="EZ301" s="4">
        <f t="shared" si="172"/>
        <v>0</v>
      </c>
      <c r="FA301" s="4">
        <f t="shared" si="172"/>
        <v>0</v>
      </c>
      <c r="FB301" s="4">
        <f t="shared" si="172"/>
        <v>0</v>
      </c>
      <c r="FC301" s="4">
        <f t="shared" si="172"/>
        <v>0</v>
      </c>
      <c r="FD301" s="4">
        <f t="shared" si="172"/>
        <v>0</v>
      </c>
      <c r="FE301" s="4">
        <f t="shared" si="172"/>
        <v>0</v>
      </c>
      <c r="FF301" s="4">
        <f t="shared" si="172"/>
        <v>0</v>
      </c>
      <c r="FG301" s="4">
        <f t="shared" si="172"/>
        <v>0</v>
      </c>
      <c r="FH301" s="4">
        <f t="shared" si="172"/>
        <v>0</v>
      </c>
      <c r="FI301" s="4">
        <f t="shared" si="172"/>
        <v>0</v>
      </c>
      <c r="FJ301" s="4">
        <f t="shared" si="172"/>
        <v>0</v>
      </c>
      <c r="FK301" s="4">
        <f t="shared" si="172"/>
        <v>0</v>
      </c>
      <c r="FL301" s="4">
        <f t="shared" si="172"/>
        <v>0</v>
      </c>
      <c r="FM301" s="4">
        <f t="shared" si="172"/>
        <v>0</v>
      </c>
      <c r="FN301" s="4">
        <f t="shared" si="172"/>
        <v>0</v>
      </c>
      <c r="FO301" s="4">
        <f t="shared" si="172"/>
        <v>0</v>
      </c>
      <c r="FP301" s="4">
        <f t="shared" si="172"/>
        <v>0</v>
      </c>
      <c r="FQ301" s="4">
        <f t="shared" si="172"/>
        <v>0</v>
      </c>
      <c r="FR301" s="4">
        <f t="shared" si="172"/>
        <v>0</v>
      </c>
      <c r="FS301" s="4">
        <f t="shared" ref="FS301:GX301" si="173">FS308</f>
        <v>1318</v>
      </c>
      <c r="FT301" s="4">
        <f t="shared" si="173"/>
        <v>0</v>
      </c>
      <c r="FU301" s="4">
        <f t="shared" si="173"/>
        <v>1318</v>
      </c>
      <c r="FV301" s="4">
        <f t="shared" si="173"/>
        <v>0</v>
      </c>
      <c r="FW301" s="4">
        <f t="shared" si="173"/>
        <v>9</v>
      </c>
      <c r="FX301" s="4">
        <f t="shared" si="173"/>
        <v>9</v>
      </c>
      <c r="FY301" s="4">
        <f t="shared" si="173"/>
        <v>0</v>
      </c>
      <c r="FZ301" s="4">
        <f t="shared" si="173"/>
        <v>9</v>
      </c>
      <c r="GA301" s="4">
        <f t="shared" si="173"/>
        <v>0</v>
      </c>
      <c r="GB301" s="4">
        <f t="shared" si="173"/>
        <v>0</v>
      </c>
      <c r="GC301" s="4">
        <f t="shared" si="173"/>
        <v>0</v>
      </c>
      <c r="GD301" s="4">
        <f t="shared" si="173"/>
        <v>0</v>
      </c>
      <c r="GE301" s="4">
        <f t="shared" si="173"/>
        <v>0</v>
      </c>
      <c r="GF301" s="4">
        <f t="shared" si="173"/>
        <v>0</v>
      </c>
      <c r="GG301" s="4">
        <f t="shared" si="173"/>
        <v>0</v>
      </c>
      <c r="GH301" s="4">
        <f t="shared" si="173"/>
        <v>0</v>
      </c>
      <c r="GI301" s="4">
        <f t="shared" si="173"/>
        <v>0</v>
      </c>
      <c r="GJ301" s="4">
        <f t="shared" si="173"/>
        <v>0</v>
      </c>
      <c r="GK301" s="4">
        <f t="shared" si="173"/>
        <v>0</v>
      </c>
      <c r="GL301" s="4">
        <f t="shared" si="173"/>
        <v>0</v>
      </c>
      <c r="GM301" s="4">
        <f t="shared" si="173"/>
        <v>0</v>
      </c>
      <c r="GN301" s="4">
        <f t="shared" si="173"/>
        <v>0</v>
      </c>
      <c r="GO301" s="4">
        <f t="shared" si="173"/>
        <v>0</v>
      </c>
      <c r="GP301" s="4">
        <f t="shared" si="173"/>
        <v>0</v>
      </c>
      <c r="GQ301" s="4">
        <f t="shared" si="173"/>
        <v>0</v>
      </c>
      <c r="GR301" s="4">
        <f t="shared" si="173"/>
        <v>0</v>
      </c>
      <c r="GS301" s="4">
        <f t="shared" si="173"/>
        <v>0</v>
      </c>
      <c r="GT301" s="4">
        <f t="shared" si="173"/>
        <v>0</v>
      </c>
      <c r="GU301" s="4">
        <f t="shared" si="173"/>
        <v>0</v>
      </c>
      <c r="GV301" s="4">
        <f t="shared" si="173"/>
        <v>0</v>
      </c>
      <c r="GW301" s="4">
        <f t="shared" si="173"/>
        <v>0</v>
      </c>
      <c r="GX301" s="4">
        <f t="shared" si="173"/>
        <v>0</v>
      </c>
    </row>
    <row r="303" spans="1:255" x14ac:dyDescent="0.2">
      <c r="A303" s="2">
        <v>17</v>
      </c>
      <c r="B303" s="2">
        <v>1</v>
      </c>
      <c r="C303" s="2">
        <f>ROW(SmtRes!A221)</f>
        <v>221</v>
      </c>
      <c r="D303" s="2">
        <f>ROW(EtalonRes!A221)</f>
        <v>221</v>
      </c>
      <c r="E303" s="2" t="s">
        <v>232</v>
      </c>
      <c r="F303" s="2" t="s">
        <v>233</v>
      </c>
      <c r="G303" s="2" t="s">
        <v>234</v>
      </c>
      <c r="H303" s="2" t="s">
        <v>90</v>
      </c>
      <c r="I303" s="2">
        <v>1</v>
      </c>
      <c r="J303" s="2">
        <v>0</v>
      </c>
      <c r="K303" s="2">
        <v>1</v>
      </c>
      <c r="L303" s="2"/>
      <c r="M303" s="2"/>
      <c r="N303" s="2"/>
      <c r="O303" s="2">
        <f>ROUND(CP303,2)</f>
        <v>11.9</v>
      </c>
      <c r="P303" s="2">
        <f>ROUND(CQ303*I303,2)</f>
        <v>0.18</v>
      </c>
      <c r="Q303" s="2">
        <f>ROUND(CR303*I303,2)</f>
        <v>1.04</v>
      </c>
      <c r="R303" s="2">
        <f>ROUND(CS303*I303,2)</f>
        <v>0</v>
      </c>
      <c r="S303" s="2">
        <f>ROUND(CT303*I303,2)</f>
        <v>10.68</v>
      </c>
      <c r="T303" s="2">
        <f>ROUND(CU303*I303,2)</f>
        <v>0</v>
      </c>
      <c r="U303" s="2">
        <f>ROUND(CV303*I303,7)</f>
        <v>1.236</v>
      </c>
      <c r="V303" s="2">
        <f>ROUND(CW303*I303,7)</f>
        <v>0</v>
      </c>
      <c r="W303" s="2">
        <f>ROUND(CX303*I303,2)</f>
        <v>0</v>
      </c>
      <c r="X303" s="2">
        <f>ROUND(CY303,2)</f>
        <v>9.61</v>
      </c>
      <c r="Y303" s="2">
        <f>ROUND(CZ303,2)</f>
        <v>4.91</v>
      </c>
      <c r="Z303" s="2"/>
      <c r="AA303" s="2">
        <v>64863481</v>
      </c>
      <c r="AB303" s="2">
        <f>ROUND((AC303+AD303+AF303),2)</f>
        <v>11.9</v>
      </c>
      <c r="AC303" s="2">
        <f>ROUND((ES303),2)</f>
        <v>0.18</v>
      </c>
      <c r="AD303" s="2">
        <f>ROUND(((((ET303*ROUND(1.2,7)))-((EU303*ROUND(1.2,7))))+AE303),2)</f>
        <v>1.04</v>
      </c>
      <c r="AE303" s="2">
        <f>ROUND(((EU303*ROUND(1.2,7))),2)</f>
        <v>0</v>
      </c>
      <c r="AF303" s="2">
        <f>ROUND(((EV303*ROUND(1.2,7))),2)</f>
        <v>10.68</v>
      </c>
      <c r="AG303" s="2">
        <f>ROUND((AP303),2)</f>
        <v>0</v>
      </c>
      <c r="AH303" s="2">
        <f>((EW303*ROUND(1.2,7)))</f>
        <v>1.236</v>
      </c>
      <c r="AI303" s="2">
        <f>((EX303*ROUND(1.2,7)))</f>
        <v>0</v>
      </c>
      <c r="AJ303" s="2">
        <f>(AS303)</f>
        <v>0</v>
      </c>
      <c r="AK303" s="2">
        <v>9.9499999999999993</v>
      </c>
      <c r="AL303" s="2">
        <v>0.18</v>
      </c>
      <c r="AM303" s="2">
        <v>0.87</v>
      </c>
      <c r="AN303" s="2">
        <v>0</v>
      </c>
      <c r="AO303" s="2">
        <v>8.9</v>
      </c>
      <c r="AP303" s="2">
        <v>0</v>
      </c>
      <c r="AQ303" s="2">
        <v>1.03</v>
      </c>
      <c r="AR303" s="2">
        <v>0</v>
      </c>
      <c r="AS303" s="2">
        <v>0</v>
      </c>
      <c r="AT303" s="2">
        <v>90</v>
      </c>
      <c r="AU303" s="2">
        <v>46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0</v>
      </c>
      <c r="BI303" s="2">
        <v>2</v>
      </c>
      <c r="BJ303" s="2" t="s">
        <v>235</v>
      </c>
      <c r="BK303" s="2"/>
      <c r="BL303" s="2"/>
      <c r="BM303" s="2">
        <v>111002</v>
      </c>
      <c r="BN303" s="2">
        <v>0</v>
      </c>
      <c r="BO303" s="2" t="s">
        <v>3</v>
      </c>
      <c r="BP303" s="2">
        <v>0</v>
      </c>
      <c r="BQ303" s="2">
        <v>3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90</v>
      </c>
      <c r="CA303" s="2">
        <v>46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474</v>
      </c>
      <c r="CO303" s="2">
        <v>0</v>
      </c>
      <c r="CP303" s="2">
        <f>(P303+Q303+S303)</f>
        <v>11.9</v>
      </c>
      <c r="CQ303" s="2">
        <f>AC303*BC303</f>
        <v>0.18</v>
      </c>
      <c r="CR303" s="2">
        <f>((((ET303*ROUND(1.2,7)))*BB303-((EU303*ROUND(1.2,7)))*BS303)+AE303*BS303)</f>
        <v>1.044</v>
      </c>
      <c r="CS303" s="2">
        <f>AE303*BS303</f>
        <v>0</v>
      </c>
      <c r="CT303" s="2">
        <f>AF303*BA303</f>
        <v>10.68</v>
      </c>
      <c r="CU303" s="2">
        <f t="shared" ref="CU303:CX306" si="174">AG303</f>
        <v>0</v>
      </c>
      <c r="CV303" s="2">
        <f t="shared" si="174"/>
        <v>1.236</v>
      </c>
      <c r="CW303" s="2">
        <f t="shared" si="174"/>
        <v>0</v>
      </c>
      <c r="CX303" s="2">
        <f t="shared" si="174"/>
        <v>0</v>
      </c>
      <c r="CY303" s="2">
        <f>(((S303+R303)*AT303)/100)</f>
        <v>9.6120000000000001</v>
      </c>
      <c r="CZ303" s="2">
        <f>(((S303+R303)*AU303)/100)</f>
        <v>4.9127999999999998</v>
      </c>
      <c r="DA303" s="2"/>
      <c r="DB303" s="2">
        <v>3</v>
      </c>
      <c r="DC303" s="2" t="s">
        <v>3</v>
      </c>
      <c r="DD303" s="2" t="s">
        <v>3</v>
      </c>
      <c r="DE303" s="2" t="s">
        <v>100</v>
      </c>
      <c r="DF303" s="2" t="s">
        <v>100</v>
      </c>
      <c r="DG303" s="2" t="s">
        <v>100</v>
      </c>
      <c r="DH303" s="2" t="s">
        <v>3</v>
      </c>
      <c r="DI303" s="2" t="s">
        <v>100</v>
      </c>
      <c r="DJ303" s="2" t="s">
        <v>100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1013</v>
      </c>
      <c r="DV303" s="2" t="s">
        <v>90</v>
      </c>
      <c r="DW303" s="2" t="s">
        <v>90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49994029</v>
      </c>
      <c r="EF303" s="2">
        <v>3</v>
      </c>
      <c r="EG303" s="2" t="s">
        <v>92</v>
      </c>
      <c r="EH303" s="2">
        <v>0</v>
      </c>
      <c r="EI303" s="2" t="s">
        <v>3</v>
      </c>
      <c r="EJ303" s="2">
        <v>2</v>
      </c>
      <c r="EK303" s="2">
        <v>111002</v>
      </c>
      <c r="EL303" s="2" t="s">
        <v>108</v>
      </c>
      <c r="EM303" s="2" t="s">
        <v>109</v>
      </c>
      <c r="EN303" s="2"/>
      <c r="EO303" s="2" t="s">
        <v>110</v>
      </c>
      <c r="EP303" s="2"/>
      <c r="EQ303" s="2">
        <v>131072</v>
      </c>
      <c r="ER303" s="2">
        <v>9.9499999999999993</v>
      </c>
      <c r="ES303" s="2">
        <v>0.18</v>
      </c>
      <c r="ET303" s="2">
        <v>0.87</v>
      </c>
      <c r="EU303" s="2">
        <v>0</v>
      </c>
      <c r="EV303" s="2">
        <v>8.9</v>
      </c>
      <c r="EW303" s="2">
        <v>1.03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90</v>
      </c>
      <c r="FY303" s="2">
        <v>46</v>
      </c>
      <c r="FZ303" s="2"/>
      <c r="GA303" s="2" t="s">
        <v>3</v>
      </c>
      <c r="GB303" s="2"/>
      <c r="GC303" s="2"/>
      <c r="GD303" s="2">
        <v>1</v>
      </c>
      <c r="GE303" s="2"/>
      <c r="GF303" s="2">
        <v>1764860116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>ROUND(IF(AND(BH303=3,BI303=3,FS303&lt;&gt;0),P303,0),2)</f>
        <v>0</v>
      </c>
      <c r="GM303" s="2">
        <f>ROUND(O303+X303+Y303,2)+GX303</f>
        <v>26.42</v>
      </c>
      <c r="GN303" s="2">
        <f>IF(OR(BI303=0,BI303=1),GM303-GX303,0)</f>
        <v>0</v>
      </c>
      <c r="GO303" s="2">
        <f>IF(BI303=2,GM303-GX303,0)</f>
        <v>26.42</v>
      </c>
      <c r="GP303" s="2">
        <f>IF(BI303=4,GM303-GX303,0)</f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>ROUND((GT303),2)</f>
        <v>0</v>
      </c>
      <c r="GW303" s="2">
        <v>1</v>
      </c>
      <c r="GX303" s="2">
        <f>ROUND(HC303*I303,2)</f>
        <v>0</v>
      </c>
      <c r="GY303" s="2"/>
      <c r="GZ303" s="2"/>
      <c r="HA303" s="2">
        <v>0</v>
      </c>
      <c r="HB303" s="2">
        <v>0</v>
      </c>
      <c r="HC303" s="2">
        <f>GV303*GW303</f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111</v>
      </c>
      <c r="HO303" s="2" t="s">
        <v>112</v>
      </c>
      <c r="HP303" s="2" t="s">
        <v>108</v>
      </c>
      <c r="HQ303" s="2" t="s">
        <v>108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17</v>
      </c>
      <c r="B304">
        <v>1</v>
      </c>
      <c r="C304">
        <f>ROW(SmtRes!A224)</f>
        <v>224</v>
      </c>
      <c r="D304">
        <f>ROW(EtalonRes!A224)</f>
        <v>224</v>
      </c>
      <c r="E304" t="s">
        <v>232</v>
      </c>
      <c r="F304" t="s">
        <v>233</v>
      </c>
      <c r="G304" t="s">
        <v>234</v>
      </c>
      <c r="H304" t="s">
        <v>90</v>
      </c>
      <c r="I304">
        <v>1</v>
      </c>
      <c r="J304">
        <v>0</v>
      </c>
      <c r="K304">
        <v>1</v>
      </c>
      <c r="O304">
        <f>ROUND(CP304,0)</f>
        <v>578</v>
      </c>
      <c r="P304">
        <f>ROUND(CQ304*I304,0)</f>
        <v>9</v>
      </c>
      <c r="Q304">
        <f>ROUND(CR304*I304,0)</f>
        <v>25</v>
      </c>
      <c r="R304">
        <f>ROUND(CS304*I304,0)</f>
        <v>0</v>
      </c>
      <c r="S304">
        <f>ROUND(CT304*I304,0)</f>
        <v>544</v>
      </c>
      <c r="T304">
        <f>ROUND(CU304*I304,0)</f>
        <v>0</v>
      </c>
      <c r="U304">
        <f>ROUND(CV304*I304,7)</f>
        <v>1.236</v>
      </c>
      <c r="V304">
        <f>ROUND(CW304*I304,7)</f>
        <v>0</v>
      </c>
      <c r="W304">
        <f>ROUND(CX304*I304,0)</f>
        <v>0</v>
      </c>
      <c r="X304">
        <f>ROUND(CY304,0)</f>
        <v>490</v>
      </c>
      <c r="Y304">
        <f>ROUND(CZ304,0)</f>
        <v>250</v>
      </c>
      <c r="AA304">
        <v>64863479</v>
      </c>
      <c r="AB304">
        <f>ROUND((AC304+AD304+AF304),2)</f>
        <v>11.9</v>
      </c>
      <c r="AC304">
        <f>ROUND((ES304),2)</f>
        <v>0.18</v>
      </c>
      <c r="AD304">
        <f>ROUND(((((ET304*ROUND(1.2,7)))-((EU304*ROUND(1.2,7))))+AE304),2)</f>
        <v>1.04</v>
      </c>
      <c r="AE304">
        <f>ROUND(((EU304*ROUND(1.2,7))),2)</f>
        <v>0</v>
      </c>
      <c r="AF304">
        <f>ROUND(((EV304*ROUND(1.2,7))),2)</f>
        <v>10.68</v>
      </c>
      <c r="AG304">
        <f>ROUND((AP304),2)</f>
        <v>0</v>
      </c>
      <c r="AH304">
        <f>((EW304*ROUND(1.2,7)))</f>
        <v>1.236</v>
      </c>
      <c r="AI304">
        <f>((EX304*ROUND(1.2,7)))</f>
        <v>0</v>
      </c>
      <c r="AJ304">
        <f>(AS304)</f>
        <v>0</v>
      </c>
      <c r="AK304">
        <v>9.9499999999999993</v>
      </c>
      <c r="AL304">
        <v>0.18</v>
      </c>
      <c r="AM304">
        <v>0.87</v>
      </c>
      <c r="AN304">
        <v>0</v>
      </c>
      <c r="AO304">
        <v>8.9</v>
      </c>
      <c r="AP304">
        <v>0</v>
      </c>
      <c r="AQ304">
        <v>1.03</v>
      </c>
      <c r="AR304">
        <v>0</v>
      </c>
      <c r="AS304">
        <v>0</v>
      </c>
      <c r="AT304">
        <v>90</v>
      </c>
      <c r="AU304">
        <v>46</v>
      </c>
      <c r="AV304">
        <v>1</v>
      </c>
      <c r="AW304">
        <v>1</v>
      </c>
      <c r="AZ304">
        <v>1</v>
      </c>
      <c r="BA304">
        <v>50.93</v>
      </c>
      <c r="BB304">
        <v>24.29</v>
      </c>
      <c r="BC304">
        <v>50.33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235</v>
      </c>
      <c r="BM304">
        <v>111002</v>
      </c>
      <c r="BN304">
        <v>0</v>
      </c>
      <c r="BO304" t="s">
        <v>233</v>
      </c>
      <c r="BP304">
        <v>1</v>
      </c>
      <c r="BQ304">
        <v>3</v>
      </c>
      <c r="BR304">
        <v>0</v>
      </c>
      <c r="BS304">
        <v>50.93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90</v>
      </c>
      <c r="CA304">
        <v>46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474</v>
      </c>
      <c r="CO304">
        <v>0</v>
      </c>
      <c r="CP304">
        <f>(P304+Q304+S304)</f>
        <v>578</v>
      </c>
      <c r="CQ304">
        <f>AC304*BC304</f>
        <v>9.0594000000000001</v>
      </c>
      <c r="CR304">
        <f>((((ET304*ROUND(1.2,7)))*BB304-((EU304*ROUND(1.2,7)))*BS304)+AE304*BS304)</f>
        <v>25.35876</v>
      </c>
      <c r="CS304">
        <f>AE304*BS304</f>
        <v>0</v>
      </c>
      <c r="CT304">
        <f>AF304*BA304</f>
        <v>543.93240000000003</v>
      </c>
      <c r="CU304">
        <f t="shared" si="174"/>
        <v>0</v>
      </c>
      <c r="CV304">
        <f t="shared" si="174"/>
        <v>1.236</v>
      </c>
      <c r="CW304">
        <f t="shared" si="174"/>
        <v>0</v>
      </c>
      <c r="CX304">
        <f t="shared" si="174"/>
        <v>0</v>
      </c>
      <c r="CY304">
        <f>(((S304+R304)*AT304)/100)</f>
        <v>489.6</v>
      </c>
      <c r="CZ304">
        <f>(((S304+R304)*AU304)/100)</f>
        <v>250.24</v>
      </c>
      <c r="DB304">
        <v>4</v>
      </c>
      <c r="DC304" t="s">
        <v>3</v>
      </c>
      <c r="DD304" t="s">
        <v>3</v>
      </c>
      <c r="DE304" t="s">
        <v>100</v>
      </c>
      <c r="DF304" t="s">
        <v>100</v>
      </c>
      <c r="DG304" t="s">
        <v>100</v>
      </c>
      <c r="DH304" t="s">
        <v>3</v>
      </c>
      <c r="DI304" t="s">
        <v>100</v>
      </c>
      <c r="DJ304" t="s">
        <v>100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90</v>
      </c>
      <c r="DW304" t="s">
        <v>90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49994029</v>
      </c>
      <c r="EF304">
        <v>3</v>
      </c>
      <c r="EG304" t="s">
        <v>92</v>
      </c>
      <c r="EH304">
        <v>0</v>
      </c>
      <c r="EI304" t="s">
        <v>3</v>
      </c>
      <c r="EJ304">
        <v>2</v>
      </c>
      <c r="EK304">
        <v>111002</v>
      </c>
      <c r="EL304" t="s">
        <v>108</v>
      </c>
      <c r="EM304" t="s">
        <v>109</v>
      </c>
      <c r="EO304" t="s">
        <v>110</v>
      </c>
      <c r="EQ304">
        <v>131072</v>
      </c>
      <c r="ER304">
        <v>9.9499999999999993</v>
      </c>
      <c r="ES304">
        <v>0.18</v>
      </c>
      <c r="ET304">
        <v>0.87</v>
      </c>
      <c r="EU304">
        <v>0</v>
      </c>
      <c r="EV304">
        <v>8.9</v>
      </c>
      <c r="EW304">
        <v>1.03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90</v>
      </c>
      <c r="FY304">
        <v>46</v>
      </c>
      <c r="GA304" t="s">
        <v>3</v>
      </c>
      <c r="GD304">
        <v>0</v>
      </c>
      <c r="GF304">
        <v>1764860116</v>
      </c>
      <c r="GG304">
        <v>2</v>
      </c>
      <c r="GH304">
        <v>1</v>
      </c>
      <c r="GI304">
        <v>2</v>
      </c>
      <c r="GJ304">
        <v>0</v>
      </c>
      <c r="GK304">
        <f>ROUND(R304*(S12)/100,0)</f>
        <v>0</v>
      </c>
      <c r="GL304">
        <f>ROUND(IF(AND(BH304=3,BI304=3,FS304&lt;&gt;0),P304,0),0)</f>
        <v>0</v>
      </c>
      <c r="GM304">
        <f>ROUND(O304+X304+Y304+GK304,0)+GX304</f>
        <v>1318</v>
      </c>
      <c r="GN304">
        <f>IF(OR(BI304=0,BI304=1),GM304-GX304,0)</f>
        <v>0</v>
      </c>
      <c r="GO304">
        <f>IF(BI304=2,GM304-GX304,0)</f>
        <v>1318</v>
      </c>
      <c r="GP304">
        <f>IF(BI304=4,GM304-GX304,0)</f>
        <v>0</v>
      </c>
      <c r="GR304">
        <v>0</v>
      </c>
      <c r="GS304">
        <v>3</v>
      </c>
      <c r="GT304">
        <v>0</v>
      </c>
      <c r="GU304" t="s">
        <v>3</v>
      </c>
      <c r="GV304">
        <f>ROUND((GT304),2)</f>
        <v>0</v>
      </c>
      <c r="GW304">
        <v>1</v>
      </c>
      <c r="GX304">
        <f>ROUND(HC304*I304,0)</f>
        <v>0</v>
      </c>
      <c r="HA304">
        <v>0</v>
      </c>
      <c r="HB304">
        <v>0</v>
      </c>
      <c r="HC304">
        <f>GV304*GW304</f>
        <v>0</v>
      </c>
      <c r="HE304" t="s">
        <v>3</v>
      </c>
      <c r="HF304" t="s">
        <v>3</v>
      </c>
      <c r="HM304" t="s">
        <v>3</v>
      </c>
      <c r="HN304" t="s">
        <v>111</v>
      </c>
      <c r="HO304" t="s">
        <v>112</v>
      </c>
      <c r="HP304" t="s">
        <v>108</v>
      </c>
      <c r="HQ304" t="s">
        <v>108</v>
      </c>
      <c r="HS304">
        <v>0</v>
      </c>
      <c r="IK304">
        <v>0</v>
      </c>
    </row>
    <row r="305" spans="1:255" x14ac:dyDescent="0.2">
      <c r="A305" s="2">
        <v>17</v>
      </c>
      <c r="B305" s="2">
        <v>1</v>
      </c>
      <c r="C305" s="2">
        <f>ROW(SmtRes!A227)</f>
        <v>227</v>
      </c>
      <c r="D305" s="2">
        <f>ROW(EtalonRes!A227)</f>
        <v>227</v>
      </c>
      <c r="E305" s="2" t="s">
        <v>3</v>
      </c>
      <c r="F305" s="2" t="s">
        <v>236</v>
      </c>
      <c r="G305" s="2" t="s">
        <v>237</v>
      </c>
      <c r="H305" s="2" t="s">
        <v>90</v>
      </c>
      <c r="I305" s="2">
        <v>1</v>
      </c>
      <c r="J305" s="2">
        <v>0</v>
      </c>
      <c r="K305" s="2">
        <v>1</v>
      </c>
      <c r="L305" s="2"/>
      <c r="M305" s="2"/>
      <c r="N305" s="2"/>
      <c r="O305" s="2">
        <f>ROUND(CP305,2)</f>
        <v>482.75</v>
      </c>
      <c r="P305" s="2">
        <f>ROUND(CQ305*I305,2)</f>
        <v>9.4700000000000006</v>
      </c>
      <c r="Q305" s="2">
        <f>ROUND(CR305*I305,2)</f>
        <v>0</v>
      </c>
      <c r="R305" s="2">
        <f>ROUND(CS305*I305,2)</f>
        <v>0</v>
      </c>
      <c r="S305" s="2">
        <f>ROUND(CT305*I305,2)</f>
        <v>473.28</v>
      </c>
      <c r="T305" s="2">
        <f>ROUND(CU305*I305,2)</f>
        <v>0</v>
      </c>
      <c r="U305" s="2">
        <f>ROUND(CV305*I305,7)</f>
        <v>32</v>
      </c>
      <c r="V305" s="2">
        <f>ROUND(CW305*I305,7)</f>
        <v>0</v>
      </c>
      <c r="W305" s="2">
        <f>ROUND(CX305*I305,2)</f>
        <v>0</v>
      </c>
      <c r="X305" s="2">
        <f>ROUND(CY305,2)</f>
        <v>425.95</v>
      </c>
      <c r="Y305" s="2">
        <f>ROUND(CZ305,2)</f>
        <v>217.71</v>
      </c>
      <c r="Z305" s="2"/>
      <c r="AA305" s="2">
        <v>-1</v>
      </c>
      <c r="AB305" s="2">
        <f>ROUND((AC305+AD305+AF305),2)</f>
        <v>482.75</v>
      </c>
      <c r="AC305" s="2">
        <f>ROUND((ES305),2)</f>
        <v>9.4700000000000006</v>
      </c>
      <c r="AD305" s="2">
        <f>ROUND((((ET305)-(EU305))+AE305),2)</f>
        <v>0</v>
      </c>
      <c r="AE305" s="2">
        <f>ROUND((EU305),2)</f>
        <v>0</v>
      </c>
      <c r="AF305" s="2">
        <f>ROUND((EV305),2)</f>
        <v>473.28</v>
      </c>
      <c r="AG305" s="2">
        <f>ROUND((AP305),2)</f>
        <v>0</v>
      </c>
      <c r="AH305" s="2">
        <f>(EW305)</f>
        <v>32</v>
      </c>
      <c r="AI305" s="2">
        <f>(EX305)</f>
        <v>0</v>
      </c>
      <c r="AJ305" s="2">
        <f>(AS305)</f>
        <v>0</v>
      </c>
      <c r="AK305" s="2">
        <v>482.75</v>
      </c>
      <c r="AL305" s="2">
        <v>9.4700000000000006</v>
      </c>
      <c r="AM305" s="2">
        <v>0</v>
      </c>
      <c r="AN305" s="2">
        <v>0</v>
      </c>
      <c r="AO305" s="2">
        <v>473.28</v>
      </c>
      <c r="AP305" s="2">
        <v>0</v>
      </c>
      <c r="AQ305" s="2">
        <v>32</v>
      </c>
      <c r="AR305" s="2">
        <v>0</v>
      </c>
      <c r="AS305" s="2">
        <v>0</v>
      </c>
      <c r="AT305" s="2">
        <v>90</v>
      </c>
      <c r="AU305" s="2">
        <v>46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0</v>
      </c>
      <c r="BI305" s="2">
        <v>2</v>
      </c>
      <c r="BJ305" s="2" t="s">
        <v>238</v>
      </c>
      <c r="BK305" s="2"/>
      <c r="BL305" s="2"/>
      <c r="BM305" s="2">
        <v>110008</v>
      </c>
      <c r="BN305" s="2">
        <v>0</v>
      </c>
      <c r="BO305" s="2" t="s">
        <v>3</v>
      </c>
      <c r="BP305" s="2">
        <v>0</v>
      </c>
      <c r="BQ305" s="2">
        <v>3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90</v>
      </c>
      <c r="CA305" s="2">
        <v>46</v>
      </c>
      <c r="CB305" s="2" t="s">
        <v>3</v>
      </c>
      <c r="CC305" s="2"/>
      <c r="CD305" s="2"/>
      <c r="CE305" s="2">
        <v>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>(P305+Q305+S305)</f>
        <v>482.75</v>
      </c>
      <c r="CQ305" s="2">
        <f>AC305*BC305</f>
        <v>9.4700000000000006</v>
      </c>
      <c r="CR305" s="2">
        <f>(((ET305)*BB305-(EU305)*BS305)+AE305*BS305)</f>
        <v>0</v>
      </c>
      <c r="CS305" s="2">
        <f>AE305*BS305</f>
        <v>0</v>
      </c>
      <c r="CT305" s="2">
        <f>AF305*BA305</f>
        <v>473.28</v>
      </c>
      <c r="CU305" s="2">
        <f t="shared" si="174"/>
        <v>0</v>
      </c>
      <c r="CV305" s="2">
        <f t="shared" si="174"/>
        <v>32</v>
      </c>
      <c r="CW305" s="2">
        <f t="shared" si="174"/>
        <v>0</v>
      </c>
      <c r="CX305" s="2">
        <f t="shared" si="174"/>
        <v>0</v>
      </c>
      <c r="CY305" s="2">
        <f>(((S305+R305)*AT305)/100)</f>
        <v>425.952</v>
      </c>
      <c r="CZ305" s="2">
        <f>(((S305+R305)*AU305)/100)</f>
        <v>217.70879999999997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1013</v>
      </c>
      <c r="DV305" s="2" t="s">
        <v>90</v>
      </c>
      <c r="DW305" s="2" t="s">
        <v>90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49994025</v>
      </c>
      <c r="EF305" s="2">
        <v>3</v>
      </c>
      <c r="EG305" s="2" t="s">
        <v>92</v>
      </c>
      <c r="EH305" s="2">
        <v>0</v>
      </c>
      <c r="EI305" s="2" t="s">
        <v>3</v>
      </c>
      <c r="EJ305" s="2">
        <v>2</v>
      </c>
      <c r="EK305" s="2">
        <v>110008</v>
      </c>
      <c r="EL305" s="2" t="s">
        <v>116</v>
      </c>
      <c r="EM305" s="2" t="s">
        <v>117</v>
      </c>
      <c r="EN305" s="2"/>
      <c r="EO305" s="2" t="s">
        <v>3</v>
      </c>
      <c r="EP305" s="2"/>
      <c r="EQ305" s="2">
        <v>132096</v>
      </c>
      <c r="ER305" s="2">
        <v>482.75</v>
      </c>
      <c r="ES305" s="2">
        <v>9.4700000000000006</v>
      </c>
      <c r="ET305" s="2">
        <v>0</v>
      </c>
      <c r="EU305" s="2">
        <v>0</v>
      </c>
      <c r="EV305" s="2">
        <v>473.28</v>
      </c>
      <c r="EW305" s="2">
        <v>32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90</v>
      </c>
      <c r="FY305" s="2">
        <v>46</v>
      </c>
      <c r="FZ305" s="2"/>
      <c r="GA305" s="2" t="s">
        <v>3</v>
      </c>
      <c r="GB305" s="2"/>
      <c r="GC305" s="2"/>
      <c r="GD305" s="2">
        <v>1</v>
      </c>
      <c r="GE305" s="2"/>
      <c r="GF305" s="2">
        <v>1180220940</v>
      </c>
      <c r="GG305" s="2">
        <v>2</v>
      </c>
      <c r="GH305" s="2">
        <v>1</v>
      </c>
      <c r="GI305" s="2">
        <v>-2</v>
      </c>
      <c r="GJ305" s="2">
        <v>0</v>
      </c>
      <c r="GK305" s="2">
        <v>0</v>
      </c>
      <c r="GL305" s="2">
        <f>ROUND(IF(AND(BH305=3,BI305=3,FS305&lt;&gt;0),P305,0),2)</f>
        <v>0</v>
      </c>
      <c r="GM305" s="2">
        <f>ROUND(O305+X305+Y305,2)+GX305</f>
        <v>1126.4100000000001</v>
      </c>
      <c r="GN305" s="2">
        <f>IF(OR(BI305=0,BI305=1),GM305-GX305,0)</f>
        <v>0</v>
      </c>
      <c r="GO305" s="2">
        <f>IF(BI305=2,GM305-GX305,0)</f>
        <v>1126.4100000000001</v>
      </c>
      <c r="GP305" s="2">
        <f>IF(BI305=4,GM305-GX305,0)</f>
        <v>0</v>
      </c>
      <c r="GQ305" s="2"/>
      <c r="GR305" s="2">
        <v>0</v>
      </c>
      <c r="GS305" s="2">
        <v>3</v>
      </c>
      <c r="GT305" s="2">
        <v>0</v>
      </c>
      <c r="GU305" s="2" t="s">
        <v>3</v>
      </c>
      <c r="GV305" s="2">
        <f>ROUND((GT305),2)</f>
        <v>0</v>
      </c>
      <c r="GW305" s="2">
        <v>1</v>
      </c>
      <c r="GX305" s="2">
        <f>ROUND(HC305*I305,2)</f>
        <v>0</v>
      </c>
      <c r="GY305" s="2"/>
      <c r="GZ305" s="2"/>
      <c r="HA305" s="2">
        <v>0</v>
      </c>
      <c r="HB305" s="2">
        <v>0</v>
      </c>
      <c r="HC305" s="2">
        <f>GV305*GW305</f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118</v>
      </c>
      <c r="HO305" s="2" t="s">
        <v>119</v>
      </c>
      <c r="HP305" s="2" t="s">
        <v>120</v>
      </c>
      <c r="HQ305" s="2" t="s">
        <v>120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C306">
        <f>ROW(SmtRes!A230)</f>
        <v>230</v>
      </c>
      <c r="D306">
        <f>ROW(EtalonRes!A230)</f>
        <v>230</v>
      </c>
      <c r="E306" t="s">
        <v>3</v>
      </c>
      <c r="F306" t="s">
        <v>236</v>
      </c>
      <c r="G306" t="s">
        <v>237</v>
      </c>
      <c r="H306" t="s">
        <v>90</v>
      </c>
      <c r="I306">
        <v>1</v>
      </c>
      <c r="J306">
        <v>0</v>
      </c>
      <c r="K306">
        <v>1</v>
      </c>
      <c r="O306">
        <f>ROUND(CP306,0)</f>
        <v>24586</v>
      </c>
      <c r="P306">
        <f>ROUND(CQ306*I306,0)</f>
        <v>482</v>
      </c>
      <c r="Q306">
        <f>ROUND(CR306*I306,0)</f>
        <v>0</v>
      </c>
      <c r="R306">
        <f>ROUND(CS306*I306,0)</f>
        <v>0</v>
      </c>
      <c r="S306">
        <f>ROUND(CT306*I306,0)</f>
        <v>24104</v>
      </c>
      <c r="T306">
        <f>ROUND(CU306*I306,0)</f>
        <v>0</v>
      </c>
      <c r="U306">
        <f>ROUND(CV306*I306,7)</f>
        <v>32</v>
      </c>
      <c r="V306">
        <f>ROUND(CW306*I306,7)</f>
        <v>0</v>
      </c>
      <c r="W306">
        <f>ROUND(CX306*I306,0)</f>
        <v>0</v>
      </c>
      <c r="X306">
        <f>ROUND(CY306,0)</f>
        <v>21694</v>
      </c>
      <c r="Y306">
        <f>ROUND(CZ306,0)</f>
        <v>11088</v>
      </c>
      <c r="AA306">
        <v>-1</v>
      </c>
      <c r="AB306">
        <f>ROUND((AC306+AD306+AF306),2)</f>
        <v>482.75</v>
      </c>
      <c r="AC306">
        <f>ROUND((ES306),2)</f>
        <v>9.4700000000000006</v>
      </c>
      <c r="AD306">
        <f>ROUND((((ET306)-(EU306))+AE306),2)</f>
        <v>0</v>
      </c>
      <c r="AE306">
        <f>ROUND((EU306),2)</f>
        <v>0</v>
      </c>
      <c r="AF306">
        <f>ROUND((EV306),2)</f>
        <v>473.28</v>
      </c>
      <c r="AG306">
        <f>ROUND((AP306),2)</f>
        <v>0</v>
      </c>
      <c r="AH306">
        <f>(EW306)</f>
        <v>32</v>
      </c>
      <c r="AI306">
        <f>(EX306)</f>
        <v>0</v>
      </c>
      <c r="AJ306">
        <f>(AS306)</f>
        <v>0</v>
      </c>
      <c r="AK306">
        <v>482.75</v>
      </c>
      <c r="AL306">
        <v>9.4700000000000006</v>
      </c>
      <c r="AM306">
        <v>0</v>
      </c>
      <c r="AN306">
        <v>0</v>
      </c>
      <c r="AO306">
        <v>473.28</v>
      </c>
      <c r="AP306">
        <v>0</v>
      </c>
      <c r="AQ306">
        <v>32</v>
      </c>
      <c r="AR306">
        <v>0</v>
      </c>
      <c r="AS306">
        <v>0</v>
      </c>
      <c r="AT306">
        <v>90</v>
      </c>
      <c r="AU306">
        <v>46</v>
      </c>
      <c r="AV306">
        <v>1</v>
      </c>
      <c r="AW306">
        <v>1</v>
      </c>
      <c r="AZ306">
        <v>1</v>
      </c>
      <c r="BA306">
        <v>50.93</v>
      </c>
      <c r="BB306">
        <v>1</v>
      </c>
      <c r="BC306">
        <v>50.91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238</v>
      </c>
      <c r="BM306">
        <v>110008</v>
      </c>
      <c r="BN306">
        <v>0</v>
      </c>
      <c r="BO306" t="s">
        <v>236</v>
      </c>
      <c r="BP306">
        <v>1</v>
      </c>
      <c r="BQ306">
        <v>3</v>
      </c>
      <c r="BR306">
        <v>0</v>
      </c>
      <c r="BS306">
        <v>50.93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90</v>
      </c>
      <c r="CA306">
        <v>46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>(P306+Q306+S306)</f>
        <v>24586</v>
      </c>
      <c r="CQ306">
        <f>AC306*BC306</f>
        <v>482.11770000000001</v>
      </c>
      <c r="CR306">
        <f>(((ET306)*BB306-(EU306)*BS306)+AE306*BS306)</f>
        <v>0</v>
      </c>
      <c r="CS306">
        <f>AE306*BS306</f>
        <v>0</v>
      </c>
      <c r="CT306">
        <f>AF306*BA306</f>
        <v>24104.150399999999</v>
      </c>
      <c r="CU306">
        <f t="shared" si="174"/>
        <v>0</v>
      </c>
      <c r="CV306">
        <f t="shared" si="174"/>
        <v>32</v>
      </c>
      <c r="CW306">
        <f t="shared" si="174"/>
        <v>0</v>
      </c>
      <c r="CX306">
        <f t="shared" si="174"/>
        <v>0</v>
      </c>
      <c r="CY306">
        <f>(((S306+R306)*AT306)/100)</f>
        <v>21693.599999999999</v>
      </c>
      <c r="CZ306">
        <f>(((S306+R306)*AU306)/100)</f>
        <v>11087.84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90</v>
      </c>
      <c r="DW306" t="s">
        <v>90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49994025</v>
      </c>
      <c r="EF306">
        <v>3</v>
      </c>
      <c r="EG306" t="s">
        <v>92</v>
      </c>
      <c r="EH306">
        <v>0</v>
      </c>
      <c r="EI306" t="s">
        <v>3</v>
      </c>
      <c r="EJ306">
        <v>2</v>
      </c>
      <c r="EK306">
        <v>110008</v>
      </c>
      <c r="EL306" t="s">
        <v>116</v>
      </c>
      <c r="EM306" t="s">
        <v>117</v>
      </c>
      <c r="EO306" t="s">
        <v>3</v>
      </c>
      <c r="EQ306">
        <v>132096</v>
      </c>
      <c r="ER306">
        <v>482.75</v>
      </c>
      <c r="ES306">
        <v>9.4700000000000006</v>
      </c>
      <c r="ET306">
        <v>0</v>
      </c>
      <c r="EU306">
        <v>0</v>
      </c>
      <c r="EV306">
        <v>473.28</v>
      </c>
      <c r="EW306">
        <v>32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90</v>
      </c>
      <c r="FY306">
        <v>46</v>
      </c>
      <c r="GA306" t="s">
        <v>3</v>
      </c>
      <c r="GD306">
        <v>0</v>
      </c>
      <c r="GF306">
        <v>1180220940</v>
      </c>
      <c r="GG306">
        <v>2</v>
      </c>
      <c r="GH306">
        <v>1</v>
      </c>
      <c r="GI306">
        <v>2</v>
      </c>
      <c r="GJ306">
        <v>0</v>
      </c>
      <c r="GK306">
        <f>ROUND(R306*(S12)/100,0)</f>
        <v>0</v>
      </c>
      <c r="GL306">
        <f>ROUND(IF(AND(BH306=3,BI306=3,FS306&lt;&gt;0),P306,0),0)</f>
        <v>0</v>
      </c>
      <c r="GM306">
        <f>ROUND(O306+X306+Y306+GK306,0)+GX306</f>
        <v>57368</v>
      </c>
      <c r="GN306">
        <f>IF(OR(BI306=0,BI306=1),GM306-GX306,0)</f>
        <v>0</v>
      </c>
      <c r="GO306">
        <f>IF(BI306=2,GM306-GX306,0)</f>
        <v>57368</v>
      </c>
      <c r="GP306">
        <f>IF(BI306=4,GM306-GX306,0)</f>
        <v>0</v>
      </c>
      <c r="GR306">
        <v>0</v>
      </c>
      <c r="GS306">
        <v>3</v>
      </c>
      <c r="GT306">
        <v>0</v>
      </c>
      <c r="GU306" t="s">
        <v>3</v>
      </c>
      <c r="GV306">
        <f>ROUND((GT306),2)</f>
        <v>0</v>
      </c>
      <c r="GW306">
        <v>1</v>
      </c>
      <c r="GX306">
        <f>ROUND(HC306*I306,0)</f>
        <v>0</v>
      </c>
      <c r="HA306">
        <v>0</v>
      </c>
      <c r="HB306">
        <v>0</v>
      </c>
      <c r="HC306">
        <f>GV306*GW306</f>
        <v>0</v>
      </c>
      <c r="HE306" t="s">
        <v>3</v>
      </c>
      <c r="HF306" t="s">
        <v>3</v>
      </c>
      <c r="HM306" t="s">
        <v>3</v>
      </c>
      <c r="HN306" t="s">
        <v>118</v>
      </c>
      <c r="HO306" t="s">
        <v>119</v>
      </c>
      <c r="HP306" t="s">
        <v>120</v>
      </c>
      <c r="HQ306" t="s">
        <v>120</v>
      </c>
      <c r="HS306">
        <v>0</v>
      </c>
      <c r="IK306">
        <v>0</v>
      </c>
    </row>
    <row r="308" spans="1:255" x14ac:dyDescent="0.2">
      <c r="A308" s="3">
        <v>51</v>
      </c>
      <c r="B308" s="3">
        <f>B299</f>
        <v>1</v>
      </c>
      <c r="C308" s="3">
        <f>A299</f>
        <v>5</v>
      </c>
      <c r="D308" s="3">
        <f>ROW(A299)</f>
        <v>299</v>
      </c>
      <c r="E308" s="3"/>
      <c r="F308" s="3" t="str">
        <f>IF(F299&lt;&gt;"",F299,"")</f>
        <v>Новый подраздел</v>
      </c>
      <c r="G308" s="3" t="str">
        <f>IF(G299&lt;&gt;"",G299,"")</f>
        <v>Монтаж оборудования</v>
      </c>
      <c r="H308" s="3">
        <v>0</v>
      </c>
      <c r="I308" s="3"/>
      <c r="J308" s="3"/>
      <c r="K308" s="3"/>
      <c r="L308" s="3"/>
      <c r="M308" s="3"/>
      <c r="N308" s="3"/>
      <c r="O308" s="3">
        <f t="shared" ref="O308:T308" si="175">ROUND(AB308,0)</f>
        <v>12</v>
      </c>
      <c r="P308" s="3">
        <f t="shared" si="175"/>
        <v>0</v>
      </c>
      <c r="Q308" s="3">
        <f t="shared" si="175"/>
        <v>1</v>
      </c>
      <c r="R308" s="3">
        <f t="shared" si="175"/>
        <v>0</v>
      </c>
      <c r="S308" s="3">
        <f t="shared" si="175"/>
        <v>11</v>
      </c>
      <c r="T308" s="3">
        <f t="shared" si="175"/>
        <v>0</v>
      </c>
      <c r="U308" s="3">
        <f>AH308</f>
        <v>1.236</v>
      </c>
      <c r="V308" s="3">
        <f>AI308</f>
        <v>0</v>
      </c>
      <c r="W308" s="3">
        <f>ROUND(AJ308,0)</f>
        <v>0</v>
      </c>
      <c r="X308" s="3">
        <f>ROUND(AK308,0)</f>
        <v>10</v>
      </c>
      <c r="Y308" s="3">
        <f>ROUND(AL308,0)</f>
        <v>5</v>
      </c>
      <c r="Z308" s="3"/>
      <c r="AA308" s="3"/>
      <c r="AB308" s="3">
        <f>ROUND(SUMIF(AA303:AA306,"=64863481",O303:O306),0)</f>
        <v>12</v>
      </c>
      <c r="AC308" s="3">
        <f>ROUND(SUMIF(AA303:AA306,"=64863481",P303:P306),0)</f>
        <v>0</v>
      </c>
      <c r="AD308" s="3">
        <f>ROUND(SUMIF(AA303:AA306,"=64863481",Q303:Q306),0)</f>
        <v>1</v>
      </c>
      <c r="AE308" s="3">
        <f>ROUND(SUMIF(AA303:AA306,"=64863481",R303:R306),0)</f>
        <v>0</v>
      </c>
      <c r="AF308" s="3">
        <f>ROUND(SUMIF(AA303:AA306,"=64863481",S303:S306),0)</f>
        <v>11</v>
      </c>
      <c r="AG308" s="3">
        <f>ROUND(SUMIF(AA303:AA306,"=64863481",T303:T306),0)</f>
        <v>0</v>
      </c>
      <c r="AH308" s="3">
        <f>SUMIF(AA303:AA306,"=64863481",U303:U306)</f>
        <v>1.236</v>
      </c>
      <c r="AI308" s="3">
        <f>SUMIF(AA303:AA306,"=64863481",V303:V306)</f>
        <v>0</v>
      </c>
      <c r="AJ308" s="3">
        <f>ROUND(SUMIF(AA303:AA306,"=64863481",W303:W306),0)</f>
        <v>0</v>
      </c>
      <c r="AK308" s="3">
        <f>ROUND(SUMIF(AA303:AA306,"=64863481",X303:X306),0)</f>
        <v>10</v>
      </c>
      <c r="AL308" s="3">
        <f>ROUND(SUMIF(AA303:AA306,"=64863481",Y303:Y306),0)</f>
        <v>5</v>
      </c>
      <c r="AM308" s="3"/>
      <c r="AN308" s="3"/>
      <c r="AO308" s="3">
        <f t="shared" ref="AO308:BD308" si="176">ROUND(BX308,0)</f>
        <v>0</v>
      </c>
      <c r="AP308" s="3">
        <f t="shared" si="176"/>
        <v>0</v>
      </c>
      <c r="AQ308" s="3">
        <f t="shared" si="176"/>
        <v>0</v>
      </c>
      <c r="AR308" s="3">
        <f t="shared" si="176"/>
        <v>26</v>
      </c>
      <c r="AS308" s="3">
        <f t="shared" si="176"/>
        <v>0</v>
      </c>
      <c r="AT308" s="3">
        <f t="shared" si="176"/>
        <v>26</v>
      </c>
      <c r="AU308" s="3">
        <f t="shared" si="176"/>
        <v>0</v>
      </c>
      <c r="AV308" s="3">
        <f t="shared" si="176"/>
        <v>0</v>
      </c>
      <c r="AW308" s="3">
        <f t="shared" si="176"/>
        <v>0</v>
      </c>
      <c r="AX308" s="3">
        <f t="shared" si="176"/>
        <v>0</v>
      </c>
      <c r="AY308" s="3">
        <f t="shared" si="176"/>
        <v>0</v>
      </c>
      <c r="AZ308" s="3">
        <f t="shared" si="176"/>
        <v>0</v>
      </c>
      <c r="BA308" s="3">
        <f t="shared" si="176"/>
        <v>0</v>
      </c>
      <c r="BB308" s="3">
        <f t="shared" si="176"/>
        <v>0</v>
      </c>
      <c r="BC308" s="3">
        <f t="shared" si="176"/>
        <v>0</v>
      </c>
      <c r="BD308" s="3">
        <f t="shared" si="176"/>
        <v>0</v>
      </c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>
        <f>ROUND(SUMIF(AA303:AA306,"=64863481",FQ303:FQ306),0)</f>
        <v>0</v>
      </c>
      <c r="BY308" s="3">
        <f>ROUND(SUMIF(AA303:AA306,"=64863481",FR303:FR306),0)</f>
        <v>0</v>
      </c>
      <c r="BZ308" s="3">
        <f>ROUND(SUMIF(AA303:AA306,"=64863481",GL303:GL306),0)</f>
        <v>0</v>
      </c>
      <c r="CA308" s="3">
        <f>ROUND(SUMIF(AA303:AA306,"=64863481",GM303:GM306),0)</f>
        <v>26</v>
      </c>
      <c r="CB308" s="3">
        <f>ROUND(SUMIF(AA303:AA306,"=64863481",GN303:GN306),0)</f>
        <v>0</v>
      </c>
      <c r="CC308" s="3">
        <f>ROUND(SUMIF(AA303:AA306,"=64863481",GO303:GO306),0)</f>
        <v>26</v>
      </c>
      <c r="CD308" s="3">
        <f>ROUND(SUMIF(AA303:AA306,"=64863481",GP303:GP306),0)</f>
        <v>0</v>
      </c>
      <c r="CE308" s="3">
        <f>AC308-BX308</f>
        <v>0</v>
      </c>
      <c r="CF308" s="3">
        <f>AC308-BY308</f>
        <v>0</v>
      </c>
      <c r="CG308" s="3">
        <f>BX308-BZ308</f>
        <v>0</v>
      </c>
      <c r="CH308" s="3">
        <f>AC308-BX308-BY308+BZ308</f>
        <v>0</v>
      </c>
      <c r="CI308" s="3">
        <f>BY308-BZ308</f>
        <v>0</v>
      </c>
      <c r="CJ308" s="3">
        <f>ROUND(SUMIF(AA303:AA306,"=64863481",GX303:GX306),0)</f>
        <v>0</v>
      </c>
      <c r="CK308" s="3">
        <f>ROUND(SUMIF(AA303:AA306,"=64863481",GY303:GY306),0)</f>
        <v>0</v>
      </c>
      <c r="CL308" s="3">
        <f>ROUND(SUMIF(AA303:AA306,"=64863481",GZ303:GZ306),0)</f>
        <v>0</v>
      </c>
      <c r="CM308" s="3">
        <f>ROUND(SUMIF(AA303:AA306,"=64863481",HD303:HD306),0)</f>
        <v>0</v>
      </c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4">
        <f t="shared" ref="DG308:DL308" si="177">ROUND(DT308,0)</f>
        <v>578</v>
      </c>
      <c r="DH308" s="4">
        <f t="shared" si="177"/>
        <v>9</v>
      </c>
      <c r="DI308" s="4">
        <f t="shared" si="177"/>
        <v>25</v>
      </c>
      <c r="DJ308" s="4">
        <f t="shared" si="177"/>
        <v>0</v>
      </c>
      <c r="DK308" s="4">
        <f t="shared" si="177"/>
        <v>544</v>
      </c>
      <c r="DL308" s="4">
        <f t="shared" si="177"/>
        <v>0</v>
      </c>
      <c r="DM308" s="4">
        <f>DZ308</f>
        <v>1.236</v>
      </c>
      <c r="DN308" s="4">
        <f>EA308</f>
        <v>0</v>
      </c>
      <c r="DO308" s="4">
        <f>ROUND(EB308,0)</f>
        <v>0</v>
      </c>
      <c r="DP308" s="4">
        <f>ROUND(EC308,0)</f>
        <v>490</v>
      </c>
      <c r="DQ308" s="4">
        <f>ROUND(ED308,0)</f>
        <v>250</v>
      </c>
      <c r="DR308" s="4"/>
      <c r="DS308" s="4"/>
      <c r="DT308" s="4">
        <f>ROUND(SUMIF(AA303:AA306,"=64863479",O303:O306),0)</f>
        <v>578</v>
      </c>
      <c r="DU308" s="4">
        <f>ROUND(SUMIF(AA303:AA306,"=64863479",P303:P306),0)</f>
        <v>9</v>
      </c>
      <c r="DV308" s="4">
        <f>ROUND(SUMIF(AA303:AA306,"=64863479",Q303:Q306),0)</f>
        <v>25</v>
      </c>
      <c r="DW308" s="4">
        <f>ROUND(SUMIF(AA303:AA306,"=64863479",R303:R306),0)</f>
        <v>0</v>
      </c>
      <c r="DX308" s="4">
        <f>ROUND(SUMIF(AA303:AA306,"=64863479",S303:S306),0)</f>
        <v>544</v>
      </c>
      <c r="DY308" s="4">
        <f>ROUND(SUMIF(AA303:AA306,"=64863479",T303:T306),0)</f>
        <v>0</v>
      </c>
      <c r="DZ308" s="4">
        <f>SUMIF(AA303:AA306,"=64863479",U303:U306)</f>
        <v>1.236</v>
      </c>
      <c r="EA308" s="4">
        <f>SUMIF(AA303:AA306,"=64863479",V303:V306)</f>
        <v>0</v>
      </c>
      <c r="EB308" s="4">
        <f>ROUND(SUMIF(AA303:AA306,"=64863479",W303:W306),0)</f>
        <v>0</v>
      </c>
      <c r="EC308" s="4">
        <f>ROUND(SUMIF(AA303:AA306,"=64863479",X303:X306),0)</f>
        <v>490</v>
      </c>
      <c r="ED308" s="4">
        <f>ROUND(SUMIF(AA303:AA306,"=64863479",Y303:Y306),0)</f>
        <v>250</v>
      </c>
      <c r="EE308" s="4"/>
      <c r="EF308" s="4"/>
      <c r="EG308" s="4">
        <f t="shared" ref="EG308:EV308" si="178">ROUND(FP308,0)</f>
        <v>0</v>
      </c>
      <c r="EH308" s="4">
        <f t="shared" si="178"/>
        <v>0</v>
      </c>
      <c r="EI308" s="4">
        <f t="shared" si="178"/>
        <v>0</v>
      </c>
      <c r="EJ308" s="4">
        <f t="shared" si="178"/>
        <v>1318</v>
      </c>
      <c r="EK308" s="4">
        <f t="shared" si="178"/>
        <v>0</v>
      </c>
      <c r="EL308" s="4">
        <f t="shared" si="178"/>
        <v>1318</v>
      </c>
      <c r="EM308" s="4">
        <f t="shared" si="178"/>
        <v>0</v>
      </c>
      <c r="EN308" s="4">
        <f t="shared" si="178"/>
        <v>9</v>
      </c>
      <c r="EO308" s="4">
        <f t="shared" si="178"/>
        <v>9</v>
      </c>
      <c r="EP308" s="4">
        <f t="shared" si="178"/>
        <v>0</v>
      </c>
      <c r="EQ308" s="4">
        <f t="shared" si="178"/>
        <v>9</v>
      </c>
      <c r="ER308" s="4">
        <f t="shared" si="178"/>
        <v>0</v>
      </c>
      <c r="ES308" s="4">
        <f t="shared" si="178"/>
        <v>0</v>
      </c>
      <c r="ET308" s="4">
        <f t="shared" si="178"/>
        <v>0</v>
      </c>
      <c r="EU308" s="4">
        <f t="shared" si="178"/>
        <v>0</v>
      </c>
      <c r="EV308" s="4">
        <f t="shared" si="178"/>
        <v>0</v>
      </c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>
        <f>ROUND(SUMIF(AA303:AA306,"=64863479",FQ303:FQ306),0)</f>
        <v>0</v>
      </c>
      <c r="FQ308" s="4">
        <f>ROUND(SUMIF(AA303:AA306,"=64863479",FR303:FR306),0)</f>
        <v>0</v>
      </c>
      <c r="FR308" s="4">
        <f>ROUND(SUMIF(AA303:AA306,"=64863479",GL303:GL306),0)</f>
        <v>0</v>
      </c>
      <c r="FS308" s="4">
        <f>ROUND(SUMIF(AA303:AA306,"=64863479",GM303:GM306),0)</f>
        <v>1318</v>
      </c>
      <c r="FT308" s="4">
        <f>ROUND(SUMIF(AA303:AA306,"=64863479",GN303:GN306),0)</f>
        <v>0</v>
      </c>
      <c r="FU308" s="4">
        <f>ROUND(SUMIF(AA303:AA306,"=64863479",GO303:GO306),0)</f>
        <v>1318</v>
      </c>
      <c r="FV308" s="4">
        <f>ROUND(SUMIF(AA303:AA306,"=64863479",GP303:GP306),0)</f>
        <v>0</v>
      </c>
      <c r="FW308" s="4">
        <f>DU308-FP308</f>
        <v>9</v>
      </c>
      <c r="FX308" s="4">
        <f>DU308-FQ308</f>
        <v>9</v>
      </c>
      <c r="FY308" s="4">
        <f>FP308-FR308</f>
        <v>0</v>
      </c>
      <c r="FZ308" s="4">
        <f>DU308-FP308-FQ308+FR308</f>
        <v>9</v>
      </c>
      <c r="GA308" s="4">
        <f>FQ308-FR308</f>
        <v>0</v>
      </c>
      <c r="GB308" s="4">
        <f>ROUND(SUMIF(AA303:AA306,"=64863479",GX303:GX306),0)</f>
        <v>0</v>
      </c>
      <c r="GC308" s="4">
        <f>ROUND(SUMIF(AA303:AA306,"=64863479",GY303:GY306),0)</f>
        <v>0</v>
      </c>
      <c r="GD308" s="4">
        <f>ROUND(SUMIF(AA303:AA306,"=64863479",GZ303:GZ306),0)</f>
        <v>0</v>
      </c>
      <c r="GE308" s="4">
        <f>ROUND(SUMIF(AA303:AA306,"=64863479",HD303:HD306),0)</f>
        <v>0</v>
      </c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>
        <v>0</v>
      </c>
    </row>
    <row r="310" spans="1:255" x14ac:dyDescent="0.2">
      <c r="A310" s="5">
        <v>50</v>
      </c>
      <c r="B310" s="5">
        <v>0</v>
      </c>
      <c r="C310" s="5">
        <v>0</v>
      </c>
      <c r="D310" s="5">
        <v>1</v>
      </c>
      <c r="E310" s="5">
        <v>201</v>
      </c>
      <c r="F310" s="5">
        <f>ROUND(Source!O308,O310)</f>
        <v>12</v>
      </c>
      <c r="G310" s="5" t="s">
        <v>32</v>
      </c>
      <c r="H310" s="5" t="s">
        <v>33</v>
      </c>
      <c r="I310" s="5"/>
      <c r="J310" s="5"/>
      <c r="K310" s="5">
        <v>201</v>
      </c>
      <c r="L310" s="5">
        <v>1</v>
      </c>
      <c r="M310" s="5">
        <v>3</v>
      </c>
      <c r="N310" s="5" t="s">
        <v>3</v>
      </c>
      <c r="O310" s="5">
        <v>0</v>
      </c>
      <c r="P310" s="5">
        <f>ROUND(Source!DG308,O310)</f>
        <v>578</v>
      </c>
      <c r="Q310" s="5"/>
      <c r="R310" s="5"/>
      <c r="S310" s="5"/>
      <c r="T310" s="5"/>
      <c r="U310" s="5"/>
      <c r="V310" s="5"/>
      <c r="W310" s="5">
        <v>11.9</v>
      </c>
      <c r="X310" s="5">
        <v>1</v>
      </c>
      <c r="Y310" s="5">
        <v>11.9</v>
      </c>
      <c r="Z310" s="5">
        <v>578</v>
      </c>
      <c r="AA310" s="5">
        <v>1</v>
      </c>
      <c r="AB310" s="5">
        <v>578</v>
      </c>
    </row>
    <row r="311" spans="1:255" x14ac:dyDescent="0.2">
      <c r="A311" s="5">
        <v>50</v>
      </c>
      <c r="B311" s="5">
        <v>0</v>
      </c>
      <c r="C311" s="5">
        <v>0</v>
      </c>
      <c r="D311" s="5">
        <v>1</v>
      </c>
      <c r="E311" s="5">
        <v>202</v>
      </c>
      <c r="F311" s="5">
        <f>ROUND(Source!P308,O311)</f>
        <v>0</v>
      </c>
      <c r="G311" s="5" t="s">
        <v>34</v>
      </c>
      <c r="H311" s="5" t="s">
        <v>35</v>
      </c>
      <c r="I311" s="5"/>
      <c r="J311" s="5"/>
      <c r="K311" s="5">
        <v>202</v>
      </c>
      <c r="L311" s="5">
        <v>2</v>
      </c>
      <c r="M311" s="5">
        <v>3</v>
      </c>
      <c r="N311" s="5" t="s">
        <v>3</v>
      </c>
      <c r="O311" s="5">
        <v>0</v>
      </c>
      <c r="P311" s="5">
        <f>ROUND(Source!DH308,O311)</f>
        <v>9</v>
      </c>
      <c r="Q311" s="5"/>
      <c r="R311" s="5"/>
      <c r="S311" s="5"/>
      <c r="T311" s="5"/>
      <c r="U311" s="5"/>
      <c r="V311" s="5"/>
      <c r="W311" s="5">
        <v>0.18</v>
      </c>
      <c r="X311" s="5">
        <v>1</v>
      </c>
      <c r="Y311" s="5">
        <v>0.18</v>
      </c>
      <c r="Z311" s="5">
        <v>9</v>
      </c>
      <c r="AA311" s="5">
        <v>1</v>
      </c>
      <c r="AB311" s="5">
        <v>9</v>
      </c>
    </row>
    <row r="312" spans="1:255" x14ac:dyDescent="0.2">
      <c r="A312" s="5">
        <v>50</v>
      </c>
      <c r="B312" s="5">
        <v>0</v>
      </c>
      <c r="C312" s="5">
        <v>0</v>
      </c>
      <c r="D312" s="5">
        <v>1</v>
      </c>
      <c r="E312" s="5">
        <v>222</v>
      </c>
      <c r="F312" s="5">
        <f>ROUND(Source!AO308,O312)</f>
        <v>0</v>
      </c>
      <c r="G312" s="5" t="s">
        <v>36</v>
      </c>
      <c r="H312" s="5" t="s">
        <v>37</v>
      </c>
      <c r="I312" s="5"/>
      <c r="J312" s="5"/>
      <c r="K312" s="5">
        <v>222</v>
      </c>
      <c r="L312" s="5">
        <v>3</v>
      </c>
      <c r="M312" s="5">
        <v>3</v>
      </c>
      <c r="N312" s="5" t="s">
        <v>3</v>
      </c>
      <c r="O312" s="5">
        <v>0</v>
      </c>
      <c r="P312" s="5">
        <f>ROUND(Source!EG308,O312)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55" x14ac:dyDescent="0.2">
      <c r="A313" s="5">
        <v>50</v>
      </c>
      <c r="B313" s="5">
        <v>0</v>
      </c>
      <c r="C313" s="5">
        <v>0</v>
      </c>
      <c r="D313" s="5">
        <v>1</v>
      </c>
      <c r="E313" s="5">
        <v>225</v>
      </c>
      <c r="F313" s="5">
        <f>ROUND(Source!AV308,O313)</f>
        <v>0</v>
      </c>
      <c r="G313" s="5" t="s">
        <v>38</v>
      </c>
      <c r="H313" s="5" t="s">
        <v>39</v>
      </c>
      <c r="I313" s="5"/>
      <c r="J313" s="5"/>
      <c r="K313" s="5">
        <v>225</v>
      </c>
      <c r="L313" s="5">
        <v>4</v>
      </c>
      <c r="M313" s="5">
        <v>3</v>
      </c>
      <c r="N313" s="5" t="s">
        <v>3</v>
      </c>
      <c r="O313" s="5">
        <v>0</v>
      </c>
      <c r="P313" s="5">
        <f>ROUND(Source!EN308,O313)</f>
        <v>9</v>
      </c>
      <c r="Q313" s="5"/>
      <c r="R313" s="5"/>
      <c r="S313" s="5"/>
      <c r="T313" s="5"/>
      <c r="U313" s="5"/>
      <c r="V313" s="5"/>
      <c r="W313" s="5">
        <v>0.18</v>
      </c>
      <c r="X313" s="5">
        <v>1</v>
      </c>
      <c r="Y313" s="5">
        <v>0.18</v>
      </c>
      <c r="Z313" s="5">
        <v>9</v>
      </c>
      <c r="AA313" s="5">
        <v>1</v>
      </c>
      <c r="AB313" s="5">
        <v>9</v>
      </c>
    </row>
    <row r="314" spans="1:255" x14ac:dyDescent="0.2">
      <c r="A314" s="5">
        <v>50</v>
      </c>
      <c r="B314" s="5">
        <v>0</v>
      </c>
      <c r="C314" s="5">
        <v>0</v>
      </c>
      <c r="D314" s="5">
        <v>1</v>
      </c>
      <c r="E314" s="5">
        <v>226</v>
      </c>
      <c r="F314" s="5">
        <f>ROUND(Source!AW308,O314)</f>
        <v>0</v>
      </c>
      <c r="G314" s="5" t="s">
        <v>40</v>
      </c>
      <c r="H314" s="5" t="s">
        <v>41</v>
      </c>
      <c r="I314" s="5"/>
      <c r="J314" s="5"/>
      <c r="K314" s="5">
        <v>226</v>
      </c>
      <c r="L314" s="5">
        <v>5</v>
      </c>
      <c r="M314" s="5">
        <v>3</v>
      </c>
      <c r="N314" s="5" t="s">
        <v>3</v>
      </c>
      <c r="O314" s="5">
        <v>0</v>
      </c>
      <c r="P314" s="5">
        <f>ROUND(Source!EO308,O314)</f>
        <v>9</v>
      </c>
      <c r="Q314" s="5"/>
      <c r="R314" s="5"/>
      <c r="S314" s="5"/>
      <c r="T314" s="5"/>
      <c r="U314" s="5"/>
      <c r="V314" s="5"/>
      <c r="W314" s="5">
        <v>0.18</v>
      </c>
      <c r="X314" s="5">
        <v>1</v>
      </c>
      <c r="Y314" s="5">
        <v>0.18</v>
      </c>
      <c r="Z314" s="5">
        <v>9</v>
      </c>
      <c r="AA314" s="5">
        <v>1</v>
      </c>
      <c r="AB314" s="5">
        <v>9</v>
      </c>
    </row>
    <row r="315" spans="1:255" x14ac:dyDescent="0.2">
      <c r="A315" s="5">
        <v>50</v>
      </c>
      <c r="B315" s="5">
        <v>0</v>
      </c>
      <c r="C315" s="5">
        <v>0</v>
      </c>
      <c r="D315" s="5">
        <v>1</v>
      </c>
      <c r="E315" s="5">
        <v>227</v>
      </c>
      <c r="F315" s="5">
        <f>ROUND(Source!AX308,O315)</f>
        <v>0</v>
      </c>
      <c r="G315" s="5" t="s">
        <v>42</v>
      </c>
      <c r="H315" s="5" t="s">
        <v>43</v>
      </c>
      <c r="I315" s="5"/>
      <c r="J315" s="5"/>
      <c r="K315" s="5">
        <v>227</v>
      </c>
      <c r="L315" s="5">
        <v>6</v>
      </c>
      <c r="M315" s="5">
        <v>3</v>
      </c>
      <c r="N315" s="5" t="s">
        <v>3</v>
      </c>
      <c r="O315" s="5">
        <v>0</v>
      </c>
      <c r="P315" s="5">
        <f>ROUND(Source!EP308,O315)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55" x14ac:dyDescent="0.2">
      <c r="A316" s="5">
        <v>50</v>
      </c>
      <c r="B316" s="5">
        <v>0</v>
      </c>
      <c r="C316" s="5">
        <v>0</v>
      </c>
      <c r="D316" s="5">
        <v>1</v>
      </c>
      <c r="E316" s="5">
        <v>228</v>
      </c>
      <c r="F316" s="5">
        <f>ROUND(Source!AY308,O316)</f>
        <v>0</v>
      </c>
      <c r="G316" s="5" t="s">
        <v>44</v>
      </c>
      <c r="H316" s="5" t="s">
        <v>45</v>
      </c>
      <c r="I316" s="5"/>
      <c r="J316" s="5"/>
      <c r="K316" s="5">
        <v>228</v>
      </c>
      <c r="L316" s="5">
        <v>7</v>
      </c>
      <c r="M316" s="5">
        <v>3</v>
      </c>
      <c r="N316" s="5" t="s">
        <v>3</v>
      </c>
      <c r="O316" s="5">
        <v>0</v>
      </c>
      <c r="P316" s="5">
        <f>ROUND(Source!EQ308,O316)</f>
        <v>9</v>
      </c>
      <c r="Q316" s="5"/>
      <c r="R316" s="5"/>
      <c r="S316" s="5"/>
      <c r="T316" s="5"/>
      <c r="U316" s="5"/>
      <c r="V316" s="5"/>
      <c r="W316" s="5">
        <v>0.18</v>
      </c>
      <c r="X316" s="5">
        <v>1</v>
      </c>
      <c r="Y316" s="5">
        <v>0.18</v>
      </c>
      <c r="Z316" s="5">
        <v>9</v>
      </c>
      <c r="AA316" s="5">
        <v>1</v>
      </c>
      <c r="AB316" s="5">
        <v>9</v>
      </c>
    </row>
    <row r="317" spans="1:255" x14ac:dyDescent="0.2">
      <c r="A317" s="5">
        <v>50</v>
      </c>
      <c r="B317" s="5">
        <v>0</v>
      </c>
      <c r="C317" s="5">
        <v>0</v>
      </c>
      <c r="D317" s="5">
        <v>1</v>
      </c>
      <c r="E317" s="5">
        <v>216</v>
      </c>
      <c r="F317" s="5">
        <f>ROUND(Source!AP308,O317)</f>
        <v>0</v>
      </c>
      <c r="G317" s="5" t="s">
        <v>46</v>
      </c>
      <c r="H317" s="5" t="s">
        <v>47</v>
      </c>
      <c r="I317" s="5"/>
      <c r="J317" s="5"/>
      <c r="K317" s="5">
        <v>216</v>
      </c>
      <c r="L317" s="5">
        <v>8</v>
      </c>
      <c r="M317" s="5">
        <v>3</v>
      </c>
      <c r="N317" s="5" t="s">
        <v>3</v>
      </c>
      <c r="O317" s="5">
        <v>0</v>
      </c>
      <c r="P317" s="5">
        <f>ROUND(Source!EH308,O317)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55" x14ac:dyDescent="0.2">
      <c r="A318" s="5">
        <v>50</v>
      </c>
      <c r="B318" s="5">
        <v>0</v>
      </c>
      <c r="C318" s="5">
        <v>0</v>
      </c>
      <c r="D318" s="5">
        <v>1</v>
      </c>
      <c r="E318" s="5">
        <v>223</v>
      </c>
      <c r="F318" s="5">
        <f>ROUND(Source!AQ308,O318)</f>
        <v>0</v>
      </c>
      <c r="G318" s="5" t="s">
        <v>48</v>
      </c>
      <c r="H318" s="5" t="s">
        <v>49</v>
      </c>
      <c r="I318" s="5"/>
      <c r="J318" s="5"/>
      <c r="K318" s="5">
        <v>223</v>
      </c>
      <c r="L318" s="5">
        <v>9</v>
      </c>
      <c r="M318" s="5">
        <v>3</v>
      </c>
      <c r="N318" s="5" t="s">
        <v>3</v>
      </c>
      <c r="O318" s="5">
        <v>0</v>
      </c>
      <c r="P318" s="5">
        <f>ROUND(Source!EI308,O318)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55" x14ac:dyDescent="0.2">
      <c r="A319" s="5">
        <v>50</v>
      </c>
      <c r="B319" s="5">
        <v>0</v>
      </c>
      <c r="C319" s="5">
        <v>0</v>
      </c>
      <c r="D319" s="5">
        <v>1</v>
      </c>
      <c r="E319" s="5">
        <v>229</v>
      </c>
      <c r="F319" s="5">
        <f>ROUND(Source!AZ308,O319)</f>
        <v>0</v>
      </c>
      <c r="G319" s="5" t="s">
        <v>50</v>
      </c>
      <c r="H319" s="5" t="s">
        <v>51</v>
      </c>
      <c r="I319" s="5"/>
      <c r="J319" s="5"/>
      <c r="K319" s="5">
        <v>229</v>
      </c>
      <c r="L319" s="5">
        <v>10</v>
      </c>
      <c r="M319" s="5">
        <v>3</v>
      </c>
      <c r="N319" s="5" t="s">
        <v>3</v>
      </c>
      <c r="O319" s="5">
        <v>0</v>
      </c>
      <c r="P319" s="5">
        <f>ROUND(Source!ER308,O319)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55" x14ac:dyDescent="0.2">
      <c r="A320" s="5">
        <v>50</v>
      </c>
      <c r="B320" s="5">
        <v>0</v>
      </c>
      <c r="C320" s="5">
        <v>0</v>
      </c>
      <c r="D320" s="5">
        <v>1</v>
      </c>
      <c r="E320" s="5">
        <v>203</v>
      </c>
      <c r="F320" s="5">
        <f>ROUND(Source!Q308,O320)</f>
        <v>1</v>
      </c>
      <c r="G320" s="5" t="s">
        <v>52</v>
      </c>
      <c r="H320" s="5" t="s">
        <v>53</v>
      </c>
      <c r="I320" s="5"/>
      <c r="J320" s="5"/>
      <c r="K320" s="5">
        <v>203</v>
      </c>
      <c r="L320" s="5">
        <v>11</v>
      </c>
      <c r="M320" s="5">
        <v>3</v>
      </c>
      <c r="N320" s="5" t="s">
        <v>3</v>
      </c>
      <c r="O320" s="5">
        <v>0</v>
      </c>
      <c r="P320" s="5">
        <f>ROUND(Source!DI308,O320)</f>
        <v>25</v>
      </c>
      <c r="Q320" s="5"/>
      <c r="R320" s="5"/>
      <c r="S320" s="5"/>
      <c r="T320" s="5"/>
      <c r="U320" s="5"/>
      <c r="V320" s="5"/>
      <c r="W320" s="5">
        <v>1.04</v>
      </c>
      <c r="X320" s="5">
        <v>1</v>
      </c>
      <c r="Y320" s="5">
        <v>1.04</v>
      </c>
      <c r="Z320" s="5">
        <v>25</v>
      </c>
      <c r="AA320" s="5">
        <v>1</v>
      </c>
      <c r="AB320" s="5">
        <v>25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231</v>
      </c>
      <c r="F321" s="5">
        <f>ROUND(Source!BB308,O321)</f>
        <v>0</v>
      </c>
      <c r="G321" s="5" t="s">
        <v>54</v>
      </c>
      <c r="H321" s="5" t="s">
        <v>55</v>
      </c>
      <c r="I321" s="5"/>
      <c r="J321" s="5"/>
      <c r="K321" s="5">
        <v>231</v>
      </c>
      <c r="L321" s="5">
        <v>12</v>
      </c>
      <c r="M321" s="5">
        <v>3</v>
      </c>
      <c r="N321" s="5" t="s">
        <v>3</v>
      </c>
      <c r="O321" s="5">
        <v>0</v>
      </c>
      <c r="P321" s="5">
        <f>ROUND(Source!ET308,O321)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204</v>
      </c>
      <c r="F322" s="5">
        <f>ROUND(Source!R308,O322)</f>
        <v>0</v>
      </c>
      <c r="G322" s="5" t="s">
        <v>56</v>
      </c>
      <c r="H322" s="5" t="s">
        <v>57</v>
      </c>
      <c r="I322" s="5"/>
      <c r="J322" s="5"/>
      <c r="K322" s="5">
        <v>204</v>
      </c>
      <c r="L322" s="5">
        <v>13</v>
      </c>
      <c r="M322" s="5">
        <v>3</v>
      </c>
      <c r="N322" s="5" t="s">
        <v>3</v>
      </c>
      <c r="O322" s="5">
        <v>0</v>
      </c>
      <c r="P322" s="5">
        <f>ROUND(Source!DJ308,O322)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205</v>
      </c>
      <c r="F323" s="5">
        <f>ROUND(Source!S308,O323)</f>
        <v>11</v>
      </c>
      <c r="G323" s="5" t="s">
        <v>58</v>
      </c>
      <c r="H323" s="5" t="s">
        <v>59</v>
      </c>
      <c r="I323" s="5"/>
      <c r="J323" s="5"/>
      <c r="K323" s="5">
        <v>205</v>
      </c>
      <c r="L323" s="5">
        <v>14</v>
      </c>
      <c r="M323" s="5">
        <v>3</v>
      </c>
      <c r="N323" s="5" t="s">
        <v>3</v>
      </c>
      <c r="O323" s="5">
        <v>0</v>
      </c>
      <c r="P323" s="5">
        <f>ROUND(Source!DK308,O323)</f>
        <v>544</v>
      </c>
      <c r="Q323" s="5"/>
      <c r="R323" s="5"/>
      <c r="S323" s="5"/>
      <c r="T323" s="5"/>
      <c r="U323" s="5"/>
      <c r="V323" s="5"/>
      <c r="W323" s="5">
        <v>10.68</v>
      </c>
      <c r="X323" s="5">
        <v>1</v>
      </c>
      <c r="Y323" s="5">
        <v>10.68</v>
      </c>
      <c r="Z323" s="5">
        <v>544</v>
      </c>
      <c r="AA323" s="5">
        <v>1</v>
      </c>
      <c r="AB323" s="5">
        <v>544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232</v>
      </c>
      <c r="F324" s="5">
        <f>ROUND(Source!BC308,O324)</f>
        <v>0</v>
      </c>
      <c r="G324" s="5" t="s">
        <v>60</v>
      </c>
      <c r="H324" s="5" t="s">
        <v>61</v>
      </c>
      <c r="I324" s="5"/>
      <c r="J324" s="5"/>
      <c r="K324" s="5">
        <v>232</v>
      </c>
      <c r="L324" s="5">
        <v>15</v>
      </c>
      <c r="M324" s="5">
        <v>3</v>
      </c>
      <c r="N324" s="5" t="s">
        <v>3</v>
      </c>
      <c r="O324" s="5">
        <v>0</v>
      </c>
      <c r="P324" s="5">
        <f>ROUND(Source!EU308,O324)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214</v>
      </c>
      <c r="F325" s="5">
        <f>ROUND(Source!AS308,O325)</f>
        <v>0</v>
      </c>
      <c r="G325" s="5" t="s">
        <v>62</v>
      </c>
      <c r="H325" s="5" t="s">
        <v>63</v>
      </c>
      <c r="I325" s="5"/>
      <c r="J325" s="5"/>
      <c r="K325" s="5">
        <v>214</v>
      </c>
      <c r="L325" s="5">
        <v>16</v>
      </c>
      <c r="M325" s="5">
        <v>3</v>
      </c>
      <c r="N325" s="5" t="s">
        <v>3</v>
      </c>
      <c r="O325" s="5">
        <v>0</v>
      </c>
      <c r="P325" s="5">
        <f>ROUND(Source!EK308,O325)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215</v>
      </c>
      <c r="F326" s="5">
        <f>ROUND(Source!AT308,O326)</f>
        <v>26</v>
      </c>
      <c r="G326" s="5" t="s">
        <v>64</v>
      </c>
      <c r="H326" s="5" t="s">
        <v>65</v>
      </c>
      <c r="I326" s="5"/>
      <c r="J326" s="5"/>
      <c r="K326" s="5">
        <v>215</v>
      </c>
      <c r="L326" s="5">
        <v>17</v>
      </c>
      <c r="M326" s="5">
        <v>3</v>
      </c>
      <c r="N326" s="5" t="s">
        <v>3</v>
      </c>
      <c r="O326" s="5">
        <v>0</v>
      </c>
      <c r="P326" s="5">
        <f>ROUND(Source!EL308,O326)</f>
        <v>1318</v>
      </c>
      <c r="Q326" s="5"/>
      <c r="R326" s="5"/>
      <c r="S326" s="5"/>
      <c r="T326" s="5"/>
      <c r="U326" s="5"/>
      <c r="V326" s="5"/>
      <c r="W326" s="5">
        <v>26.42</v>
      </c>
      <c r="X326" s="5">
        <v>1</v>
      </c>
      <c r="Y326" s="5">
        <v>26.42</v>
      </c>
      <c r="Z326" s="5">
        <v>1318</v>
      </c>
      <c r="AA326" s="5">
        <v>1</v>
      </c>
      <c r="AB326" s="5">
        <v>1318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217</v>
      </c>
      <c r="F327" s="5">
        <f>ROUND(Source!AU308,O327)</f>
        <v>0</v>
      </c>
      <c r="G327" s="5" t="s">
        <v>66</v>
      </c>
      <c r="H327" s="5" t="s">
        <v>67</v>
      </c>
      <c r="I327" s="5"/>
      <c r="J327" s="5"/>
      <c r="K327" s="5">
        <v>217</v>
      </c>
      <c r="L327" s="5">
        <v>18</v>
      </c>
      <c r="M327" s="5">
        <v>3</v>
      </c>
      <c r="N327" s="5" t="s">
        <v>3</v>
      </c>
      <c r="O327" s="5">
        <v>0</v>
      </c>
      <c r="P327" s="5">
        <f>ROUND(Source!EM308,O327)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230</v>
      </c>
      <c r="F328" s="5">
        <f>ROUND(Source!BA308,O328)</f>
        <v>0</v>
      </c>
      <c r="G328" s="5" t="s">
        <v>68</v>
      </c>
      <c r="H328" s="5" t="s">
        <v>69</v>
      </c>
      <c r="I328" s="5"/>
      <c r="J328" s="5"/>
      <c r="K328" s="5">
        <v>230</v>
      </c>
      <c r="L328" s="5">
        <v>19</v>
      </c>
      <c r="M328" s="5">
        <v>3</v>
      </c>
      <c r="N328" s="5" t="s">
        <v>3</v>
      </c>
      <c r="O328" s="5">
        <v>0</v>
      </c>
      <c r="P328" s="5">
        <f>ROUND(Source!ES308,O328)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206</v>
      </c>
      <c r="F329" s="5">
        <f>ROUND(Source!T308,O329)</f>
        <v>0</v>
      </c>
      <c r="G329" s="5" t="s">
        <v>70</v>
      </c>
      <c r="H329" s="5" t="s">
        <v>71</v>
      </c>
      <c r="I329" s="5"/>
      <c r="J329" s="5"/>
      <c r="K329" s="5">
        <v>206</v>
      </c>
      <c r="L329" s="5">
        <v>20</v>
      </c>
      <c r="M329" s="5">
        <v>3</v>
      </c>
      <c r="N329" s="5" t="s">
        <v>3</v>
      </c>
      <c r="O329" s="5">
        <v>0</v>
      </c>
      <c r="P329" s="5">
        <f>ROUND(Source!DL308,O329)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207</v>
      </c>
      <c r="F330" s="5">
        <f>ROUND(Source!U308,O330)</f>
        <v>1.236</v>
      </c>
      <c r="G330" s="5" t="s">
        <v>72</v>
      </c>
      <c r="H330" s="5" t="s">
        <v>73</v>
      </c>
      <c r="I330" s="5"/>
      <c r="J330" s="5"/>
      <c r="K330" s="5">
        <v>207</v>
      </c>
      <c r="L330" s="5">
        <v>21</v>
      </c>
      <c r="M330" s="5">
        <v>3</v>
      </c>
      <c r="N330" s="5" t="s">
        <v>3</v>
      </c>
      <c r="O330" s="5">
        <v>7</v>
      </c>
      <c r="P330" s="5">
        <f>ROUND(Source!DM308,O330)</f>
        <v>1.236</v>
      </c>
      <c r="Q330" s="5"/>
      <c r="R330" s="5"/>
      <c r="S330" s="5"/>
      <c r="T330" s="5"/>
      <c r="U330" s="5"/>
      <c r="V330" s="5"/>
      <c r="W330" s="5">
        <v>1.236</v>
      </c>
      <c r="X330" s="5">
        <v>1</v>
      </c>
      <c r="Y330" s="5">
        <v>1.236</v>
      </c>
      <c r="Z330" s="5">
        <v>1.236</v>
      </c>
      <c r="AA330" s="5">
        <v>1</v>
      </c>
      <c r="AB330" s="5">
        <v>1.236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208</v>
      </c>
      <c r="F331" s="5">
        <f>ROUND(Source!V308,O331)</f>
        <v>0</v>
      </c>
      <c r="G331" s="5" t="s">
        <v>74</v>
      </c>
      <c r="H331" s="5" t="s">
        <v>75</v>
      </c>
      <c r="I331" s="5"/>
      <c r="J331" s="5"/>
      <c r="K331" s="5">
        <v>208</v>
      </c>
      <c r="L331" s="5">
        <v>22</v>
      </c>
      <c r="M331" s="5">
        <v>3</v>
      </c>
      <c r="N331" s="5" t="s">
        <v>3</v>
      </c>
      <c r="O331" s="5">
        <v>7</v>
      </c>
      <c r="P331" s="5">
        <f>ROUND(Source!DN308,O331)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209</v>
      </c>
      <c r="F332" s="5">
        <f>ROUND(Source!W308,O332)</f>
        <v>0</v>
      </c>
      <c r="G332" s="5" t="s">
        <v>76</v>
      </c>
      <c r="H332" s="5" t="s">
        <v>77</v>
      </c>
      <c r="I332" s="5"/>
      <c r="J332" s="5"/>
      <c r="K332" s="5">
        <v>209</v>
      </c>
      <c r="L332" s="5">
        <v>23</v>
      </c>
      <c r="M332" s="5">
        <v>3</v>
      </c>
      <c r="N332" s="5" t="s">
        <v>3</v>
      </c>
      <c r="O332" s="5">
        <v>0</v>
      </c>
      <c r="P332" s="5">
        <f>ROUND(Source!DO308,O332)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233</v>
      </c>
      <c r="F333" s="5">
        <f>ROUND(Source!BD308,O333)</f>
        <v>0</v>
      </c>
      <c r="G333" s="5" t="s">
        <v>78</v>
      </c>
      <c r="H333" s="5" t="s">
        <v>79</v>
      </c>
      <c r="I333" s="5"/>
      <c r="J333" s="5"/>
      <c r="K333" s="5">
        <v>233</v>
      </c>
      <c r="L333" s="5">
        <v>24</v>
      </c>
      <c r="M333" s="5">
        <v>3</v>
      </c>
      <c r="N333" s="5" t="s">
        <v>3</v>
      </c>
      <c r="O333" s="5">
        <v>0</v>
      </c>
      <c r="P333" s="5">
        <f>ROUND(Source!EV308,O333)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210</v>
      </c>
      <c r="F334" s="5">
        <f>ROUND(Source!X308,O334)</f>
        <v>10</v>
      </c>
      <c r="G334" s="5" t="s">
        <v>80</v>
      </c>
      <c r="H334" s="5" t="s">
        <v>81</v>
      </c>
      <c r="I334" s="5"/>
      <c r="J334" s="5"/>
      <c r="K334" s="5">
        <v>210</v>
      </c>
      <c r="L334" s="5">
        <v>25</v>
      </c>
      <c r="M334" s="5">
        <v>3</v>
      </c>
      <c r="N334" s="5" t="s">
        <v>3</v>
      </c>
      <c r="O334" s="5">
        <v>0</v>
      </c>
      <c r="P334" s="5">
        <f>ROUND(Source!DP308,O334)</f>
        <v>490</v>
      </c>
      <c r="Q334" s="5"/>
      <c r="R334" s="5"/>
      <c r="S334" s="5"/>
      <c r="T334" s="5"/>
      <c r="U334" s="5"/>
      <c r="V334" s="5"/>
      <c r="W334" s="5">
        <v>9.61</v>
      </c>
      <c r="X334" s="5">
        <v>1</v>
      </c>
      <c r="Y334" s="5">
        <v>9.61</v>
      </c>
      <c r="Z334" s="5">
        <v>490</v>
      </c>
      <c r="AA334" s="5">
        <v>1</v>
      </c>
      <c r="AB334" s="5">
        <v>490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211</v>
      </c>
      <c r="F335" s="5">
        <f>ROUND(Source!Y308,O335)</f>
        <v>5</v>
      </c>
      <c r="G335" s="5" t="s">
        <v>82</v>
      </c>
      <c r="H335" s="5" t="s">
        <v>83</v>
      </c>
      <c r="I335" s="5"/>
      <c r="J335" s="5"/>
      <c r="K335" s="5">
        <v>211</v>
      </c>
      <c r="L335" s="5">
        <v>26</v>
      </c>
      <c r="M335" s="5">
        <v>3</v>
      </c>
      <c r="N335" s="5" t="s">
        <v>3</v>
      </c>
      <c r="O335" s="5">
        <v>0</v>
      </c>
      <c r="P335" s="5">
        <f>ROUND(Source!DQ308,O335)</f>
        <v>250</v>
      </c>
      <c r="Q335" s="5"/>
      <c r="R335" s="5"/>
      <c r="S335" s="5"/>
      <c r="T335" s="5"/>
      <c r="U335" s="5"/>
      <c r="V335" s="5"/>
      <c r="W335" s="5">
        <v>4.91</v>
      </c>
      <c r="X335" s="5">
        <v>1</v>
      </c>
      <c r="Y335" s="5">
        <v>4.91</v>
      </c>
      <c r="Z335" s="5">
        <v>250</v>
      </c>
      <c r="AA335" s="5">
        <v>1</v>
      </c>
      <c r="AB335" s="5">
        <v>250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224</v>
      </c>
      <c r="F336" s="5">
        <f>ROUND(Source!AR308,O336)</f>
        <v>26</v>
      </c>
      <c r="G336" s="5" t="s">
        <v>84</v>
      </c>
      <c r="H336" s="5" t="s">
        <v>85</v>
      </c>
      <c r="I336" s="5"/>
      <c r="J336" s="5"/>
      <c r="K336" s="5">
        <v>224</v>
      </c>
      <c r="L336" s="5">
        <v>27</v>
      </c>
      <c r="M336" s="5">
        <v>3</v>
      </c>
      <c r="N336" s="5" t="s">
        <v>3</v>
      </c>
      <c r="O336" s="5">
        <v>0</v>
      </c>
      <c r="P336" s="5">
        <f>ROUND(Source!EJ308,O336)</f>
        <v>1318</v>
      </c>
      <c r="Q336" s="5"/>
      <c r="R336" s="5"/>
      <c r="S336" s="5"/>
      <c r="T336" s="5"/>
      <c r="U336" s="5"/>
      <c r="V336" s="5"/>
      <c r="W336" s="5">
        <v>26.42</v>
      </c>
      <c r="X336" s="5">
        <v>1</v>
      </c>
      <c r="Y336" s="5">
        <v>26.42</v>
      </c>
      <c r="Z336" s="5">
        <v>1318</v>
      </c>
      <c r="AA336" s="5">
        <v>1</v>
      </c>
      <c r="AB336" s="5">
        <v>1318</v>
      </c>
    </row>
    <row r="338" spans="1:255" x14ac:dyDescent="0.2">
      <c r="A338" s="1">
        <v>5</v>
      </c>
      <c r="B338" s="1">
        <v>1</v>
      </c>
      <c r="C338" s="1"/>
      <c r="D338" s="1">
        <f>ROW(A365)</f>
        <v>365</v>
      </c>
      <c r="E338" s="1"/>
      <c r="F338" s="1" t="s">
        <v>23</v>
      </c>
      <c r="G338" s="1" t="s">
        <v>130</v>
      </c>
      <c r="H338" s="1" t="s">
        <v>3</v>
      </c>
      <c r="I338" s="1">
        <v>0</v>
      </c>
      <c r="J338" s="1"/>
      <c r="K338" s="1">
        <v>0</v>
      </c>
      <c r="L338" s="1"/>
      <c r="M338" s="1" t="s">
        <v>3</v>
      </c>
      <c r="N338" s="1"/>
      <c r="O338" s="1"/>
      <c r="P338" s="1"/>
      <c r="Q338" s="1"/>
      <c r="R338" s="1"/>
      <c r="S338" s="1">
        <v>0</v>
      </c>
      <c r="T338" s="1">
        <v>0</v>
      </c>
      <c r="U338" s="1" t="s">
        <v>3</v>
      </c>
      <c r="V338" s="1">
        <v>0</v>
      </c>
      <c r="W338" s="1"/>
      <c r="X338" s="1"/>
      <c r="Y338" s="1"/>
      <c r="Z338" s="1"/>
      <c r="AA338" s="1"/>
      <c r="AB338" s="1" t="s">
        <v>3</v>
      </c>
      <c r="AC338" s="1" t="s">
        <v>3</v>
      </c>
      <c r="AD338" s="1" t="s">
        <v>3</v>
      </c>
      <c r="AE338" s="1" t="s">
        <v>3</v>
      </c>
      <c r="AF338" s="1" t="s">
        <v>3</v>
      </c>
      <c r="AG338" s="1" t="s">
        <v>3</v>
      </c>
      <c r="AH338" s="1"/>
      <c r="AI338" s="1"/>
      <c r="AJ338" s="1"/>
      <c r="AK338" s="1"/>
      <c r="AL338" s="1"/>
      <c r="AM338" s="1"/>
      <c r="AN338" s="1"/>
      <c r="AO338" s="1"/>
      <c r="AP338" s="1" t="s">
        <v>3</v>
      </c>
      <c r="AQ338" s="1" t="s">
        <v>3</v>
      </c>
      <c r="AR338" s="1" t="s">
        <v>3</v>
      </c>
      <c r="AS338" s="1"/>
      <c r="AT338" s="1"/>
      <c r="AU338" s="1"/>
      <c r="AV338" s="1"/>
      <c r="AW338" s="1"/>
      <c r="AX338" s="1"/>
      <c r="AY338" s="1"/>
      <c r="AZ338" s="1" t="s">
        <v>3</v>
      </c>
      <c r="BA338" s="1"/>
      <c r="BB338" s="1" t="s">
        <v>3</v>
      </c>
      <c r="BC338" s="1" t="s">
        <v>3</v>
      </c>
      <c r="BD338" s="1" t="s">
        <v>3</v>
      </c>
      <c r="BE338" s="1" t="s">
        <v>3</v>
      </c>
      <c r="BF338" s="1" t="s">
        <v>3</v>
      </c>
      <c r="BG338" s="1" t="s">
        <v>3</v>
      </c>
      <c r="BH338" s="1" t="s">
        <v>3</v>
      </c>
      <c r="BI338" s="1" t="s">
        <v>3</v>
      </c>
      <c r="BJ338" s="1" t="s">
        <v>3</v>
      </c>
      <c r="BK338" s="1" t="s">
        <v>3</v>
      </c>
      <c r="BL338" s="1" t="s">
        <v>3</v>
      </c>
      <c r="BM338" s="1" t="s">
        <v>3</v>
      </c>
      <c r="BN338" s="1" t="s">
        <v>3</v>
      </c>
      <c r="BO338" s="1" t="s">
        <v>3</v>
      </c>
      <c r="BP338" s="1" t="s">
        <v>3</v>
      </c>
      <c r="BQ338" s="1"/>
      <c r="BR338" s="1"/>
      <c r="BS338" s="1"/>
      <c r="BT338" s="1"/>
      <c r="BU338" s="1"/>
      <c r="BV338" s="1"/>
      <c r="BW338" s="1"/>
      <c r="BX338" s="1">
        <v>0</v>
      </c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>
        <v>0</v>
      </c>
    </row>
    <row r="340" spans="1:255" x14ac:dyDescent="0.2">
      <c r="A340" s="3">
        <v>52</v>
      </c>
      <c r="B340" s="3">
        <f t="shared" ref="B340:G340" si="179">B365</f>
        <v>1</v>
      </c>
      <c r="C340" s="3">
        <f t="shared" si="179"/>
        <v>5</v>
      </c>
      <c r="D340" s="3">
        <f t="shared" si="179"/>
        <v>338</v>
      </c>
      <c r="E340" s="3">
        <f t="shared" si="179"/>
        <v>0</v>
      </c>
      <c r="F340" s="3" t="str">
        <f t="shared" si="179"/>
        <v>Новый подраздел</v>
      </c>
      <c r="G340" s="3" t="str">
        <f t="shared" si="179"/>
        <v>Монтаж кабельной продукции</v>
      </c>
      <c r="H340" s="3"/>
      <c r="I340" s="3"/>
      <c r="J340" s="3"/>
      <c r="K340" s="3"/>
      <c r="L340" s="3"/>
      <c r="M340" s="3"/>
      <c r="N340" s="3"/>
      <c r="O340" s="3">
        <f t="shared" ref="O340:AT340" si="180">O365</f>
        <v>41241</v>
      </c>
      <c r="P340" s="3">
        <f t="shared" si="180"/>
        <v>39937</v>
      </c>
      <c r="Q340" s="3">
        <f t="shared" si="180"/>
        <v>405</v>
      </c>
      <c r="R340" s="3">
        <f t="shared" si="180"/>
        <v>17</v>
      </c>
      <c r="S340" s="3">
        <f t="shared" si="180"/>
        <v>899</v>
      </c>
      <c r="T340" s="3">
        <f t="shared" si="180"/>
        <v>0</v>
      </c>
      <c r="U340" s="3">
        <f t="shared" si="180"/>
        <v>94.228800000000007</v>
      </c>
      <c r="V340" s="3">
        <f t="shared" si="180"/>
        <v>1.242</v>
      </c>
      <c r="W340" s="3">
        <f t="shared" si="180"/>
        <v>2</v>
      </c>
      <c r="X340" s="3">
        <f t="shared" si="180"/>
        <v>888</v>
      </c>
      <c r="Y340" s="3">
        <f t="shared" si="180"/>
        <v>467</v>
      </c>
      <c r="Z340" s="3">
        <f t="shared" si="180"/>
        <v>0</v>
      </c>
      <c r="AA340" s="3">
        <f t="shared" si="180"/>
        <v>0</v>
      </c>
      <c r="AB340" s="3">
        <f t="shared" si="180"/>
        <v>41241</v>
      </c>
      <c r="AC340" s="3">
        <f t="shared" si="180"/>
        <v>39937</v>
      </c>
      <c r="AD340" s="3">
        <f t="shared" si="180"/>
        <v>405</v>
      </c>
      <c r="AE340" s="3">
        <f t="shared" si="180"/>
        <v>17</v>
      </c>
      <c r="AF340" s="3">
        <f t="shared" si="180"/>
        <v>899</v>
      </c>
      <c r="AG340" s="3">
        <f t="shared" si="180"/>
        <v>0</v>
      </c>
      <c r="AH340" s="3">
        <f t="shared" si="180"/>
        <v>94.228800000000007</v>
      </c>
      <c r="AI340" s="3">
        <f t="shared" si="180"/>
        <v>1.242</v>
      </c>
      <c r="AJ340" s="3">
        <f t="shared" si="180"/>
        <v>2</v>
      </c>
      <c r="AK340" s="3">
        <f t="shared" si="180"/>
        <v>888</v>
      </c>
      <c r="AL340" s="3">
        <f t="shared" si="180"/>
        <v>467</v>
      </c>
      <c r="AM340" s="3">
        <f t="shared" si="180"/>
        <v>0</v>
      </c>
      <c r="AN340" s="3">
        <f t="shared" si="180"/>
        <v>0</v>
      </c>
      <c r="AO340" s="3">
        <f t="shared" si="180"/>
        <v>0</v>
      </c>
      <c r="AP340" s="3">
        <f t="shared" si="180"/>
        <v>0</v>
      </c>
      <c r="AQ340" s="3">
        <f t="shared" si="180"/>
        <v>0</v>
      </c>
      <c r="AR340" s="3">
        <f t="shared" si="180"/>
        <v>42596</v>
      </c>
      <c r="AS340" s="3">
        <f t="shared" si="180"/>
        <v>673</v>
      </c>
      <c r="AT340" s="3">
        <f t="shared" si="180"/>
        <v>41923</v>
      </c>
      <c r="AU340" s="3">
        <f t="shared" ref="AU340:BZ340" si="181">AU365</f>
        <v>0</v>
      </c>
      <c r="AV340" s="3">
        <f t="shared" si="181"/>
        <v>39937</v>
      </c>
      <c r="AW340" s="3">
        <f t="shared" si="181"/>
        <v>39937</v>
      </c>
      <c r="AX340" s="3">
        <f t="shared" si="181"/>
        <v>0</v>
      </c>
      <c r="AY340" s="3">
        <f t="shared" si="181"/>
        <v>39937</v>
      </c>
      <c r="AZ340" s="3">
        <f t="shared" si="181"/>
        <v>0</v>
      </c>
      <c r="BA340" s="3">
        <f t="shared" si="181"/>
        <v>0</v>
      </c>
      <c r="BB340" s="3">
        <f t="shared" si="181"/>
        <v>0</v>
      </c>
      <c r="BC340" s="3">
        <f t="shared" si="181"/>
        <v>0</v>
      </c>
      <c r="BD340" s="3">
        <f t="shared" si="181"/>
        <v>0</v>
      </c>
      <c r="BE340" s="3">
        <f t="shared" si="181"/>
        <v>0</v>
      </c>
      <c r="BF340" s="3">
        <f t="shared" si="181"/>
        <v>0</v>
      </c>
      <c r="BG340" s="3">
        <f t="shared" si="181"/>
        <v>0</v>
      </c>
      <c r="BH340" s="3">
        <f t="shared" si="181"/>
        <v>0</v>
      </c>
      <c r="BI340" s="3">
        <f t="shared" si="181"/>
        <v>0</v>
      </c>
      <c r="BJ340" s="3">
        <f t="shared" si="181"/>
        <v>0</v>
      </c>
      <c r="BK340" s="3">
        <f t="shared" si="181"/>
        <v>0</v>
      </c>
      <c r="BL340" s="3">
        <f t="shared" si="181"/>
        <v>0</v>
      </c>
      <c r="BM340" s="3">
        <f t="shared" si="181"/>
        <v>0</v>
      </c>
      <c r="BN340" s="3">
        <f t="shared" si="181"/>
        <v>0</v>
      </c>
      <c r="BO340" s="3">
        <f t="shared" si="181"/>
        <v>0</v>
      </c>
      <c r="BP340" s="3">
        <f t="shared" si="181"/>
        <v>0</v>
      </c>
      <c r="BQ340" s="3">
        <f t="shared" si="181"/>
        <v>0</v>
      </c>
      <c r="BR340" s="3">
        <f t="shared" si="181"/>
        <v>0</v>
      </c>
      <c r="BS340" s="3">
        <f t="shared" si="181"/>
        <v>0</v>
      </c>
      <c r="BT340" s="3">
        <f t="shared" si="181"/>
        <v>0</v>
      </c>
      <c r="BU340" s="3">
        <f t="shared" si="181"/>
        <v>0</v>
      </c>
      <c r="BV340" s="3">
        <f t="shared" si="181"/>
        <v>0</v>
      </c>
      <c r="BW340" s="3">
        <f t="shared" si="181"/>
        <v>0</v>
      </c>
      <c r="BX340" s="3">
        <f t="shared" si="181"/>
        <v>0</v>
      </c>
      <c r="BY340" s="3">
        <f t="shared" si="181"/>
        <v>0</v>
      </c>
      <c r="BZ340" s="3">
        <f t="shared" si="181"/>
        <v>0</v>
      </c>
      <c r="CA340" s="3">
        <f t="shared" ref="CA340:DF340" si="182">CA365</f>
        <v>42596</v>
      </c>
      <c r="CB340" s="3">
        <f t="shared" si="182"/>
        <v>673</v>
      </c>
      <c r="CC340" s="3">
        <f t="shared" si="182"/>
        <v>41923</v>
      </c>
      <c r="CD340" s="3">
        <f t="shared" si="182"/>
        <v>0</v>
      </c>
      <c r="CE340" s="3">
        <f t="shared" si="182"/>
        <v>39937</v>
      </c>
      <c r="CF340" s="3">
        <f t="shared" si="182"/>
        <v>39937</v>
      </c>
      <c r="CG340" s="3">
        <f t="shared" si="182"/>
        <v>0</v>
      </c>
      <c r="CH340" s="3">
        <f t="shared" si="182"/>
        <v>39937</v>
      </c>
      <c r="CI340" s="3">
        <f t="shared" si="182"/>
        <v>0</v>
      </c>
      <c r="CJ340" s="3">
        <f t="shared" si="182"/>
        <v>0</v>
      </c>
      <c r="CK340" s="3">
        <f t="shared" si="182"/>
        <v>0</v>
      </c>
      <c r="CL340" s="3">
        <f t="shared" si="182"/>
        <v>0</v>
      </c>
      <c r="CM340" s="3">
        <f t="shared" si="182"/>
        <v>0</v>
      </c>
      <c r="CN340" s="3">
        <f t="shared" si="182"/>
        <v>0</v>
      </c>
      <c r="CO340" s="3">
        <f t="shared" si="182"/>
        <v>0</v>
      </c>
      <c r="CP340" s="3">
        <f t="shared" si="182"/>
        <v>0</v>
      </c>
      <c r="CQ340" s="3">
        <f t="shared" si="182"/>
        <v>0</v>
      </c>
      <c r="CR340" s="3">
        <f t="shared" si="182"/>
        <v>0</v>
      </c>
      <c r="CS340" s="3">
        <f t="shared" si="182"/>
        <v>0</v>
      </c>
      <c r="CT340" s="3">
        <f t="shared" si="182"/>
        <v>0</v>
      </c>
      <c r="CU340" s="3">
        <f t="shared" si="182"/>
        <v>0</v>
      </c>
      <c r="CV340" s="3">
        <f t="shared" si="182"/>
        <v>0</v>
      </c>
      <c r="CW340" s="3">
        <f t="shared" si="182"/>
        <v>0</v>
      </c>
      <c r="CX340" s="3">
        <f t="shared" si="182"/>
        <v>0</v>
      </c>
      <c r="CY340" s="3">
        <f t="shared" si="182"/>
        <v>0</v>
      </c>
      <c r="CZ340" s="3">
        <f t="shared" si="182"/>
        <v>0</v>
      </c>
      <c r="DA340" s="3">
        <f t="shared" si="182"/>
        <v>0</v>
      </c>
      <c r="DB340" s="3">
        <f t="shared" si="182"/>
        <v>0</v>
      </c>
      <c r="DC340" s="3">
        <f t="shared" si="182"/>
        <v>0</v>
      </c>
      <c r="DD340" s="3">
        <f t="shared" si="182"/>
        <v>0</v>
      </c>
      <c r="DE340" s="3">
        <f t="shared" si="182"/>
        <v>0</v>
      </c>
      <c r="DF340" s="3">
        <f t="shared" si="182"/>
        <v>0</v>
      </c>
      <c r="DG340" s="4">
        <f t="shared" ref="DG340:EL340" si="183">DG365</f>
        <v>118290</v>
      </c>
      <c r="DH340" s="4">
        <f t="shared" si="183"/>
        <v>66866</v>
      </c>
      <c r="DI340" s="4">
        <f t="shared" si="183"/>
        <v>5641</v>
      </c>
      <c r="DJ340" s="4">
        <f t="shared" si="183"/>
        <v>855</v>
      </c>
      <c r="DK340" s="4">
        <f t="shared" si="183"/>
        <v>45783</v>
      </c>
      <c r="DL340" s="4">
        <f t="shared" si="183"/>
        <v>0</v>
      </c>
      <c r="DM340" s="4">
        <f t="shared" si="183"/>
        <v>94.228800000000007</v>
      </c>
      <c r="DN340" s="4">
        <f t="shared" si="183"/>
        <v>1.242</v>
      </c>
      <c r="DO340" s="4">
        <f t="shared" si="183"/>
        <v>1</v>
      </c>
      <c r="DP340" s="4">
        <f t="shared" si="183"/>
        <v>45231</v>
      </c>
      <c r="DQ340" s="4">
        <f t="shared" si="183"/>
        <v>23781</v>
      </c>
      <c r="DR340" s="4">
        <f t="shared" si="183"/>
        <v>0</v>
      </c>
      <c r="DS340" s="4">
        <f t="shared" si="183"/>
        <v>0</v>
      </c>
      <c r="DT340" s="4">
        <f t="shared" si="183"/>
        <v>118290</v>
      </c>
      <c r="DU340" s="4">
        <f t="shared" si="183"/>
        <v>66866</v>
      </c>
      <c r="DV340" s="4">
        <f t="shared" si="183"/>
        <v>5641</v>
      </c>
      <c r="DW340" s="4">
        <f t="shared" si="183"/>
        <v>855</v>
      </c>
      <c r="DX340" s="4">
        <f t="shared" si="183"/>
        <v>45783</v>
      </c>
      <c r="DY340" s="4">
        <f t="shared" si="183"/>
        <v>0</v>
      </c>
      <c r="DZ340" s="4">
        <f t="shared" si="183"/>
        <v>94.228800000000007</v>
      </c>
      <c r="EA340" s="4">
        <f t="shared" si="183"/>
        <v>1.242</v>
      </c>
      <c r="EB340" s="4">
        <f t="shared" si="183"/>
        <v>1</v>
      </c>
      <c r="EC340" s="4">
        <f t="shared" si="183"/>
        <v>45231</v>
      </c>
      <c r="ED340" s="4">
        <f t="shared" si="183"/>
        <v>23781</v>
      </c>
      <c r="EE340" s="4">
        <f t="shared" si="183"/>
        <v>0</v>
      </c>
      <c r="EF340" s="4">
        <f t="shared" si="183"/>
        <v>0</v>
      </c>
      <c r="EG340" s="4">
        <f t="shared" si="183"/>
        <v>0</v>
      </c>
      <c r="EH340" s="4">
        <f t="shared" si="183"/>
        <v>0</v>
      </c>
      <c r="EI340" s="4">
        <f t="shared" si="183"/>
        <v>0</v>
      </c>
      <c r="EJ340" s="4">
        <f t="shared" si="183"/>
        <v>188670</v>
      </c>
      <c r="EK340" s="4">
        <f t="shared" si="183"/>
        <v>6124</v>
      </c>
      <c r="EL340" s="4">
        <f t="shared" si="183"/>
        <v>182546</v>
      </c>
      <c r="EM340" s="4">
        <f t="shared" ref="EM340:FR340" si="184">EM365</f>
        <v>0</v>
      </c>
      <c r="EN340" s="4">
        <f t="shared" si="184"/>
        <v>66866</v>
      </c>
      <c r="EO340" s="4">
        <f t="shared" si="184"/>
        <v>66866</v>
      </c>
      <c r="EP340" s="4">
        <f t="shared" si="184"/>
        <v>0</v>
      </c>
      <c r="EQ340" s="4">
        <f t="shared" si="184"/>
        <v>66866</v>
      </c>
      <c r="ER340" s="4">
        <f t="shared" si="184"/>
        <v>0</v>
      </c>
      <c r="ES340" s="4">
        <f t="shared" si="184"/>
        <v>0</v>
      </c>
      <c r="ET340" s="4">
        <f t="shared" si="184"/>
        <v>0</v>
      </c>
      <c r="EU340" s="4">
        <f t="shared" si="184"/>
        <v>0</v>
      </c>
      <c r="EV340" s="4">
        <f t="shared" si="184"/>
        <v>0</v>
      </c>
      <c r="EW340" s="4">
        <f t="shared" si="184"/>
        <v>0</v>
      </c>
      <c r="EX340" s="4">
        <f t="shared" si="184"/>
        <v>0</v>
      </c>
      <c r="EY340" s="4">
        <f t="shared" si="184"/>
        <v>0</v>
      </c>
      <c r="EZ340" s="4">
        <f t="shared" si="184"/>
        <v>0</v>
      </c>
      <c r="FA340" s="4">
        <f t="shared" si="184"/>
        <v>0</v>
      </c>
      <c r="FB340" s="4">
        <f t="shared" si="184"/>
        <v>0</v>
      </c>
      <c r="FC340" s="4">
        <f t="shared" si="184"/>
        <v>0</v>
      </c>
      <c r="FD340" s="4">
        <f t="shared" si="184"/>
        <v>0</v>
      </c>
      <c r="FE340" s="4">
        <f t="shared" si="184"/>
        <v>0</v>
      </c>
      <c r="FF340" s="4">
        <f t="shared" si="184"/>
        <v>0</v>
      </c>
      <c r="FG340" s="4">
        <f t="shared" si="184"/>
        <v>0</v>
      </c>
      <c r="FH340" s="4">
        <f t="shared" si="184"/>
        <v>0</v>
      </c>
      <c r="FI340" s="4">
        <f t="shared" si="184"/>
        <v>0</v>
      </c>
      <c r="FJ340" s="4">
        <f t="shared" si="184"/>
        <v>0</v>
      </c>
      <c r="FK340" s="4">
        <f t="shared" si="184"/>
        <v>0</v>
      </c>
      <c r="FL340" s="4">
        <f t="shared" si="184"/>
        <v>0</v>
      </c>
      <c r="FM340" s="4">
        <f t="shared" si="184"/>
        <v>0</v>
      </c>
      <c r="FN340" s="4">
        <f t="shared" si="184"/>
        <v>0</v>
      </c>
      <c r="FO340" s="4">
        <f t="shared" si="184"/>
        <v>0</v>
      </c>
      <c r="FP340" s="4">
        <f t="shared" si="184"/>
        <v>0</v>
      </c>
      <c r="FQ340" s="4">
        <f t="shared" si="184"/>
        <v>0</v>
      </c>
      <c r="FR340" s="4">
        <f t="shared" si="184"/>
        <v>0</v>
      </c>
      <c r="FS340" s="4">
        <f t="shared" ref="FS340:GX340" si="185">FS365</f>
        <v>188670</v>
      </c>
      <c r="FT340" s="4">
        <f t="shared" si="185"/>
        <v>6124</v>
      </c>
      <c r="FU340" s="4">
        <f t="shared" si="185"/>
        <v>182546</v>
      </c>
      <c r="FV340" s="4">
        <f t="shared" si="185"/>
        <v>0</v>
      </c>
      <c r="FW340" s="4">
        <f t="shared" si="185"/>
        <v>66866</v>
      </c>
      <c r="FX340" s="4">
        <f t="shared" si="185"/>
        <v>66866</v>
      </c>
      <c r="FY340" s="4">
        <f t="shared" si="185"/>
        <v>0</v>
      </c>
      <c r="FZ340" s="4">
        <f t="shared" si="185"/>
        <v>66866</v>
      </c>
      <c r="GA340" s="4">
        <f t="shared" si="185"/>
        <v>0</v>
      </c>
      <c r="GB340" s="4">
        <f t="shared" si="185"/>
        <v>0</v>
      </c>
      <c r="GC340" s="4">
        <f t="shared" si="185"/>
        <v>0</v>
      </c>
      <c r="GD340" s="4">
        <f t="shared" si="185"/>
        <v>0</v>
      </c>
      <c r="GE340" s="4">
        <f t="shared" si="185"/>
        <v>0</v>
      </c>
      <c r="GF340" s="4">
        <f t="shared" si="185"/>
        <v>0</v>
      </c>
      <c r="GG340" s="4">
        <f t="shared" si="185"/>
        <v>0</v>
      </c>
      <c r="GH340" s="4">
        <f t="shared" si="185"/>
        <v>0</v>
      </c>
      <c r="GI340" s="4">
        <f t="shared" si="185"/>
        <v>0</v>
      </c>
      <c r="GJ340" s="4">
        <f t="shared" si="185"/>
        <v>0</v>
      </c>
      <c r="GK340" s="4">
        <f t="shared" si="185"/>
        <v>0</v>
      </c>
      <c r="GL340" s="4">
        <f t="shared" si="185"/>
        <v>0</v>
      </c>
      <c r="GM340" s="4">
        <f t="shared" si="185"/>
        <v>0</v>
      </c>
      <c r="GN340" s="4">
        <f t="shared" si="185"/>
        <v>0</v>
      </c>
      <c r="GO340" s="4">
        <f t="shared" si="185"/>
        <v>0</v>
      </c>
      <c r="GP340" s="4">
        <f t="shared" si="185"/>
        <v>0</v>
      </c>
      <c r="GQ340" s="4">
        <f t="shared" si="185"/>
        <v>0</v>
      </c>
      <c r="GR340" s="4">
        <f t="shared" si="185"/>
        <v>0</v>
      </c>
      <c r="GS340" s="4">
        <f t="shared" si="185"/>
        <v>0</v>
      </c>
      <c r="GT340" s="4">
        <f t="shared" si="185"/>
        <v>0</v>
      </c>
      <c r="GU340" s="4">
        <f t="shared" si="185"/>
        <v>0</v>
      </c>
      <c r="GV340" s="4">
        <f t="shared" si="185"/>
        <v>0</v>
      </c>
      <c r="GW340" s="4">
        <f t="shared" si="185"/>
        <v>0</v>
      </c>
      <c r="GX340" s="4">
        <f t="shared" si="185"/>
        <v>0</v>
      </c>
    </row>
    <row r="342" spans="1:255" x14ac:dyDescent="0.2">
      <c r="A342" s="2">
        <v>17</v>
      </c>
      <c r="B342" s="2">
        <v>1</v>
      </c>
      <c r="C342" s="2">
        <f>ROW(SmtRes!A232)</f>
        <v>232</v>
      </c>
      <c r="D342" s="2">
        <f>ROW(EtalonRes!A232)</f>
        <v>232</v>
      </c>
      <c r="E342" s="2" t="s">
        <v>239</v>
      </c>
      <c r="F342" s="2" t="s">
        <v>132</v>
      </c>
      <c r="G342" s="2" t="s">
        <v>133</v>
      </c>
      <c r="H342" s="2" t="s">
        <v>134</v>
      </c>
      <c r="I342" s="2">
        <f>ROUND(4/100,7)</f>
        <v>0.04</v>
      </c>
      <c r="J342" s="2">
        <v>0</v>
      </c>
      <c r="K342" s="2">
        <f>ROUND(4/100,7)</f>
        <v>0.04</v>
      </c>
      <c r="L342" s="2"/>
      <c r="M342" s="2"/>
      <c r="N342" s="2"/>
      <c r="O342" s="2">
        <f>ROUND(CP342,2)</f>
        <v>1.92</v>
      </c>
      <c r="P342" s="2">
        <f>ROUND(CQ342*I342,2)</f>
        <v>0.03</v>
      </c>
      <c r="Q342" s="2">
        <f>ROUND(CR342*I342,2)</f>
        <v>0</v>
      </c>
      <c r="R342" s="2">
        <f>ROUND(CS342*I342,2)</f>
        <v>0</v>
      </c>
      <c r="S342" s="2">
        <f>ROUND(CT342*I342,2)</f>
        <v>1.89</v>
      </c>
      <c r="T342" s="2">
        <f>ROUND(CU342*I342,2)</f>
        <v>0</v>
      </c>
      <c r="U342" s="2">
        <f t="shared" ref="U342:U363" si="186">ROUND(CV342*I342,7)</f>
        <v>0.1968</v>
      </c>
      <c r="V342" s="2">
        <f t="shared" ref="V342:V363" si="187">ROUND(CW342*I342,7)</f>
        <v>0</v>
      </c>
      <c r="W342" s="2">
        <f>ROUND(CX342*I342,2)</f>
        <v>0</v>
      </c>
      <c r="X342" s="2">
        <f>ROUND(CY342,2)</f>
        <v>1.7</v>
      </c>
      <c r="Y342" s="2">
        <f>ROUND(CZ342,2)</f>
        <v>0.87</v>
      </c>
      <c r="Z342" s="2"/>
      <c r="AA342" s="2">
        <v>64863481</v>
      </c>
      <c r="AB342" s="2">
        <f t="shared" ref="AB342:AB363" si="188">ROUND((AC342+AD342+AF342),2)</f>
        <v>48.12</v>
      </c>
      <c r="AC342" s="2">
        <f t="shared" ref="AC342:AC363" si="189">ROUND((ES342),2)</f>
        <v>0.79</v>
      </c>
      <c r="AD342" s="2">
        <f>ROUND(((((ET342*ROUND(1.2,7)))-((EU342*ROUND(1.2,7))))+AE342),2)</f>
        <v>0</v>
      </c>
      <c r="AE342" s="2">
        <f>ROUND(((EU342*ROUND(1.2,7))),2)</f>
        <v>0</v>
      </c>
      <c r="AF342" s="2">
        <f>ROUND(((EV342*ROUND(1.2,7))),2)</f>
        <v>47.33</v>
      </c>
      <c r="AG342" s="2">
        <f t="shared" ref="AG342:AG363" si="190">ROUND((AP342),2)</f>
        <v>0</v>
      </c>
      <c r="AH342" s="2">
        <f>((EW342*ROUND(1.2,7)))</f>
        <v>4.919999999999999</v>
      </c>
      <c r="AI342" s="2">
        <f>((EX342*ROUND(1.2,7)))</f>
        <v>0</v>
      </c>
      <c r="AJ342" s="2">
        <f t="shared" ref="AJ342:AJ363" si="191">(AS342)</f>
        <v>0</v>
      </c>
      <c r="AK342" s="2">
        <v>40.229999999999997</v>
      </c>
      <c r="AL342" s="2">
        <v>0.79</v>
      </c>
      <c r="AM342" s="2">
        <v>0</v>
      </c>
      <c r="AN342" s="2">
        <v>0</v>
      </c>
      <c r="AO342" s="2">
        <v>39.44</v>
      </c>
      <c r="AP342" s="2">
        <v>0</v>
      </c>
      <c r="AQ342" s="2">
        <v>4.0999999999999996</v>
      </c>
      <c r="AR342" s="2">
        <v>0</v>
      </c>
      <c r="AS342" s="2">
        <v>0</v>
      </c>
      <c r="AT342" s="2">
        <v>90</v>
      </c>
      <c r="AU342" s="2">
        <v>46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2</v>
      </c>
      <c r="BJ342" s="2" t="s">
        <v>135</v>
      </c>
      <c r="BK342" s="2"/>
      <c r="BL342" s="2"/>
      <c r="BM342" s="2">
        <v>110001</v>
      </c>
      <c r="BN342" s="2">
        <v>0</v>
      </c>
      <c r="BO342" s="2" t="s">
        <v>3</v>
      </c>
      <c r="BP342" s="2">
        <v>0</v>
      </c>
      <c r="BQ342" s="2">
        <v>3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90</v>
      </c>
      <c r="CA342" s="2">
        <v>46</v>
      </c>
      <c r="CB342" s="2" t="s">
        <v>3</v>
      </c>
      <c r="CC342" s="2"/>
      <c r="CD342" s="2"/>
      <c r="CE342" s="2">
        <v>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474</v>
      </c>
      <c r="CO342" s="2">
        <v>0</v>
      </c>
      <c r="CP342" s="2">
        <f t="shared" ref="CP342:CP363" si="192">(P342+Q342+S342)</f>
        <v>1.92</v>
      </c>
      <c r="CQ342" s="2">
        <f>AC342*BC342</f>
        <v>0.79</v>
      </c>
      <c r="CR342" s="2">
        <f>((((ET342*ROUND(1.2,7)))*BB342-((EU342*ROUND(1.2,7)))*BS342)+AE342*BS342)</f>
        <v>0</v>
      </c>
      <c r="CS342" s="2">
        <f t="shared" ref="CS342:CS363" si="193">AE342*BS342</f>
        <v>0</v>
      </c>
      <c r="CT342" s="2">
        <f t="shared" ref="CT342:CT363" si="194">AF342*BA342</f>
        <v>47.33</v>
      </c>
      <c r="CU342" s="2">
        <f t="shared" ref="CU342:CU363" si="195">AG342</f>
        <v>0</v>
      </c>
      <c r="CV342" s="2">
        <f t="shared" ref="CV342:CV363" si="196">AH342</f>
        <v>4.919999999999999</v>
      </c>
      <c r="CW342" s="2">
        <f t="shared" ref="CW342:CW363" si="197">AI342</f>
        <v>0</v>
      </c>
      <c r="CX342" s="2">
        <f t="shared" ref="CX342:CX363" si="198">AJ342</f>
        <v>0</v>
      </c>
      <c r="CY342" s="2">
        <f t="shared" ref="CY342:CY349" si="199">(((S342+R342)*AT342)/100)</f>
        <v>1.7009999999999998</v>
      </c>
      <c r="CZ342" s="2">
        <f t="shared" ref="CZ342:CZ349" si="200">(((S342+R342)*AU342)/100)</f>
        <v>0.86939999999999995</v>
      </c>
      <c r="DA342" s="2"/>
      <c r="DB342" s="2">
        <v>5</v>
      </c>
      <c r="DC342" s="2" t="s">
        <v>3</v>
      </c>
      <c r="DD342" s="2" t="s">
        <v>3</v>
      </c>
      <c r="DE342" s="2" t="s">
        <v>100</v>
      </c>
      <c r="DF342" s="2" t="s">
        <v>100</v>
      </c>
      <c r="DG342" s="2" t="s">
        <v>100</v>
      </c>
      <c r="DH342" s="2" t="s">
        <v>3</v>
      </c>
      <c r="DI342" s="2" t="s">
        <v>100</v>
      </c>
      <c r="DJ342" s="2" t="s">
        <v>100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134</v>
      </c>
      <c r="DW342" s="2" t="s">
        <v>134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49994021</v>
      </c>
      <c r="EF342" s="2">
        <v>3</v>
      </c>
      <c r="EG342" s="2" t="s">
        <v>92</v>
      </c>
      <c r="EH342" s="2">
        <v>0</v>
      </c>
      <c r="EI342" s="2" t="s">
        <v>3</v>
      </c>
      <c r="EJ342" s="2">
        <v>2</v>
      </c>
      <c r="EK342" s="2">
        <v>110001</v>
      </c>
      <c r="EL342" s="2" t="s">
        <v>120</v>
      </c>
      <c r="EM342" s="2" t="s">
        <v>117</v>
      </c>
      <c r="EN342" s="2"/>
      <c r="EO342" s="2" t="s">
        <v>110</v>
      </c>
      <c r="EP342" s="2"/>
      <c r="EQ342" s="2">
        <v>131072</v>
      </c>
      <c r="ER342" s="2">
        <v>40.229999999999997</v>
      </c>
      <c r="ES342" s="2">
        <v>0.79</v>
      </c>
      <c r="ET342" s="2">
        <v>0</v>
      </c>
      <c r="EU342" s="2">
        <v>0</v>
      </c>
      <c r="EV342" s="2">
        <v>39.44</v>
      </c>
      <c r="EW342" s="2">
        <v>4.0999999999999996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90</v>
      </c>
      <c r="FY342" s="2">
        <v>46</v>
      </c>
      <c r="FZ342" s="2"/>
      <c r="GA342" s="2" t="s">
        <v>3</v>
      </c>
      <c r="GB342" s="2"/>
      <c r="GC342" s="2"/>
      <c r="GD342" s="2">
        <v>1</v>
      </c>
      <c r="GE342" s="2"/>
      <c r="GF342" s="2">
        <v>-131099234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>ROUND(IF(AND(BH342=3,BI342=3,FS342&lt;&gt;0),P342,0),2)</f>
        <v>0</v>
      </c>
      <c r="GM342" s="2">
        <f>ROUND(O342+X342+Y342,2)+GX342</f>
        <v>4.49</v>
      </c>
      <c r="GN342" s="2">
        <f t="shared" ref="GN342:GN363" si="201">IF(OR(BI342=0,BI342=1),GM342-GX342,0)</f>
        <v>0</v>
      </c>
      <c r="GO342" s="2">
        <f t="shared" ref="GO342:GO363" si="202">IF(BI342=2,GM342-GX342,0)</f>
        <v>4.49</v>
      </c>
      <c r="GP342" s="2">
        <f t="shared" ref="GP342:GP363" si="203">IF(BI342=4,GM342-GX342,0)</f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ref="GV342:GV363" si="204">ROUND((GT342),2)</f>
        <v>0</v>
      </c>
      <c r="GW342" s="2">
        <v>1</v>
      </c>
      <c r="GX342" s="2">
        <f>ROUND(HC342*I342,2)</f>
        <v>0</v>
      </c>
      <c r="GY342" s="2"/>
      <c r="GZ342" s="2"/>
      <c r="HA342" s="2">
        <v>0</v>
      </c>
      <c r="HB342" s="2">
        <v>0</v>
      </c>
      <c r="HC342" s="2">
        <f t="shared" ref="HC342:HC363" si="205">GV342*GW342</f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118</v>
      </c>
      <c r="HO342" s="2" t="s">
        <v>119</v>
      </c>
      <c r="HP342" s="2" t="s">
        <v>120</v>
      </c>
      <c r="HQ342" s="2" t="s">
        <v>120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C343">
        <f>ROW(SmtRes!A234)</f>
        <v>234</v>
      </c>
      <c r="D343">
        <f>ROW(EtalonRes!A234)</f>
        <v>234</v>
      </c>
      <c r="E343" t="s">
        <v>239</v>
      </c>
      <c r="F343" t="s">
        <v>132</v>
      </c>
      <c r="G343" t="s">
        <v>133</v>
      </c>
      <c r="H343" t="s">
        <v>134</v>
      </c>
      <c r="I343">
        <f>ROUND(4/100,7)</f>
        <v>0.04</v>
      </c>
      <c r="J343">
        <v>0</v>
      </c>
      <c r="K343">
        <f>ROUND(4/100,7)</f>
        <v>0.04</v>
      </c>
      <c r="O343">
        <f>ROUND(CP343,0)</f>
        <v>98</v>
      </c>
      <c r="P343">
        <f>ROUND(CQ343*I343,0)</f>
        <v>2</v>
      </c>
      <c r="Q343">
        <f>ROUND(CR343*I343,0)</f>
        <v>0</v>
      </c>
      <c r="R343">
        <f>ROUND(CS343*I343,0)</f>
        <v>0</v>
      </c>
      <c r="S343">
        <f>ROUND(CT343*I343,0)</f>
        <v>96</v>
      </c>
      <c r="T343">
        <f>ROUND(CU343*I343,0)</f>
        <v>0</v>
      </c>
      <c r="U343">
        <f t="shared" si="186"/>
        <v>0.1968</v>
      </c>
      <c r="V343">
        <f t="shared" si="187"/>
        <v>0</v>
      </c>
      <c r="W343">
        <f>ROUND(CX343*I343,0)</f>
        <v>0</v>
      </c>
      <c r="X343">
        <f>ROUND(CY343,0)</f>
        <v>86</v>
      </c>
      <c r="Y343">
        <f>ROUND(CZ343,0)</f>
        <v>44</v>
      </c>
      <c r="AA343">
        <v>64863479</v>
      </c>
      <c r="AB343">
        <f t="shared" si="188"/>
        <v>48.12</v>
      </c>
      <c r="AC343">
        <f t="shared" si="189"/>
        <v>0.79</v>
      </c>
      <c r="AD343">
        <f>ROUND(((((ET343*ROUND(1.2,7)))-((EU343*ROUND(1.2,7))))+AE343),2)</f>
        <v>0</v>
      </c>
      <c r="AE343">
        <f>ROUND(((EU343*ROUND(1.2,7))),2)</f>
        <v>0</v>
      </c>
      <c r="AF343">
        <f>ROUND(((EV343*ROUND(1.2,7))),2)</f>
        <v>47.33</v>
      </c>
      <c r="AG343">
        <f t="shared" si="190"/>
        <v>0</v>
      </c>
      <c r="AH343">
        <f>((EW343*ROUND(1.2,7)))</f>
        <v>4.919999999999999</v>
      </c>
      <c r="AI343">
        <f>((EX343*ROUND(1.2,7)))</f>
        <v>0</v>
      </c>
      <c r="AJ343">
        <f t="shared" si="191"/>
        <v>0</v>
      </c>
      <c r="AK343">
        <v>40.229999999999997</v>
      </c>
      <c r="AL343">
        <v>0.79</v>
      </c>
      <c r="AM343">
        <v>0</v>
      </c>
      <c r="AN343">
        <v>0</v>
      </c>
      <c r="AO343">
        <v>39.44</v>
      </c>
      <c r="AP343">
        <v>0</v>
      </c>
      <c r="AQ343">
        <v>4.0999999999999996</v>
      </c>
      <c r="AR343">
        <v>0</v>
      </c>
      <c r="AS343">
        <v>0</v>
      </c>
      <c r="AT343">
        <v>90</v>
      </c>
      <c r="AU343">
        <v>46</v>
      </c>
      <c r="AV343">
        <v>1</v>
      </c>
      <c r="AW343">
        <v>1</v>
      </c>
      <c r="AZ343">
        <v>1</v>
      </c>
      <c r="BA343">
        <v>50.93</v>
      </c>
      <c r="BB343">
        <v>1</v>
      </c>
      <c r="BC343">
        <v>50.86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135</v>
      </c>
      <c r="BM343">
        <v>110001</v>
      </c>
      <c r="BN343">
        <v>0</v>
      </c>
      <c r="BO343" t="s">
        <v>132</v>
      </c>
      <c r="BP343">
        <v>1</v>
      </c>
      <c r="BQ343">
        <v>3</v>
      </c>
      <c r="BR343">
        <v>0</v>
      </c>
      <c r="BS343">
        <v>50.93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90</v>
      </c>
      <c r="CA343">
        <v>46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474</v>
      </c>
      <c r="CO343">
        <v>0</v>
      </c>
      <c r="CP343">
        <f t="shared" si="192"/>
        <v>98</v>
      </c>
      <c r="CQ343">
        <f>AC343*BC343</f>
        <v>40.179400000000001</v>
      </c>
      <c r="CR343">
        <f>((((ET343*ROUND(1.2,7)))*BB343-((EU343*ROUND(1.2,7)))*BS343)+AE343*BS343)</f>
        <v>0</v>
      </c>
      <c r="CS343">
        <f t="shared" si="193"/>
        <v>0</v>
      </c>
      <c r="CT343">
        <f t="shared" si="194"/>
        <v>2410.5169000000001</v>
      </c>
      <c r="CU343">
        <f t="shared" si="195"/>
        <v>0</v>
      </c>
      <c r="CV343">
        <f t="shared" si="196"/>
        <v>4.919999999999999</v>
      </c>
      <c r="CW343">
        <f t="shared" si="197"/>
        <v>0</v>
      </c>
      <c r="CX343">
        <f t="shared" si="198"/>
        <v>0</v>
      </c>
      <c r="CY343">
        <f t="shared" si="199"/>
        <v>86.4</v>
      </c>
      <c r="CZ343">
        <f t="shared" si="200"/>
        <v>44.16</v>
      </c>
      <c r="DB343">
        <v>6</v>
      </c>
      <c r="DC343" t="s">
        <v>3</v>
      </c>
      <c r="DD343" t="s">
        <v>3</v>
      </c>
      <c r="DE343" t="s">
        <v>100</v>
      </c>
      <c r="DF343" t="s">
        <v>100</v>
      </c>
      <c r="DG343" t="s">
        <v>100</v>
      </c>
      <c r="DH343" t="s">
        <v>3</v>
      </c>
      <c r="DI343" t="s">
        <v>100</v>
      </c>
      <c r="DJ343" t="s">
        <v>100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134</v>
      </c>
      <c r="DW343" t="s">
        <v>134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49994021</v>
      </c>
      <c r="EF343">
        <v>3</v>
      </c>
      <c r="EG343" t="s">
        <v>92</v>
      </c>
      <c r="EH343">
        <v>0</v>
      </c>
      <c r="EI343" t="s">
        <v>3</v>
      </c>
      <c r="EJ343">
        <v>2</v>
      </c>
      <c r="EK343">
        <v>110001</v>
      </c>
      <c r="EL343" t="s">
        <v>120</v>
      </c>
      <c r="EM343" t="s">
        <v>117</v>
      </c>
      <c r="EO343" t="s">
        <v>110</v>
      </c>
      <c r="EQ343">
        <v>131072</v>
      </c>
      <c r="ER343">
        <v>40.229999999999997</v>
      </c>
      <c r="ES343">
        <v>0.79</v>
      </c>
      <c r="ET343">
        <v>0</v>
      </c>
      <c r="EU343">
        <v>0</v>
      </c>
      <c r="EV343">
        <v>39.44</v>
      </c>
      <c r="EW343">
        <v>4.0999999999999996</v>
      </c>
      <c r="EX343">
        <v>0</v>
      </c>
      <c r="EY343">
        <v>0</v>
      </c>
      <c r="FQ343">
        <v>0</v>
      </c>
      <c r="FR343">
        <v>0</v>
      </c>
      <c r="FS343">
        <v>0</v>
      </c>
      <c r="FX343">
        <v>90</v>
      </c>
      <c r="FY343">
        <v>46</v>
      </c>
      <c r="GA343" t="s">
        <v>3</v>
      </c>
      <c r="GD343">
        <v>0</v>
      </c>
      <c r="GF343">
        <v>-131099234</v>
      </c>
      <c r="GG343">
        <v>2</v>
      </c>
      <c r="GH343">
        <v>1</v>
      </c>
      <c r="GI343">
        <v>2</v>
      </c>
      <c r="GJ343">
        <v>0</v>
      </c>
      <c r="GK343">
        <f>ROUND(R343*(S12)/100,0)</f>
        <v>0</v>
      </c>
      <c r="GL343">
        <f>ROUND(IF(AND(BH343=3,BI343=3,FS343&lt;&gt;0),P343,0),0)</f>
        <v>0</v>
      </c>
      <c r="GM343">
        <f>ROUND(O343+X343+Y343+GK343,0)+GX343</f>
        <v>228</v>
      </c>
      <c r="GN343">
        <f t="shared" si="201"/>
        <v>0</v>
      </c>
      <c r="GO343">
        <f t="shared" si="202"/>
        <v>228</v>
      </c>
      <c r="GP343">
        <f t="shared" si="203"/>
        <v>0</v>
      </c>
      <c r="GR343">
        <v>0</v>
      </c>
      <c r="GS343">
        <v>3</v>
      </c>
      <c r="GT343">
        <v>0</v>
      </c>
      <c r="GU343" t="s">
        <v>3</v>
      </c>
      <c r="GV343">
        <f t="shared" si="204"/>
        <v>0</v>
      </c>
      <c r="GW343">
        <v>1</v>
      </c>
      <c r="GX343">
        <f>ROUND(HC343*I343,0)</f>
        <v>0</v>
      </c>
      <c r="HA343">
        <v>0</v>
      </c>
      <c r="HB343">
        <v>0</v>
      </c>
      <c r="HC343">
        <f t="shared" si="205"/>
        <v>0</v>
      </c>
      <c r="HE343" t="s">
        <v>3</v>
      </c>
      <c r="HF343" t="s">
        <v>3</v>
      </c>
      <c r="HM343" t="s">
        <v>3</v>
      </c>
      <c r="HN343" t="s">
        <v>118</v>
      </c>
      <c r="HO343" t="s">
        <v>119</v>
      </c>
      <c r="HP343" t="s">
        <v>120</v>
      </c>
      <c r="HQ343" t="s">
        <v>120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240</v>
      </c>
      <c r="F344" s="2" t="s">
        <v>241</v>
      </c>
      <c r="G344" s="2" t="s">
        <v>242</v>
      </c>
      <c r="H344" s="2" t="s">
        <v>28</v>
      </c>
      <c r="I344" s="2">
        <v>4</v>
      </c>
      <c r="J344" s="2">
        <v>0</v>
      </c>
      <c r="K344" s="2">
        <v>4</v>
      </c>
      <c r="L344" s="2"/>
      <c r="M344" s="2"/>
      <c r="N344" s="2"/>
      <c r="O344" s="2">
        <f>ROUND(CP344,2)</f>
        <v>34480</v>
      </c>
      <c r="P344" s="2">
        <f>ROUND(ROUND(CQ344*I344,0)/BC344,2)</f>
        <v>34480</v>
      </c>
      <c r="Q344" s="2">
        <f>ROUND(CR344*I344,2)</f>
        <v>0</v>
      </c>
      <c r="R344" s="2">
        <f>ROUND(CS344*I344,2)</f>
        <v>0</v>
      </c>
      <c r="S344" s="2">
        <f>ROUND(CT344*I344,2)</f>
        <v>0</v>
      </c>
      <c r="T344" s="2">
        <f>ROUND(CU344*I344,2)</f>
        <v>0</v>
      </c>
      <c r="U344" s="2">
        <f t="shared" si="186"/>
        <v>0</v>
      </c>
      <c r="V344" s="2">
        <f t="shared" si="187"/>
        <v>0</v>
      </c>
      <c r="W344" s="2">
        <f>ROUND(CX344*I344,2)</f>
        <v>0</v>
      </c>
      <c r="X344" s="2">
        <f>ROUND(CY344,2)</f>
        <v>0</v>
      </c>
      <c r="Y344" s="2">
        <f>ROUND(CZ344,2)</f>
        <v>0</v>
      </c>
      <c r="Z344" s="2"/>
      <c r="AA344" s="2">
        <v>64863481</v>
      </c>
      <c r="AB344" s="2">
        <f t="shared" si="188"/>
        <v>8620</v>
      </c>
      <c r="AC344" s="2">
        <f t="shared" si="189"/>
        <v>8620</v>
      </c>
      <c r="AD344" s="2">
        <f>ROUND((((ET344)-(EU344))+AE344),2)</f>
        <v>0</v>
      </c>
      <c r="AE344" s="2">
        <f>ROUND((EU344),2)</f>
        <v>0</v>
      </c>
      <c r="AF344" s="2">
        <f>ROUND((EV344),2)</f>
        <v>0</v>
      </c>
      <c r="AG344" s="2">
        <f t="shared" si="190"/>
        <v>0</v>
      </c>
      <c r="AH344" s="2">
        <f>(EW344)</f>
        <v>0</v>
      </c>
      <c r="AI344" s="2">
        <f>(EX344)</f>
        <v>0</v>
      </c>
      <c r="AJ344" s="2">
        <f t="shared" si="191"/>
        <v>0</v>
      </c>
      <c r="AK344" s="2">
        <v>8620</v>
      </c>
      <c r="AL344" s="2">
        <v>8620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78</v>
      </c>
      <c r="AU344" s="2">
        <v>57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2</v>
      </c>
      <c r="BJ344" s="2" t="s">
        <v>3</v>
      </c>
      <c r="BK344" s="2"/>
      <c r="BL344" s="2"/>
      <c r="BM344" s="2">
        <v>400002</v>
      </c>
      <c r="BN344" s="2">
        <v>0</v>
      </c>
      <c r="BO344" s="2" t="s">
        <v>3</v>
      </c>
      <c r="BP344" s="2">
        <v>0</v>
      </c>
      <c r="BQ344" s="2">
        <v>7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78</v>
      </c>
      <c r="CA344" s="2">
        <v>57</v>
      </c>
      <c r="CB344" s="2" t="s">
        <v>3</v>
      </c>
      <c r="CC344" s="2"/>
      <c r="CD344" s="2"/>
      <c r="CE344" s="2">
        <v>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192"/>
        <v>34480</v>
      </c>
      <c r="CQ344" s="2">
        <f>AC344</f>
        <v>8620</v>
      </c>
      <c r="CR344" s="2">
        <f>(((ET344)-(EU344)*BS344)+AE344*BS344)</f>
        <v>0</v>
      </c>
      <c r="CS344" s="2">
        <f t="shared" si="193"/>
        <v>0</v>
      </c>
      <c r="CT344" s="2">
        <f t="shared" si="194"/>
        <v>0</v>
      </c>
      <c r="CU344" s="2">
        <f t="shared" si="195"/>
        <v>0</v>
      </c>
      <c r="CV344" s="2">
        <f t="shared" si="196"/>
        <v>0</v>
      </c>
      <c r="CW344" s="2">
        <f t="shared" si="197"/>
        <v>0</v>
      </c>
      <c r="CX344" s="2">
        <f t="shared" si="198"/>
        <v>0</v>
      </c>
      <c r="CY344" s="2">
        <f t="shared" si="199"/>
        <v>0</v>
      </c>
      <c r="CZ344" s="2">
        <f t="shared" si="200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1010</v>
      </c>
      <c r="DV344" s="2" t="s">
        <v>28</v>
      </c>
      <c r="DW344" s="2" t="s">
        <v>28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49994505</v>
      </c>
      <c r="EF344" s="2">
        <v>7</v>
      </c>
      <c r="EG344" s="2" t="s">
        <v>139</v>
      </c>
      <c r="EH344" s="2">
        <v>109</v>
      </c>
      <c r="EI344" s="2" t="s">
        <v>140</v>
      </c>
      <c r="EJ344" s="2">
        <v>1</v>
      </c>
      <c r="EK344" s="2">
        <v>400002</v>
      </c>
      <c r="EL344" s="2" t="s">
        <v>140</v>
      </c>
      <c r="EM344" s="2" t="s">
        <v>52</v>
      </c>
      <c r="EN344" s="2"/>
      <c r="EO344" s="2" t="s">
        <v>3</v>
      </c>
      <c r="EP344" s="2"/>
      <c r="EQ344" s="2">
        <v>1703936</v>
      </c>
      <c r="ER344" s="2">
        <v>0</v>
      </c>
      <c r="ES344" s="2">
        <v>8620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>
        <v>5</v>
      </c>
      <c r="FA344" s="2"/>
      <c r="FB344" s="2"/>
      <c r="FC344" s="2">
        <v>0</v>
      </c>
      <c r="FD344" s="2">
        <v>18</v>
      </c>
      <c r="FE344" s="2"/>
      <c r="FF344" s="2">
        <v>8620</v>
      </c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78</v>
      </c>
      <c r="FY344" s="2">
        <v>57</v>
      </c>
      <c r="FZ344" s="2"/>
      <c r="GA344" s="2" t="s">
        <v>3</v>
      </c>
      <c r="GB344" s="2"/>
      <c r="GC344" s="2"/>
      <c r="GD344" s="2">
        <v>1</v>
      </c>
      <c r="GE344" s="2"/>
      <c r="GF344" s="2">
        <v>503537874</v>
      </c>
      <c r="GG344" s="2">
        <v>2</v>
      </c>
      <c r="GH344" s="2">
        <v>3</v>
      </c>
      <c r="GI344" s="2">
        <v>-2</v>
      </c>
      <c r="GJ344" s="2">
        <v>0</v>
      </c>
      <c r="GK344" s="2">
        <v>0</v>
      </c>
      <c r="GL344" s="2">
        <f>ROUND(IF(AND(BH344=3,BI344=3,FS344&lt;&gt;0),P344,0),2)</f>
        <v>0</v>
      </c>
      <c r="GM344" s="2">
        <f>ROUND(O344+X344+Y344,2)+GX344</f>
        <v>34480</v>
      </c>
      <c r="GN344" s="2">
        <f t="shared" si="201"/>
        <v>0</v>
      </c>
      <c r="GO344" s="2">
        <f t="shared" si="202"/>
        <v>34480</v>
      </c>
      <c r="GP344" s="2">
        <f t="shared" si="203"/>
        <v>0</v>
      </c>
      <c r="GQ344" s="2"/>
      <c r="GR344" s="2">
        <v>1</v>
      </c>
      <c r="GS344" s="2">
        <v>1</v>
      </c>
      <c r="GT344" s="2">
        <v>0</v>
      </c>
      <c r="GU344" s="2" t="s">
        <v>3</v>
      </c>
      <c r="GV344" s="2">
        <f t="shared" si="204"/>
        <v>0</v>
      </c>
      <c r="GW344" s="2">
        <v>1</v>
      </c>
      <c r="GX344" s="2">
        <f>ROUND(HC344*I344,2)</f>
        <v>0</v>
      </c>
      <c r="GY344" s="2"/>
      <c r="GZ344" s="2"/>
      <c r="HA344" s="2">
        <v>0</v>
      </c>
      <c r="HB344" s="2">
        <v>0</v>
      </c>
      <c r="HC344" s="2">
        <f t="shared" si="205"/>
        <v>0</v>
      </c>
      <c r="HD344" s="2"/>
      <c r="HE344" s="2" t="s">
        <v>3</v>
      </c>
      <c r="HF344" s="2" t="s">
        <v>3</v>
      </c>
      <c r="HG344" s="2">
        <f>ROUND(AC344*I344,0)</f>
        <v>34480</v>
      </c>
      <c r="HH344" s="2"/>
      <c r="HI344" s="2"/>
      <c r="HJ344" s="2"/>
      <c r="HK344" s="2"/>
      <c r="HL344" s="2"/>
      <c r="HM344" s="2" t="s">
        <v>3</v>
      </c>
      <c r="HN344" s="2" t="s">
        <v>141</v>
      </c>
      <c r="HO344" s="2" t="s">
        <v>142</v>
      </c>
      <c r="HP344" s="2" t="s">
        <v>140</v>
      </c>
      <c r="HQ344" s="2" t="s">
        <v>140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240</v>
      </c>
      <c r="F345" t="s">
        <v>241</v>
      </c>
      <c r="G345" t="s">
        <v>242</v>
      </c>
      <c r="H345" t="s">
        <v>28</v>
      </c>
      <c r="I345">
        <v>4</v>
      </c>
      <c r="J345">
        <v>0</v>
      </c>
      <c r="K345">
        <v>4</v>
      </c>
      <c r="O345">
        <f>ROUND(CP345,0)</f>
        <v>35170</v>
      </c>
      <c r="P345">
        <f>ROUND(CQ345*I345,0)</f>
        <v>35170</v>
      </c>
      <c r="Q345">
        <f>ROUND(CR345*I345,0)</f>
        <v>0</v>
      </c>
      <c r="R345">
        <f>ROUND(CS345*I345,0)</f>
        <v>0</v>
      </c>
      <c r="S345">
        <f>ROUND(CT345*I345,0)</f>
        <v>0</v>
      </c>
      <c r="T345">
        <f>ROUND(CU345*I345,0)</f>
        <v>0</v>
      </c>
      <c r="U345">
        <f t="shared" si="186"/>
        <v>0</v>
      </c>
      <c r="V345">
        <f t="shared" si="187"/>
        <v>0</v>
      </c>
      <c r="W345">
        <f>ROUND(CX345*I345,0)</f>
        <v>0</v>
      </c>
      <c r="X345">
        <f>ROUND(CY345,0)</f>
        <v>0</v>
      </c>
      <c r="Y345">
        <f>ROUND(CZ345,0)</f>
        <v>0</v>
      </c>
      <c r="AA345">
        <v>64863479</v>
      </c>
      <c r="AB345">
        <f t="shared" si="188"/>
        <v>8792.4</v>
      </c>
      <c r="AC345">
        <f t="shared" si="189"/>
        <v>8792.4</v>
      </c>
      <c r="AD345">
        <f>ROUND((((ET345)-(EU345))+AE345),2)</f>
        <v>0</v>
      </c>
      <c r="AE345">
        <f>ROUND((EU345),2)</f>
        <v>0</v>
      </c>
      <c r="AF345">
        <f>ROUND((EV345),2)</f>
        <v>0</v>
      </c>
      <c r="AG345">
        <f t="shared" si="190"/>
        <v>0</v>
      </c>
      <c r="AH345">
        <f>(EW345)</f>
        <v>0</v>
      </c>
      <c r="AI345">
        <f>(EX345)</f>
        <v>0</v>
      </c>
      <c r="AJ345">
        <f t="shared" si="191"/>
        <v>0</v>
      </c>
      <c r="AK345">
        <v>8792.4</v>
      </c>
      <c r="AL345">
        <v>8792.4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78</v>
      </c>
      <c r="AU345">
        <v>57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9.66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2</v>
      </c>
      <c r="BJ345" t="s">
        <v>3</v>
      </c>
      <c r="BM345">
        <v>400002</v>
      </c>
      <c r="BN345">
        <v>0</v>
      </c>
      <c r="BO345" t="s">
        <v>3</v>
      </c>
      <c r="BP345">
        <v>0</v>
      </c>
      <c r="BQ345">
        <v>7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78</v>
      </c>
      <c r="CA345">
        <v>57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192"/>
        <v>35170</v>
      </c>
      <c r="CQ345">
        <f>AC345</f>
        <v>8792.4</v>
      </c>
      <c r="CR345">
        <f>(((ET345)-(EU345)*BS345)+AE345*BS345)</f>
        <v>0</v>
      </c>
      <c r="CS345">
        <f t="shared" si="193"/>
        <v>0</v>
      </c>
      <c r="CT345">
        <f t="shared" si="194"/>
        <v>0</v>
      </c>
      <c r="CU345">
        <f t="shared" si="195"/>
        <v>0</v>
      </c>
      <c r="CV345">
        <f t="shared" si="196"/>
        <v>0</v>
      </c>
      <c r="CW345">
        <f t="shared" si="197"/>
        <v>0</v>
      </c>
      <c r="CX345">
        <f t="shared" si="198"/>
        <v>0</v>
      </c>
      <c r="CY345">
        <f t="shared" si="199"/>
        <v>0</v>
      </c>
      <c r="CZ345">
        <f t="shared" si="200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28</v>
      </c>
      <c r="DW345" t="s">
        <v>28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49994505</v>
      </c>
      <c r="EF345">
        <v>7</v>
      </c>
      <c r="EG345" t="s">
        <v>139</v>
      </c>
      <c r="EH345">
        <v>109</v>
      </c>
      <c r="EI345" t="s">
        <v>140</v>
      </c>
      <c r="EJ345">
        <v>1</v>
      </c>
      <c r="EK345">
        <v>400002</v>
      </c>
      <c r="EL345" t="s">
        <v>140</v>
      </c>
      <c r="EM345" t="s">
        <v>52</v>
      </c>
      <c r="EO345" t="s">
        <v>3</v>
      </c>
      <c r="EQ345">
        <v>1703936</v>
      </c>
      <c r="ER345">
        <v>910.19</v>
      </c>
      <c r="ES345">
        <v>8792.4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0</v>
      </c>
      <c r="FD345">
        <v>18</v>
      </c>
      <c r="FF345">
        <v>8620</v>
      </c>
      <c r="FQ345">
        <v>0</v>
      </c>
      <c r="FR345">
        <v>0</v>
      </c>
      <c r="FS345">
        <v>0</v>
      </c>
      <c r="FX345">
        <v>78</v>
      </c>
      <c r="FY345">
        <v>57</v>
      </c>
      <c r="GA345" t="s">
        <v>243</v>
      </c>
      <c r="GD345">
        <v>0</v>
      </c>
      <c r="GF345">
        <v>503537874</v>
      </c>
      <c r="GG345">
        <v>2</v>
      </c>
      <c r="GH345">
        <v>3</v>
      </c>
      <c r="GI345">
        <v>5</v>
      </c>
      <c r="GJ345">
        <v>0</v>
      </c>
      <c r="GK345">
        <f>ROUND(R345*(S12)/100,0)</f>
        <v>0</v>
      </c>
      <c r="GL345">
        <f>ROUND(IF(AND(BH345=3,BI345=3,FS345&lt;&gt;0),P345,0),0)</f>
        <v>0</v>
      </c>
      <c r="GM345">
        <f>ROUND(O345+X345+Y345+GK345,0)+GX345</f>
        <v>35170</v>
      </c>
      <c r="GN345">
        <f t="shared" si="201"/>
        <v>0</v>
      </c>
      <c r="GO345">
        <f t="shared" si="202"/>
        <v>35170</v>
      </c>
      <c r="GP345">
        <f t="shared" si="203"/>
        <v>0</v>
      </c>
      <c r="GR345">
        <v>1</v>
      </c>
      <c r="GS345">
        <v>1</v>
      </c>
      <c r="GT345">
        <v>0</v>
      </c>
      <c r="GU345" t="s">
        <v>3</v>
      </c>
      <c r="GV345">
        <f t="shared" si="204"/>
        <v>0</v>
      </c>
      <c r="GW345">
        <v>1</v>
      </c>
      <c r="GX345">
        <f>ROUND(HC345*I345,0)</f>
        <v>0</v>
      </c>
      <c r="HA345">
        <v>0</v>
      </c>
      <c r="HB345">
        <v>0</v>
      </c>
      <c r="HC345">
        <f t="shared" si="205"/>
        <v>0</v>
      </c>
      <c r="HE345" t="s">
        <v>144</v>
      </c>
      <c r="HF345" t="s">
        <v>87</v>
      </c>
      <c r="HG345">
        <f>ROUND(AC345*I345,0)</f>
        <v>35170</v>
      </c>
      <c r="HM345" t="s">
        <v>3</v>
      </c>
      <c r="HN345" t="s">
        <v>141</v>
      </c>
      <c r="HO345" t="s">
        <v>142</v>
      </c>
      <c r="HP345" t="s">
        <v>140</v>
      </c>
      <c r="HQ345" t="s">
        <v>140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>
        <f>ROW(SmtRes!A245)</f>
        <v>245</v>
      </c>
      <c r="D346" s="2">
        <f>ROW(EtalonRes!A245)</f>
        <v>245</v>
      </c>
      <c r="E346" s="2" t="s">
        <v>244</v>
      </c>
      <c r="F346" s="2" t="s">
        <v>146</v>
      </c>
      <c r="G346" s="2" t="s">
        <v>147</v>
      </c>
      <c r="H346" s="2" t="s">
        <v>148</v>
      </c>
      <c r="I346" s="2">
        <f>ROUND((100+350-150)/100,7)</f>
        <v>3</v>
      </c>
      <c r="J346" s="2">
        <v>0</v>
      </c>
      <c r="K346" s="2">
        <f>ROUND((100+350-150)/100,7)</f>
        <v>3</v>
      </c>
      <c r="L346" s="2"/>
      <c r="M346" s="2"/>
      <c r="N346" s="2"/>
      <c r="O346" s="2">
        <f>ROUND(CP346,2)</f>
        <v>619.53</v>
      </c>
      <c r="P346" s="2">
        <f>ROUND(CQ346*I346,2)</f>
        <v>91.17</v>
      </c>
      <c r="Q346" s="2">
        <f>ROUND(CR346*I346,2)</f>
        <v>207</v>
      </c>
      <c r="R346" s="2">
        <f>ROUND(CS346*I346,2)</f>
        <v>9.7200000000000006</v>
      </c>
      <c r="S346" s="2">
        <f>ROUND(CT346*I346,2)</f>
        <v>321.36</v>
      </c>
      <c r="T346" s="2">
        <f>ROUND(CU346*I346,2)</f>
        <v>0</v>
      </c>
      <c r="U346" s="2">
        <f t="shared" si="186"/>
        <v>33.408000000000001</v>
      </c>
      <c r="V346" s="2">
        <f t="shared" si="187"/>
        <v>0.72</v>
      </c>
      <c r="W346" s="2">
        <f>ROUND(CX346*I346,2)</f>
        <v>0</v>
      </c>
      <c r="X346" s="2">
        <f>ROUND(CY346,2)</f>
        <v>321.14999999999998</v>
      </c>
      <c r="Y346" s="2">
        <f>ROUND(CZ346,2)</f>
        <v>168.85</v>
      </c>
      <c r="Z346" s="2"/>
      <c r="AA346" s="2">
        <v>64863481</v>
      </c>
      <c r="AB346" s="2">
        <f t="shared" si="188"/>
        <v>206.51</v>
      </c>
      <c r="AC346" s="2">
        <f t="shared" si="189"/>
        <v>30.39</v>
      </c>
      <c r="AD346" s="2">
        <f>ROUND(((((ET346*ROUND(1.2,7)))-((EU346*ROUND(1.2,7))))+AE346),2)</f>
        <v>69</v>
      </c>
      <c r="AE346" s="2">
        <f t="shared" ref="AE346:AF349" si="206">ROUND(((EU346*ROUND(1.2,7))),2)</f>
        <v>3.24</v>
      </c>
      <c r="AF346" s="2">
        <f t="shared" si="206"/>
        <v>107.12</v>
      </c>
      <c r="AG346" s="2">
        <f t="shared" si="190"/>
        <v>0</v>
      </c>
      <c r="AH346" s="2">
        <f t="shared" ref="AH346:AI349" si="207">((EW346*ROUND(1.2,7)))</f>
        <v>11.135999999999999</v>
      </c>
      <c r="AI346" s="2">
        <f t="shared" si="207"/>
        <v>0.24</v>
      </c>
      <c r="AJ346" s="2">
        <f t="shared" si="191"/>
        <v>0</v>
      </c>
      <c r="AK346" s="2">
        <v>177.16</v>
      </c>
      <c r="AL346" s="2">
        <v>30.39</v>
      </c>
      <c r="AM346" s="2">
        <v>57.5</v>
      </c>
      <c r="AN346" s="2">
        <v>2.7</v>
      </c>
      <c r="AO346" s="2">
        <v>89.27</v>
      </c>
      <c r="AP346" s="2">
        <v>0</v>
      </c>
      <c r="AQ346" s="2">
        <v>9.2799999999999994</v>
      </c>
      <c r="AR346" s="2">
        <v>0.2</v>
      </c>
      <c r="AS346" s="2">
        <v>0</v>
      </c>
      <c r="AT346" s="2">
        <v>97</v>
      </c>
      <c r="AU346" s="2">
        <v>51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2</v>
      </c>
      <c r="BJ346" s="2" t="s">
        <v>149</v>
      </c>
      <c r="BK346" s="2"/>
      <c r="BL346" s="2"/>
      <c r="BM346" s="2">
        <v>108001</v>
      </c>
      <c r="BN346" s="2">
        <v>0</v>
      </c>
      <c r="BO346" s="2" t="s">
        <v>3</v>
      </c>
      <c r="BP346" s="2">
        <v>0</v>
      </c>
      <c r="BQ346" s="2">
        <v>3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97</v>
      </c>
      <c r="CA346" s="2">
        <v>51</v>
      </c>
      <c r="CB346" s="2" t="s">
        <v>3</v>
      </c>
      <c r="CC346" s="2"/>
      <c r="CD346" s="2"/>
      <c r="CE346" s="2">
        <v>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474</v>
      </c>
      <c r="CO346" s="2">
        <v>0</v>
      </c>
      <c r="CP346" s="2">
        <f t="shared" si="192"/>
        <v>619.53</v>
      </c>
      <c r="CQ346" s="2">
        <f t="shared" ref="CQ346:CQ363" si="208">AC346*BC346</f>
        <v>30.39</v>
      </c>
      <c r="CR346" s="2">
        <f>((((ET346*ROUND(1.2,7)))*BB346-((EU346*ROUND(1.2,7)))*BS346)+AE346*BS346)</f>
        <v>69</v>
      </c>
      <c r="CS346" s="2">
        <f t="shared" si="193"/>
        <v>3.24</v>
      </c>
      <c r="CT346" s="2">
        <f t="shared" si="194"/>
        <v>107.12</v>
      </c>
      <c r="CU346" s="2">
        <f t="shared" si="195"/>
        <v>0</v>
      </c>
      <c r="CV346" s="2">
        <f t="shared" si="196"/>
        <v>11.135999999999999</v>
      </c>
      <c r="CW346" s="2">
        <f t="shared" si="197"/>
        <v>0.24</v>
      </c>
      <c r="CX346" s="2">
        <f t="shared" si="198"/>
        <v>0</v>
      </c>
      <c r="CY346" s="2">
        <f t="shared" si="199"/>
        <v>321.14760000000007</v>
      </c>
      <c r="CZ346" s="2">
        <f t="shared" si="200"/>
        <v>168.85080000000002</v>
      </c>
      <c r="DA346" s="2"/>
      <c r="DB346" s="2">
        <v>7</v>
      </c>
      <c r="DC346" s="2" t="s">
        <v>3</v>
      </c>
      <c r="DD346" s="2" t="s">
        <v>3</v>
      </c>
      <c r="DE346" s="2" t="s">
        <v>100</v>
      </c>
      <c r="DF346" s="2" t="s">
        <v>100</v>
      </c>
      <c r="DG346" s="2" t="s">
        <v>100</v>
      </c>
      <c r="DH346" s="2" t="s">
        <v>3</v>
      </c>
      <c r="DI346" s="2" t="s">
        <v>100</v>
      </c>
      <c r="DJ346" s="2" t="s">
        <v>100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148</v>
      </c>
      <c r="DW346" s="2" t="s">
        <v>148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49994016</v>
      </c>
      <c r="EF346" s="2">
        <v>3</v>
      </c>
      <c r="EG346" s="2" t="s">
        <v>92</v>
      </c>
      <c r="EH346" s="2">
        <v>0</v>
      </c>
      <c r="EI346" s="2" t="s">
        <v>3</v>
      </c>
      <c r="EJ346" s="2">
        <v>2</v>
      </c>
      <c r="EK346" s="2">
        <v>108001</v>
      </c>
      <c r="EL346" s="2" t="s">
        <v>93</v>
      </c>
      <c r="EM346" s="2" t="s">
        <v>94</v>
      </c>
      <c r="EN346" s="2"/>
      <c r="EO346" s="2" t="s">
        <v>110</v>
      </c>
      <c r="EP346" s="2"/>
      <c r="EQ346" s="2">
        <v>131072</v>
      </c>
      <c r="ER346" s="2">
        <v>177.16</v>
      </c>
      <c r="ES346" s="2">
        <v>30.39</v>
      </c>
      <c r="ET346" s="2">
        <v>57.5</v>
      </c>
      <c r="EU346" s="2">
        <v>2.7</v>
      </c>
      <c r="EV346" s="2">
        <v>89.27</v>
      </c>
      <c r="EW346" s="2">
        <v>9.2799999999999994</v>
      </c>
      <c r="EX346" s="2">
        <v>0.2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97</v>
      </c>
      <c r="FY346" s="2">
        <v>51</v>
      </c>
      <c r="FZ346" s="2"/>
      <c r="GA346" s="2" t="s">
        <v>3</v>
      </c>
      <c r="GB346" s="2"/>
      <c r="GC346" s="2"/>
      <c r="GD346" s="2">
        <v>1</v>
      </c>
      <c r="GE346" s="2"/>
      <c r="GF346" s="2">
        <v>-1674179914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>ROUND(IF(AND(BH346=3,BI346=3,FS346&lt;&gt;0),P346,0),2)</f>
        <v>0</v>
      </c>
      <c r="GM346" s="2">
        <f>ROUND(O346+X346+Y346,2)+GX346</f>
        <v>1109.53</v>
      </c>
      <c r="GN346" s="2">
        <f t="shared" si="201"/>
        <v>0</v>
      </c>
      <c r="GO346" s="2">
        <f t="shared" si="202"/>
        <v>1109.53</v>
      </c>
      <c r="GP346" s="2">
        <f t="shared" si="203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204"/>
        <v>0</v>
      </c>
      <c r="GW346" s="2">
        <v>1</v>
      </c>
      <c r="GX346" s="2">
        <f>ROUND(HC346*I346,2)</f>
        <v>0</v>
      </c>
      <c r="GY346" s="2"/>
      <c r="GZ346" s="2"/>
      <c r="HA346" s="2">
        <v>0</v>
      </c>
      <c r="HB346" s="2">
        <v>0</v>
      </c>
      <c r="HC346" s="2">
        <f t="shared" si="205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95</v>
      </c>
      <c r="HO346" s="2" t="s">
        <v>96</v>
      </c>
      <c r="HP346" s="2" t="s">
        <v>93</v>
      </c>
      <c r="HQ346" s="2" t="s">
        <v>93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C347">
        <f>ROW(SmtRes!A256)</f>
        <v>256</v>
      </c>
      <c r="D347">
        <f>ROW(EtalonRes!A256)</f>
        <v>256</v>
      </c>
      <c r="E347" t="s">
        <v>244</v>
      </c>
      <c r="F347" t="s">
        <v>146</v>
      </c>
      <c r="G347" t="s">
        <v>147</v>
      </c>
      <c r="H347" t="s">
        <v>148</v>
      </c>
      <c r="I347">
        <f>ROUND((100+350-150)/100,7)</f>
        <v>3</v>
      </c>
      <c r="J347">
        <v>0</v>
      </c>
      <c r="K347">
        <f>ROUND((100+350-150)/100,7)</f>
        <v>3</v>
      </c>
      <c r="O347">
        <f>ROUND(CP347,0)</f>
        <v>20653</v>
      </c>
      <c r="P347">
        <f>ROUND(CQ347*I347,0)</f>
        <v>1318</v>
      </c>
      <c r="Q347">
        <f>ROUND(CR347*I347,0)</f>
        <v>2968</v>
      </c>
      <c r="R347">
        <f>ROUND(CS347*I347,0)</f>
        <v>495</v>
      </c>
      <c r="S347">
        <f>ROUND(CT347*I347,0)</f>
        <v>16367</v>
      </c>
      <c r="T347">
        <f>ROUND(CU347*I347,0)</f>
        <v>0</v>
      </c>
      <c r="U347">
        <f t="shared" si="186"/>
        <v>33.408000000000001</v>
      </c>
      <c r="V347">
        <f t="shared" si="187"/>
        <v>0.72</v>
      </c>
      <c r="W347">
        <f>ROUND(CX347*I347,0)</f>
        <v>0</v>
      </c>
      <c r="X347">
        <f>ROUND(CY347,0)</f>
        <v>16356</v>
      </c>
      <c r="Y347">
        <f>ROUND(CZ347,0)</f>
        <v>8600</v>
      </c>
      <c r="AA347">
        <v>64863479</v>
      </c>
      <c r="AB347">
        <f t="shared" si="188"/>
        <v>206.51</v>
      </c>
      <c r="AC347">
        <f t="shared" si="189"/>
        <v>30.39</v>
      </c>
      <c r="AD347">
        <f>ROUND(((((ET347*ROUND(1.2,7)))-((EU347*ROUND(1.2,7))))+AE347),2)</f>
        <v>69</v>
      </c>
      <c r="AE347">
        <f t="shared" si="206"/>
        <v>3.24</v>
      </c>
      <c r="AF347">
        <f t="shared" si="206"/>
        <v>107.12</v>
      </c>
      <c r="AG347">
        <f t="shared" si="190"/>
        <v>0</v>
      </c>
      <c r="AH347">
        <f t="shared" si="207"/>
        <v>11.135999999999999</v>
      </c>
      <c r="AI347">
        <f t="shared" si="207"/>
        <v>0.24</v>
      </c>
      <c r="AJ347">
        <f t="shared" si="191"/>
        <v>0</v>
      </c>
      <c r="AK347">
        <v>177.16</v>
      </c>
      <c r="AL347">
        <v>30.39</v>
      </c>
      <c r="AM347">
        <v>57.5</v>
      </c>
      <c r="AN347">
        <v>2.7</v>
      </c>
      <c r="AO347">
        <v>89.27</v>
      </c>
      <c r="AP347">
        <v>0</v>
      </c>
      <c r="AQ347">
        <v>9.2799999999999994</v>
      </c>
      <c r="AR347">
        <v>0.2</v>
      </c>
      <c r="AS347">
        <v>0</v>
      </c>
      <c r="AT347">
        <v>97</v>
      </c>
      <c r="AU347">
        <v>51</v>
      </c>
      <c r="AV347">
        <v>1</v>
      </c>
      <c r="AW347">
        <v>1</v>
      </c>
      <c r="AZ347">
        <v>1</v>
      </c>
      <c r="BA347">
        <v>50.93</v>
      </c>
      <c r="BB347">
        <v>14.34</v>
      </c>
      <c r="BC347">
        <v>14.46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149</v>
      </c>
      <c r="BM347">
        <v>108001</v>
      </c>
      <c r="BN347">
        <v>0</v>
      </c>
      <c r="BO347" t="s">
        <v>146</v>
      </c>
      <c r="BP347">
        <v>1</v>
      </c>
      <c r="BQ347">
        <v>3</v>
      </c>
      <c r="BR347">
        <v>0</v>
      </c>
      <c r="BS347">
        <v>50.93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97</v>
      </c>
      <c r="CA347">
        <v>51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474</v>
      </c>
      <c r="CO347">
        <v>0</v>
      </c>
      <c r="CP347">
        <f t="shared" si="192"/>
        <v>20653</v>
      </c>
      <c r="CQ347">
        <f t="shared" si="208"/>
        <v>439.43940000000003</v>
      </c>
      <c r="CR347">
        <f>((((ET347*ROUND(1.2,7)))*BB347-((EU347*ROUND(1.2,7)))*BS347)+AE347*BS347)</f>
        <v>989.46</v>
      </c>
      <c r="CS347">
        <f t="shared" si="193"/>
        <v>165.01320000000001</v>
      </c>
      <c r="CT347">
        <f t="shared" si="194"/>
        <v>5455.6216000000004</v>
      </c>
      <c r="CU347">
        <f t="shared" si="195"/>
        <v>0</v>
      </c>
      <c r="CV347">
        <f t="shared" si="196"/>
        <v>11.135999999999999</v>
      </c>
      <c r="CW347">
        <f t="shared" si="197"/>
        <v>0.24</v>
      </c>
      <c r="CX347">
        <f t="shared" si="198"/>
        <v>0</v>
      </c>
      <c r="CY347">
        <f t="shared" si="199"/>
        <v>16356.14</v>
      </c>
      <c r="CZ347">
        <f t="shared" si="200"/>
        <v>8599.6200000000008</v>
      </c>
      <c r="DB347">
        <v>8</v>
      </c>
      <c r="DC347" t="s">
        <v>3</v>
      </c>
      <c r="DD347" t="s">
        <v>3</v>
      </c>
      <c r="DE347" t="s">
        <v>100</v>
      </c>
      <c r="DF347" t="s">
        <v>100</v>
      </c>
      <c r="DG347" t="s">
        <v>100</v>
      </c>
      <c r="DH347" t="s">
        <v>3</v>
      </c>
      <c r="DI347" t="s">
        <v>100</v>
      </c>
      <c r="DJ347" t="s">
        <v>100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148</v>
      </c>
      <c r="DW347" t="s">
        <v>148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49994016</v>
      </c>
      <c r="EF347">
        <v>3</v>
      </c>
      <c r="EG347" t="s">
        <v>92</v>
      </c>
      <c r="EH347">
        <v>0</v>
      </c>
      <c r="EI347" t="s">
        <v>3</v>
      </c>
      <c r="EJ347">
        <v>2</v>
      </c>
      <c r="EK347">
        <v>108001</v>
      </c>
      <c r="EL347" t="s">
        <v>93</v>
      </c>
      <c r="EM347" t="s">
        <v>94</v>
      </c>
      <c r="EO347" t="s">
        <v>110</v>
      </c>
      <c r="EQ347">
        <v>131072</v>
      </c>
      <c r="ER347">
        <v>177.16</v>
      </c>
      <c r="ES347">
        <v>30.39</v>
      </c>
      <c r="ET347">
        <v>57.5</v>
      </c>
      <c r="EU347">
        <v>2.7</v>
      </c>
      <c r="EV347">
        <v>89.27</v>
      </c>
      <c r="EW347">
        <v>9.2799999999999994</v>
      </c>
      <c r="EX347">
        <v>0.2</v>
      </c>
      <c r="EY347">
        <v>0</v>
      </c>
      <c r="FQ347">
        <v>0</v>
      </c>
      <c r="FR347">
        <v>0</v>
      </c>
      <c r="FS347">
        <v>0</v>
      </c>
      <c r="FX347">
        <v>97</v>
      </c>
      <c r="FY347">
        <v>51</v>
      </c>
      <c r="GA347" t="s">
        <v>3</v>
      </c>
      <c r="GD347">
        <v>0</v>
      </c>
      <c r="GF347">
        <v>-1674179914</v>
      </c>
      <c r="GG347">
        <v>2</v>
      </c>
      <c r="GH347">
        <v>1</v>
      </c>
      <c r="GI347">
        <v>2</v>
      </c>
      <c r="GJ347">
        <v>0</v>
      </c>
      <c r="GK347">
        <f>ROUND(R347*(S12)/100,0)</f>
        <v>792</v>
      </c>
      <c r="GL347">
        <f>ROUND(IF(AND(BH347=3,BI347=3,FS347&lt;&gt;0),P347,0),0)</f>
        <v>0</v>
      </c>
      <c r="GM347">
        <f>ROUND(O347+X347+Y347+GK347,0)+GX347</f>
        <v>46401</v>
      </c>
      <c r="GN347">
        <f t="shared" si="201"/>
        <v>0</v>
      </c>
      <c r="GO347">
        <f t="shared" si="202"/>
        <v>46401</v>
      </c>
      <c r="GP347">
        <f t="shared" si="203"/>
        <v>0</v>
      </c>
      <c r="GR347">
        <v>0</v>
      </c>
      <c r="GS347">
        <v>3</v>
      </c>
      <c r="GT347">
        <v>0</v>
      </c>
      <c r="GU347" t="s">
        <v>3</v>
      </c>
      <c r="GV347">
        <f t="shared" si="204"/>
        <v>0</v>
      </c>
      <c r="GW347">
        <v>1</v>
      </c>
      <c r="GX347">
        <f>ROUND(HC347*I347,0)</f>
        <v>0</v>
      </c>
      <c r="HA347">
        <v>0</v>
      </c>
      <c r="HB347">
        <v>0</v>
      </c>
      <c r="HC347">
        <f t="shared" si="205"/>
        <v>0</v>
      </c>
      <c r="HE347" t="s">
        <v>3</v>
      </c>
      <c r="HF347" t="s">
        <v>3</v>
      </c>
      <c r="HM347" t="s">
        <v>3</v>
      </c>
      <c r="HN347" t="s">
        <v>95</v>
      </c>
      <c r="HO347" t="s">
        <v>96</v>
      </c>
      <c r="HP347" t="s">
        <v>93</v>
      </c>
      <c r="HQ347" t="s">
        <v>93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ROW(SmtRes!A266)</f>
        <v>266</v>
      </c>
      <c r="D348" s="2">
        <f>ROW(EtalonRes!A266)</f>
        <v>266</v>
      </c>
      <c r="E348" s="2" t="s">
        <v>245</v>
      </c>
      <c r="F348" s="2" t="s">
        <v>151</v>
      </c>
      <c r="G348" s="2" t="s">
        <v>152</v>
      </c>
      <c r="H348" s="2" t="s">
        <v>148</v>
      </c>
      <c r="I348" s="2">
        <f>ROUND(150/100,7)</f>
        <v>1.5</v>
      </c>
      <c r="J348" s="2">
        <v>0</v>
      </c>
      <c r="K348" s="2">
        <f>ROUND(150/100,7)</f>
        <v>1.5</v>
      </c>
      <c r="L348" s="2"/>
      <c r="M348" s="2"/>
      <c r="N348" s="2"/>
      <c r="O348" s="2">
        <f>ROUND(CP348,2)</f>
        <v>428</v>
      </c>
      <c r="P348" s="2">
        <f>ROUND(CQ348*I348,2)</f>
        <v>57.98</v>
      </c>
      <c r="Q348" s="2">
        <f>ROUND(CR348*I348,2)</f>
        <v>116.5</v>
      </c>
      <c r="R348" s="2">
        <f>ROUND(CS348*I348,2)</f>
        <v>4.8600000000000003</v>
      </c>
      <c r="S348" s="2">
        <f>ROUND(CT348*I348,2)</f>
        <v>253.52</v>
      </c>
      <c r="T348" s="2">
        <f>ROUND(CU348*I348,2)</f>
        <v>0</v>
      </c>
      <c r="U348" s="2">
        <f t="shared" si="186"/>
        <v>26.352</v>
      </c>
      <c r="V348" s="2">
        <f t="shared" si="187"/>
        <v>0.36</v>
      </c>
      <c r="W348" s="2">
        <f>ROUND(CX348*I348,2)</f>
        <v>0</v>
      </c>
      <c r="X348" s="2">
        <f>ROUND(CY348,2)</f>
        <v>250.63</v>
      </c>
      <c r="Y348" s="2">
        <f>ROUND(CZ348,2)</f>
        <v>131.77000000000001</v>
      </c>
      <c r="Z348" s="2"/>
      <c r="AA348" s="2">
        <v>64863481</v>
      </c>
      <c r="AB348" s="2">
        <f t="shared" si="188"/>
        <v>285.32</v>
      </c>
      <c r="AC348" s="2">
        <f t="shared" si="189"/>
        <v>38.65</v>
      </c>
      <c r="AD348" s="2">
        <f>ROUND(((((ET348*ROUND(1.2,7)))-((EU348*ROUND(1.2,7))))+AE348),2)</f>
        <v>77.66</v>
      </c>
      <c r="AE348" s="2">
        <f t="shared" si="206"/>
        <v>3.24</v>
      </c>
      <c r="AF348" s="2">
        <f t="shared" si="206"/>
        <v>169.01</v>
      </c>
      <c r="AG348" s="2">
        <f t="shared" si="190"/>
        <v>0</v>
      </c>
      <c r="AH348" s="2">
        <f t="shared" si="207"/>
        <v>17.568000000000001</v>
      </c>
      <c r="AI348" s="2">
        <f t="shared" si="207"/>
        <v>0.24</v>
      </c>
      <c r="AJ348" s="2">
        <f t="shared" si="191"/>
        <v>0</v>
      </c>
      <c r="AK348" s="2">
        <v>244.21</v>
      </c>
      <c r="AL348" s="2">
        <v>38.65</v>
      </c>
      <c r="AM348" s="2">
        <v>64.72</v>
      </c>
      <c r="AN348" s="2">
        <v>2.7</v>
      </c>
      <c r="AO348" s="2">
        <v>140.84</v>
      </c>
      <c r="AP348" s="2">
        <v>0</v>
      </c>
      <c r="AQ348" s="2">
        <v>14.64</v>
      </c>
      <c r="AR348" s="2">
        <v>0.2</v>
      </c>
      <c r="AS348" s="2">
        <v>0</v>
      </c>
      <c r="AT348" s="2">
        <v>97</v>
      </c>
      <c r="AU348" s="2">
        <v>51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153</v>
      </c>
      <c r="BK348" s="2"/>
      <c r="BL348" s="2"/>
      <c r="BM348" s="2">
        <v>108001</v>
      </c>
      <c r="BN348" s="2">
        <v>0</v>
      </c>
      <c r="BO348" s="2" t="s">
        <v>3</v>
      </c>
      <c r="BP348" s="2">
        <v>0</v>
      </c>
      <c r="BQ348" s="2">
        <v>3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97</v>
      </c>
      <c r="CA348" s="2">
        <v>51</v>
      </c>
      <c r="CB348" s="2" t="s">
        <v>3</v>
      </c>
      <c r="CC348" s="2"/>
      <c r="CD348" s="2"/>
      <c r="CE348" s="2">
        <v>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474</v>
      </c>
      <c r="CO348" s="2">
        <v>0</v>
      </c>
      <c r="CP348" s="2">
        <f t="shared" si="192"/>
        <v>428</v>
      </c>
      <c r="CQ348" s="2">
        <f t="shared" si="208"/>
        <v>38.65</v>
      </c>
      <c r="CR348" s="2">
        <f>((((ET348*ROUND(1.2,7)))*BB348-((EU348*ROUND(1.2,7)))*BS348)+AE348*BS348)</f>
        <v>77.664000000000001</v>
      </c>
      <c r="CS348" s="2">
        <f t="shared" si="193"/>
        <v>3.24</v>
      </c>
      <c r="CT348" s="2">
        <f t="shared" si="194"/>
        <v>169.01</v>
      </c>
      <c r="CU348" s="2">
        <f t="shared" si="195"/>
        <v>0</v>
      </c>
      <c r="CV348" s="2">
        <f t="shared" si="196"/>
        <v>17.568000000000001</v>
      </c>
      <c r="CW348" s="2">
        <f t="shared" si="197"/>
        <v>0.24</v>
      </c>
      <c r="CX348" s="2">
        <f t="shared" si="198"/>
        <v>0</v>
      </c>
      <c r="CY348" s="2">
        <f t="shared" si="199"/>
        <v>250.62860000000001</v>
      </c>
      <c r="CZ348" s="2">
        <f t="shared" si="200"/>
        <v>131.77379999999999</v>
      </c>
      <c r="DA348" s="2"/>
      <c r="DB348" s="2">
        <v>9</v>
      </c>
      <c r="DC348" s="2" t="s">
        <v>3</v>
      </c>
      <c r="DD348" s="2" t="s">
        <v>3</v>
      </c>
      <c r="DE348" s="2" t="s">
        <v>100</v>
      </c>
      <c r="DF348" s="2" t="s">
        <v>100</v>
      </c>
      <c r="DG348" s="2" t="s">
        <v>100</v>
      </c>
      <c r="DH348" s="2" t="s">
        <v>3</v>
      </c>
      <c r="DI348" s="2" t="s">
        <v>100</v>
      </c>
      <c r="DJ348" s="2" t="s">
        <v>100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148</v>
      </c>
      <c r="DW348" s="2" t="s">
        <v>148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49994016</v>
      </c>
      <c r="EF348" s="2">
        <v>3</v>
      </c>
      <c r="EG348" s="2" t="s">
        <v>92</v>
      </c>
      <c r="EH348" s="2">
        <v>0</v>
      </c>
      <c r="EI348" s="2" t="s">
        <v>3</v>
      </c>
      <c r="EJ348" s="2">
        <v>2</v>
      </c>
      <c r="EK348" s="2">
        <v>108001</v>
      </c>
      <c r="EL348" s="2" t="s">
        <v>93</v>
      </c>
      <c r="EM348" s="2" t="s">
        <v>94</v>
      </c>
      <c r="EN348" s="2"/>
      <c r="EO348" s="2" t="s">
        <v>110</v>
      </c>
      <c r="EP348" s="2"/>
      <c r="EQ348" s="2">
        <v>131072</v>
      </c>
      <c r="ER348" s="2">
        <v>244.21</v>
      </c>
      <c r="ES348" s="2">
        <v>38.65</v>
      </c>
      <c r="ET348" s="2">
        <v>64.72</v>
      </c>
      <c r="EU348" s="2">
        <v>2.7</v>
      </c>
      <c r="EV348" s="2">
        <v>140.84</v>
      </c>
      <c r="EW348" s="2">
        <v>14.64</v>
      </c>
      <c r="EX348" s="2">
        <v>0.2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97</v>
      </c>
      <c r="FY348" s="2">
        <v>51</v>
      </c>
      <c r="FZ348" s="2"/>
      <c r="GA348" s="2" t="s">
        <v>3</v>
      </c>
      <c r="GB348" s="2"/>
      <c r="GC348" s="2"/>
      <c r="GD348" s="2">
        <v>1</v>
      </c>
      <c r="GE348" s="2"/>
      <c r="GF348" s="2">
        <v>-1811088682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>ROUND(IF(AND(BH348=3,BI348=3,FS348&lt;&gt;0),P348,0),2)</f>
        <v>0</v>
      </c>
      <c r="GM348" s="2">
        <f>ROUND(O348+X348+Y348,2)+GX348</f>
        <v>810.4</v>
      </c>
      <c r="GN348" s="2">
        <f t="shared" si="201"/>
        <v>0</v>
      </c>
      <c r="GO348" s="2">
        <f t="shared" si="202"/>
        <v>810.4</v>
      </c>
      <c r="GP348" s="2">
        <f t="shared" si="203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204"/>
        <v>0</v>
      </c>
      <c r="GW348" s="2">
        <v>1</v>
      </c>
      <c r="GX348" s="2">
        <f>ROUND(HC348*I348,2)</f>
        <v>0</v>
      </c>
      <c r="GY348" s="2"/>
      <c r="GZ348" s="2"/>
      <c r="HA348" s="2">
        <v>0</v>
      </c>
      <c r="HB348" s="2">
        <v>0</v>
      </c>
      <c r="HC348" s="2">
        <f t="shared" si="205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95</v>
      </c>
      <c r="HO348" s="2" t="s">
        <v>96</v>
      </c>
      <c r="HP348" s="2" t="s">
        <v>93</v>
      </c>
      <c r="HQ348" s="2" t="s">
        <v>93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ROW(SmtRes!A276)</f>
        <v>276</v>
      </c>
      <c r="D349">
        <f>ROW(EtalonRes!A276)</f>
        <v>276</v>
      </c>
      <c r="E349" t="s">
        <v>245</v>
      </c>
      <c r="F349" t="s">
        <v>151</v>
      </c>
      <c r="G349" t="s">
        <v>152</v>
      </c>
      <c r="H349" t="s">
        <v>148</v>
      </c>
      <c r="I349">
        <f>ROUND(150/100,7)</f>
        <v>1.5</v>
      </c>
      <c r="J349">
        <v>0</v>
      </c>
      <c r="K349">
        <f>ROUND(150/100,7)</f>
        <v>1.5</v>
      </c>
      <c r="O349">
        <f>ROUND(CP349,0)</f>
        <v>15319</v>
      </c>
      <c r="P349">
        <f>ROUND(CQ349*I349,0)</f>
        <v>819</v>
      </c>
      <c r="Q349">
        <f>ROUND(CR349*I349,0)</f>
        <v>1588</v>
      </c>
      <c r="R349">
        <f>ROUND(CS349*I349,0)</f>
        <v>248</v>
      </c>
      <c r="S349">
        <f>ROUND(CT349*I349,0)</f>
        <v>12912</v>
      </c>
      <c r="T349">
        <f>ROUND(CU349*I349,0)</f>
        <v>0</v>
      </c>
      <c r="U349">
        <f t="shared" si="186"/>
        <v>26.352</v>
      </c>
      <c r="V349">
        <f t="shared" si="187"/>
        <v>0.36</v>
      </c>
      <c r="W349">
        <f>ROUND(CX349*I349,0)</f>
        <v>0</v>
      </c>
      <c r="X349">
        <f>ROUND(CY349,0)</f>
        <v>12765</v>
      </c>
      <c r="Y349">
        <f>ROUND(CZ349,0)</f>
        <v>6712</v>
      </c>
      <c r="AA349">
        <v>64863479</v>
      </c>
      <c r="AB349">
        <f t="shared" si="188"/>
        <v>285.32</v>
      </c>
      <c r="AC349">
        <f t="shared" si="189"/>
        <v>38.65</v>
      </c>
      <c r="AD349">
        <f>ROUND(((((ET349*ROUND(1.2,7)))-((EU349*ROUND(1.2,7))))+AE349),2)</f>
        <v>77.66</v>
      </c>
      <c r="AE349">
        <f t="shared" si="206"/>
        <v>3.24</v>
      </c>
      <c r="AF349">
        <f t="shared" si="206"/>
        <v>169.01</v>
      </c>
      <c r="AG349">
        <f t="shared" si="190"/>
        <v>0</v>
      </c>
      <c r="AH349">
        <f t="shared" si="207"/>
        <v>17.568000000000001</v>
      </c>
      <c r="AI349">
        <f t="shared" si="207"/>
        <v>0.24</v>
      </c>
      <c r="AJ349">
        <f t="shared" si="191"/>
        <v>0</v>
      </c>
      <c r="AK349">
        <v>244.21</v>
      </c>
      <c r="AL349">
        <v>38.65</v>
      </c>
      <c r="AM349">
        <v>64.72</v>
      </c>
      <c r="AN349">
        <v>2.7</v>
      </c>
      <c r="AO349">
        <v>140.84</v>
      </c>
      <c r="AP349">
        <v>0</v>
      </c>
      <c r="AQ349">
        <v>14.64</v>
      </c>
      <c r="AR349">
        <v>0.2</v>
      </c>
      <c r="AS349">
        <v>0</v>
      </c>
      <c r="AT349">
        <v>97</v>
      </c>
      <c r="AU349">
        <v>51</v>
      </c>
      <c r="AV349">
        <v>1</v>
      </c>
      <c r="AW349">
        <v>1</v>
      </c>
      <c r="AZ349">
        <v>1</v>
      </c>
      <c r="BA349">
        <v>50.93</v>
      </c>
      <c r="BB349">
        <v>13.63</v>
      </c>
      <c r="BC349">
        <v>14.12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153</v>
      </c>
      <c r="BM349">
        <v>108001</v>
      </c>
      <c r="BN349">
        <v>0</v>
      </c>
      <c r="BO349" t="s">
        <v>151</v>
      </c>
      <c r="BP349">
        <v>1</v>
      </c>
      <c r="BQ349">
        <v>3</v>
      </c>
      <c r="BR349">
        <v>0</v>
      </c>
      <c r="BS349">
        <v>50.93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97</v>
      </c>
      <c r="CA349">
        <v>51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474</v>
      </c>
      <c r="CO349">
        <v>0</v>
      </c>
      <c r="CP349">
        <f t="shared" si="192"/>
        <v>15319</v>
      </c>
      <c r="CQ349">
        <f t="shared" si="208"/>
        <v>545.73799999999994</v>
      </c>
      <c r="CR349">
        <f>((((ET349*ROUND(1.2,7)))*BB349-((EU349*ROUND(1.2,7)))*BS349)+AE349*BS349)</f>
        <v>1058.56032</v>
      </c>
      <c r="CS349">
        <f t="shared" si="193"/>
        <v>165.01320000000001</v>
      </c>
      <c r="CT349">
        <f t="shared" si="194"/>
        <v>8607.6792999999998</v>
      </c>
      <c r="CU349">
        <f t="shared" si="195"/>
        <v>0</v>
      </c>
      <c r="CV349">
        <f t="shared" si="196"/>
        <v>17.568000000000001</v>
      </c>
      <c r="CW349">
        <f t="shared" si="197"/>
        <v>0.24</v>
      </c>
      <c r="CX349">
        <f t="shared" si="198"/>
        <v>0</v>
      </c>
      <c r="CY349">
        <f t="shared" si="199"/>
        <v>12765.2</v>
      </c>
      <c r="CZ349">
        <f t="shared" si="200"/>
        <v>6711.6</v>
      </c>
      <c r="DB349">
        <v>10</v>
      </c>
      <c r="DC349" t="s">
        <v>3</v>
      </c>
      <c r="DD349" t="s">
        <v>3</v>
      </c>
      <c r="DE349" t="s">
        <v>100</v>
      </c>
      <c r="DF349" t="s">
        <v>100</v>
      </c>
      <c r="DG349" t="s">
        <v>100</v>
      </c>
      <c r="DH349" t="s">
        <v>3</v>
      </c>
      <c r="DI349" t="s">
        <v>100</v>
      </c>
      <c r="DJ349" t="s">
        <v>100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148</v>
      </c>
      <c r="DW349" t="s">
        <v>148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49994016</v>
      </c>
      <c r="EF349">
        <v>3</v>
      </c>
      <c r="EG349" t="s">
        <v>92</v>
      </c>
      <c r="EH349">
        <v>0</v>
      </c>
      <c r="EI349" t="s">
        <v>3</v>
      </c>
      <c r="EJ349">
        <v>2</v>
      </c>
      <c r="EK349">
        <v>108001</v>
      </c>
      <c r="EL349" t="s">
        <v>93</v>
      </c>
      <c r="EM349" t="s">
        <v>94</v>
      </c>
      <c r="EO349" t="s">
        <v>110</v>
      </c>
      <c r="EQ349">
        <v>131072</v>
      </c>
      <c r="ER349">
        <v>244.21</v>
      </c>
      <c r="ES349">
        <v>38.65</v>
      </c>
      <c r="ET349">
        <v>64.72</v>
      </c>
      <c r="EU349">
        <v>2.7</v>
      </c>
      <c r="EV349">
        <v>140.84</v>
      </c>
      <c r="EW349">
        <v>14.64</v>
      </c>
      <c r="EX349">
        <v>0.2</v>
      </c>
      <c r="EY349">
        <v>0</v>
      </c>
      <c r="FQ349">
        <v>0</v>
      </c>
      <c r="FR349">
        <v>0</v>
      </c>
      <c r="FS349">
        <v>0</v>
      </c>
      <c r="FX349">
        <v>97</v>
      </c>
      <c r="FY349">
        <v>51</v>
      </c>
      <c r="GA349" t="s">
        <v>3</v>
      </c>
      <c r="GD349">
        <v>0</v>
      </c>
      <c r="GF349">
        <v>-1811088682</v>
      </c>
      <c r="GG349">
        <v>2</v>
      </c>
      <c r="GH349">
        <v>1</v>
      </c>
      <c r="GI349">
        <v>2</v>
      </c>
      <c r="GJ349">
        <v>0</v>
      </c>
      <c r="GK349">
        <f>ROUND(R349*(S12)/100,0)</f>
        <v>397</v>
      </c>
      <c r="GL349">
        <f>ROUND(IF(AND(BH349=3,BI349=3,FS349&lt;&gt;0),P349,0),0)</f>
        <v>0</v>
      </c>
      <c r="GM349">
        <f>ROUND(O349+X349+Y349+GK349,0)+GX349</f>
        <v>35193</v>
      </c>
      <c r="GN349">
        <f t="shared" si="201"/>
        <v>0</v>
      </c>
      <c r="GO349">
        <f t="shared" si="202"/>
        <v>35193</v>
      </c>
      <c r="GP349">
        <f t="shared" si="203"/>
        <v>0</v>
      </c>
      <c r="GR349">
        <v>0</v>
      </c>
      <c r="GS349">
        <v>3</v>
      </c>
      <c r="GT349">
        <v>0</v>
      </c>
      <c r="GU349" t="s">
        <v>3</v>
      </c>
      <c r="GV349">
        <f t="shared" si="204"/>
        <v>0</v>
      </c>
      <c r="GW349">
        <v>1</v>
      </c>
      <c r="GX349">
        <f>ROUND(HC349*I349,0)</f>
        <v>0</v>
      </c>
      <c r="HA349">
        <v>0</v>
      </c>
      <c r="HB349">
        <v>0</v>
      </c>
      <c r="HC349">
        <f t="shared" si="205"/>
        <v>0</v>
      </c>
      <c r="HE349" t="s">
        <v>3</v>
      </c>
      <c r="HF349" t="s">
        <v>3</v>
      </c>
      <c r="HM349" t="s">
        <v>3</v>
      </c>
      <c r="HN349" t="s">
        <v>95</v>
      </c>
      <c r="HO349" t="s">
        <v>96</v>
      </c>
      <c r="HP349" t="s">
        <v>93</v>
      </c>
      <c r="HQ349" t="s">
        <v>93</v>
      </c>
      <c r="HS349">
        <v>0</v>
      </c>
      <c r="IK349">
        <v>0</v>
      </c>
    </row>
    <row r="350" spans="1:255" x14ac:dyDescent="0.2">
      <c r="A350" s="2">
        <v>17</v>
      </c>
      <c r="B350" s="2">
        <v>1</v>
      </c>
      <c r="C350" s="2"/>
      <c r="D350" s="2"/>
      <c r="E350" s="2" t="s">
        <v>246</v>
      </c>
      <c r="F350" s="2" t="s">
        <v>155</v>
      </c>
      <c r="G350" s="2" t="s">
        <v>156</v>
      </c>
      <c r="H350" s="2" t="s">
        <v>157</v>
      </c>
      <c r="I350" s="2">
        <f>ROUND((100/1000),7)</f>
        <v>0.1</v>
      </c>
      <c r="J350" s="2">
        <v>0</v>
      </c>
      <c r="K350" s="2">
        <f>ROUND((100/1000),7)</f>
        <v>0.1</v>
      </c>
      <c r="L350" s="2"/>
      <c r="M350" s="2"/>
      <c r="N350" s="2"/>
      <c r="O350" s="2">
        <f>ROUND(CP350,2)</f>
        <v>3834.82</v>
      </c>
      <c r="P350" s="2">
        <f>ROUND(CQ350*I350,2)</f>
        <v>3834.82</v>
      </c>
      <c r="Q350" s="2">
        <f>ROUND(CR350*I350,2)</f>
        <v>0</v>
      </c>
      <c r="R350" s="2">
        <f>ROUND(CS350*I350,2)</f>
        <v>0</v>
      </c>
      <c r="S350" s="2">
        <f>ROUND(CT350*I350,2)</f>
        <v>0</v>
      </c>
      <c r="T350" s="2">
        <f>ROUND(CU350*I350,2)</f>
        <v>0</v>
      </c>
      <c r="U350" s="2">
        <f t="shared" si="186"/>
        <v>0</v>
      </c>
      <c r="V350" s="2">
        <f t="shared" si="187"/>
        <v>0</v>
      </c>
      <c r="W350" s="2">
        <f>ROUND(CX350*I350,2)</f>
        <v>0.88</v>
      </c>
      <c r="X350" s="2">
        <f>ROUND(CY350,2)</f>
        <v>0</v>
      </c>
      <c r="Y350" s="2">
        <f>ROUND(CZ350,2)</f>
        <v>0</v>
      </c>
      <c r="Z350" s="2"/>
      <c r="AA350" s="2">
        <v>64863481</v>
      </c>
      <c r="AB350" s="2">
        <f t="shared" si="188"/>
        <v>38348.22</v>
      </c>
      <c r="AC350" s="2">
        <f t="shared" si="189"/>
        <v>38348.22</v>
      </c>
      <c r="AD350" s="2">
        <f>ROUND((((ET350)-(EU350))+AE350),2)</f>
        <v>0</v>
      </c>
      <c r="AE350" s="2">
        <f t="shared" ref="AE350:AF353" si="209">ROUND((EU350),2)</f>
        <v>0</v>
      </c>
      <c r="AF350" s="2">
        <f t="shared" si="209"/>
        <v>0</v>
      </c>
      <c r="AG350" s="2">
        <f t="shared" si="190"/>
        <v>0</v>
      </c>
      <c r="AH350" s="2">
        <f t="shared" ref="AH350:AI353" si="210">(EW350)</f>
        <v>0</v>
      </c>
      <c r="AI350" s="2">
        <f t="shared" si="210"/>
        <v>0</v>
      </c>
      <c r="AJ350" s="2">
        <f t="shared" si="191"/>
        <v>8.81</v>
      </c>
      <c r="AK350" s="2">
        <v>38348.22</v>
      </c>
      <c r="AL350" s="2">
        <v>38348.22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8.81</v>
      </c>
      <c r="AT350" s="2">
        <v>0</v>
      </c>
      <c r="AU350" s="2">
        <v>0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2</v>
      </c>
      <c r="BJ350" s="2" t="s">
        <v>158</v>
      </c>
      <c r="BK350" s="2"/>
      <c r="BL350" s="2"/>
      <c r="BM350" s="2">
        <v>500002</v>
      </c>
      <c r="BN350" s="2">
        <v>0</v>
      </c>
      <c r="BO350" s="2" t="s">
        <v>3</v>
      </c>
      <c r="BP350" s="2">
        <v>0</v>
      </c>
      <c r="BQ350" s="2">
        <v>12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0</v>
      </c>
      <c r="CA350" s="2">
        <v>0</v>
      </c>
      <c r="CB350" s="2" t="s">
        <v>3</v>
      </c>
      <c r="CC350" s="2"/>
      <c r="CD350" s="2"/>
      <c r="CE350" s="2">
        <v>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192"/>
        <v>3834.82</v>
      </c>
      <c r="CQ350" s="2">
        <f t="shared" si="208"/>
        <v>38348.22</v>
      </c>
      <c r="CR350" s="2">
        <f>(((ET350)*BB350-(EU350)*BS350)+AE350*BS350)</f>
        <v>0</v>
      </c>
      <c r="CS350" s="2">
        <f t="shared" si="193"/>
        <v>0</v>
      </c>
      <c r="CT350" s="2">
        <f t="shared" si="194"/>
        <v>0</v>
      </c>
      <c r="CU350" s="2">
        <f t="shared" si="195"/>
        <v>0</v>
      </c>
      <c r="CV350" s="2">
        <f t="shared" si="196"/>
        <v>0</v>
      </c>
      <c r="CW350" s="2">
        <f t="shared" si="197"/>
        <v>0</v>
      </c>
      <c r="CX350" s="2">
        <f t="shared" si="198"/>
        <v>8.81</v>
      </c>
      <c r="CY350" s="2">
        <f>0</f>
        <v>0</v>
      </c>
      <c r="CZ350" s="2">
        <f>0</f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157</v>
      </c>
      <c r="DW350" s="2" t="s">
        <v>159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49994106</v>
      </c>
      <c r="EF350" s="2">
        <v>12</v>
      </c>
      <c r="EG350" s="2" t="s">
        <v>160</v>
      </c>
      <c r="EH350" s="2">
        <v>0</v>
      </c>
      <c r="EI350" s="2" t="s">
        <v>3</v>
      </c>
      <c r="EJ350" s="2">
        <v>2</v>
      </c>
      <c r="EK350" s="2">
        <v>500002</v>
      </c>
      <c r="EL350" s="2" t="s">
        <v>161</v>
      </c>
      <c r="EM350" s="2" t="s">
        <v>162</v>
      </c>
      <c r="EN350" s="2"/>
      <c r="EO350" s="2" t="s">
        <v>3</v>
      </c>
      <c r="EP350" s="2"/>
      <c r="EQ350" s="2">
        <v>131072</v>
      </c>
      <c r="ER350" s="2">
        <v>38348.22</v>
      </c>
      <c r="ES350" s="2">
        <v>38348.22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0</v>
      </c>
      <c r="FY350" s="2">
        <v>0</v>
      </c>
      <c r="FZ350" s="2"/>
      <c r="GA350" s="2" t="s">
        <v>3</v>
      </c>
      <c r="GB350" s="2"/>
      <c r="GC350" s="2"/>
      <c r="GD350" s="2">
        <v>1</v>
      </c>
      <c r="GE350" s="2"/>
      <c r="GF350" s="2">
        <v>1210102822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>ROUND(IF(AND(BH350=3,BI350=3,FS350&lt;&gt;0),P350,0),2)</f>
        <v>0</v>
      </c>
      <c r="GM350" s="2">
        <f>ROUND(O350+X350+Y350,2)+GX350</f>
        <v>3834.82</v>
      </c>
      <c r="GN350" s="2">
        <f t="shared" si="201"/>
        <v>0</v>
      </c>
      <c r="GO350" s="2">
        <f t="shared" si="202"/>
        <v>3834.82</v>
      </c>
      <c r="GP350" s="2">
        <f t="shared" si="203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204"/>
        <v>0</v>
      </c>
      <c r="GW350" s="2">
        <v>1</v>
      </c>
      <c r="GX350" s="2">
        <f>ROUND(HC350*I350,2)</f>
        <v>0</v>
      </c>
      <c r="GY350" s="2"/>
      <c r="GZ350" s="2"/>
      <c r="HA350" s="2">
        <v>0</v>
      </c>
      <c r="HB350" s="2">
        <v>0</v>
      </c>
      <c r="HC350" s="2">
        <f t="shared" si="205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E351" t="s">
        <v>246</v>
      </c>
      <c r="F351" t="s">
        <v>155</v>
      </c>
      <c r="G351" t="s">
        <v>156</v>
      </c>
      <c r="H351" t="s">
        <v>157</v>
      </c>
      <c r="I351">
        <f>ROUND((100/1000),7)</f>
        <v>0.1</v>
      </c>
      <c r="J351">
        <v>0</v>
      </c>
      <c r="K351">
        <f>ROUND((100/1000),7)</f>
        <v>0.1</v>
      </c>
      <c r="O351">
        <f>ROUND(CP351,0)</f>
        <v>14381</v>
      </c>
      <c r="P351">
        <f>ROUND(CQ351*I351,0)</f>
        <v>14381</v>
      </c>
      <c r="Q351">
        <f>ROUND(CR351*I351,0)</f>
        <v>0</v>
      </c>
      <c r="R351">
        <f>ROUND(CS351*I351,0)</f>
        <v>0</v>
      </c>
      <c r="S351">
        <f>ROUND(CT351*I351,0)</f>
        <v>0</v>
      </c>
      <c r="T351">
        <f>ROUND(CU351*I351,0)</f>
        <v>0</v>
      </c>
      <c r="U351">
        <f t="shared" si="186"/>
        <v>0</v>
      </c>
      <c r="V351">
        <f t="shared" si="187"/>
        <v>0</v>
      </c>
      <c r="W351">
        <f>ROUND(CX351*I351,0)</f>
        <v>1</v>
      </c>
      <c r="X351">
        <f>ROUND(CY351,0)</f>
        <v>0</v>
      </c>
      <c r="Y351">
        <f>ROUND(CZ351,0)</f>
        <v>0</v>
      </c>
      <c r="AA351">
        <v>64863479</v>
      </c>
      <c r="AB351">
        <f t="shared" si="188"/>
        <v>38348.22</v>
      </c>
      <c r="AC351">
        <f t="shared" si="189"/>
        <v>38348.22</v>
      </c>
      <c r="AD351">
        <f>ROUND((((ET351)-(EU351))+AE351),2)</f>
        <v>0</v>
      </c>
      <c r="AE351">
        <f t="shared" si="209"/>
        <v>0</v>
      </c>
      <c r="AF351">
        <f t="shared" si="209"/>
        <v>0</v>
      </c>
      <c r="AG351">
        <f t="shared" si="190"/>
        <v>0</v>
      </c>
      <c r="AH351">
        <f t="shared" si="210"/>
        <v>0</v>
      </c>
      <c r="AI351">
        <f t="shared" si="210"/>
        <v>0</v>
      </c>
      <c r="AJ351">
        <f t="shared" si="191"/>
        <v>8.81</v>
      </c>
      <c r="AK351">
        <v>38348.22</v>
      </c>
      <c r="AL351">
        <v>38348.22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8.81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3.75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2</v>
      </c>
      <c r="BJ351" t="s">
        <v>158</v>
      </c>
      <c r="BM351">
        <v>500002</v>
      </c>
      <c r="BN351">
        <v>0</v>
      </c>
      <c r="BO351" t="s">
        <v>155</v>
      </c>
      <c r="BP351">
        <v>1</v>
      </c>
      <c r="BQ351">
        <v>12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192"/>
        <v>14381</v>
      </c>
      <c r="CQ351">
        <f t="shared" si="208"/>
        <v>143805.82500000001</v>
      </c>
      <c r="CR351">
        <f>(((ET351)*BB351-(EU351)*BS351)+AE351*BS351)</f>
        <v>0</v>
      </c>
      <c r="CS351">
        <f t="shared" si="193"/>
        <v>0</v>
      </c>
      <c r="CT351">
        <f t="shared" si="194"/>
        <v>0</v>
      </c>
      <c r="CU351">
        <f t="shared" si="195"/>
        <v>0</v>
      </c>
      <c r="CV351">
        <f t="shared" si="196"/>
        <v>0</v>
      </c>
      <c r="CW351">
        <f t="shared" si="197"/>
        <v>0</v>
      </c>
      <c r="CX351">
        <f t="shared" si="198"/>
        <v>8.81</v>
      </c>
      <c r="CY351">
        <f>0</f>
        <v>0</v>
      </c>
      <c r="CZ351">
        <f>0</f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157</v>
      </c>
      <c r="DW351" t="s">
        <v>159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49994106</v>
      </c>
      <c r="EF351">
        <v>12</v>
      </c>
      <c r="EG351" t="s">
        <v>160</v>
      </c>
      <c r="EH351">
        <v>0</v>
      </c>
      <c r="EI351" t="s">
        <v>3</v>
      </c>
      <c r="EJ351">
        <v>2</v>
      </c>
      <c r="EK351">
        <v>500002</v>
      </c>
      <c r="EL351" t="s">
        <v>161</v>
      </c>
      <c r="EM351" t="s">
        <v>162</v>
      </c>
      <c r="EO351" t="s">
        <v>3</v>
      </c>
      <c r="EQ351">
        <v>131072</v>
      </c>
      <c r="ER351">
        <v>38348.22</v>
      </c>
      <c r="ES351">
        <v>38348.22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3</v>
      </c>
      <c r="GD351">
        <v>0</v>
      </c>
      <c r="GF351">
        <v>1210102822</v>
      </c>
      <c r="GG351">
        <v>2</v>
      </c>
      <c r="GH351">
        <v>1</v>
      </c>
      <c r="GI351">
        <v>2</v>
      </c>
      <c r="GJ351">
        <v>0</v>
      </c>
      <c r="GK351">
        <f>ROUND(R351*(S12)/100,0)</f>
        <v>0</v>
      </c>
      <c r="GL351">
        <f>ROUND(IF(AND(BH351=3,BI351=3,FS351&lt;&gt;0),P351,0),0)</f>
        <v>0</v>
      </c>
      <c r="GM351">
        <f>ROUND(O351+X351+Y351+GK351,0)+GX351</f>
        <v>14381</v>
      </c>
      <c r="GN351">
        <f t="shared" si="201"/>
        <v>0</v>
      </c>
      <c r="GO351">
        <f t="shared" si="202"/>
        <v>14381</v>
      </c>
      <c r="GP351">
        <f t="shared" si="203"/>
        <v>0</v>
      </c>
      <c r="GR351">
        <v>0</v>
      </c>
      <c r="GS351">
        <v>3</v>
      </c>
      <c r="GT351">
        <v>0</v>
      </c>
      <c r="GU351" t="s">
        <v>3</v>
      </c>
      <c r="GV351">
        <f t="shared" si="204"/>
        <v>0</v>
      </c>
      <c r="GW351">
        <v>1</v>
      </c>
      <c r="GX351">
        <f>ROUND(HC351*I351,0)</f>
        <v>0</v>
      </c>
      <c r="HA351">
        <v>0</v>
      </c>
      <c r="HB351">
        <v>0</v>
      </c>
      <c r="HC351">
        <f t="shared" si="205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/>
      <c r="D352" s="2"/>
      <c r="E352" s="2" t="s">
        <v>247</v>
      </c>
      <c r="F352" s="2" t="s">
        <v>168</v>
      </c>
      <c r="G352" s="2" t="s">
        <v>169</v>
      </c>
      <c r="H352" s="2" t="s">
        <v>157</v>
      </c>
      <c r="I352" s="2">
        <f>ROUND(350/1000,7)</f>
        <v>0.35</v>
      </c>
      <c r="J352" s="2">
        <v>0</v>
      </c>
      <c r="K352" s="2">
        <f>ROUND(350/1000,7)</f>
        <v>0.35</v>
      </c>
      <c r="L352" s="2"/>
      <c r="M352" s="2"/>
      <c r="N352" s="2"/>
      <c r="O352" s="2">
        <f>ROUND(CP352,2)</f>
        <v>420</v>
      </c>
      <c r="P352" s="2">
        <f>ROUND(CQ352*I352,2)</f>
        <v>420</v>
      </c>
      <c r="Q352" s="2">
        <f>ROUND(CR352*I352,2)</f>
        <v>0</v>
      </c>
      <c r="R352" s="2">
        <f>ROUND(CS352*I352,2)</f>
        <v>0</v>
      </c>
      <c r="S352" s="2">
        <f>ROUND(CT352*I352,2)</f>
        <v>0</v>
      </c>
      <c r="T352" s="2">
        <f>ROUND(CU352*I352,2)</f>
        <v>0</v>
      </c>
      <c r="U352" s="2">
        <f t="shared" si="186"/>
        <v>0</v>
      </c>
      <c r="V352" s="2">
        <f t="shared" si="187"/>
        <v>0</v>
      </c>
      <c r="W352" s="2">
        <f>ROUND(CX352*I352,2)</f>
        <v>0.4</v>
      </c>
      <c r="X352" s="2">
        <f>ROUND(CY352,2)</f>
        <v>0</v>
      </c>
      <c r="Y352" s="2">
        <f>ROUND(CZ352,2)</f>
        <v>0</v>
      </c>
      <c r="Z352" s="2"/>
      <c r="AA352" s="2">
        <v>64863481</v>
      </c>
      <c r="AB352" s="2">
        <f t="shared" si="188"/>
        <v>1200</v>
      </c>
      <c r="AC352" s="2">
        <f t="shared" si="189"/>
        <v>1200</v>
      </c>
      <c r="AD352" s="2">
        <f>ROUND((((ET352)-(EU352))+AE352),2)</f>
        <v>0</v>
      </c>
      <c r="AE352" s="2">
        <f t="shared" si="209"/>
        <v>0</v>
      </c>
      <c r="AF352" s="2">
        <f t="shared" si="209"/>
        <v>0</v>
      </c>
      <c r="AG352" s="2">
        <f t="shared" si="190"/>
        <v>0</v>
      </c>
      <c r="AH352" s="2">
        <f t="shared" si="210"/>
        <v>0</v>
      </c>
      <c r="AI352" s="2">
        <f t="shared" si="210"/>
        <v>0</v>
      </c>
      <c r="AJ352" s="2">
        <f t="shared" si="191"/>
        <v>1.1399999999999999</v>
      </c>
      <c r="AK352" s="2">
        <v>1200</v>
      </c>
      <c r="AL352" s="2">
        <v>1200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1.1399999999999999</v>
      </c>
      <c r="AT352" s="2">
        <v>0</v>
      </c>
      <c r="AU352" s="2">
        <v>0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3</v>
      </c>
      <c r="BI352" s="2">
        <v>2</v>
      </c>
      <c r="BJ352" s="2" t="s">
        <v>170</v>
      </c>
      <c r="BK352" s="2"/>
      <c r="BL352" s="2"/>
      <c r="BM352" s="2">
        <v>500002</v>
      </c>
      <c r="BN352" s="2">
        <v>0</v>
      </c>
      <c r="BO352" s="2" t="s">
        <v>3</v>
      </c>
      <c r="BP352" s="2">
        <v>0</v>
      </c>
      <c r="BQ352" s="2">
        <v>12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0</v>
      </c>
      <c r="CA352" s="2">
        <v>0</v>
      </c>
      <c r="CB352" s="2" t="s">
        <v>3</v>
      </c>
      <c r="CC352" s="2"/>
      <c r="CD352" s="2"/>
      <c r="CE352" s="2">
        <v>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192"/>
        <v>420</v>
      </c>
      <c r="CQ352" s="2">
        <f t="shared" si="208"/>
        <v>1200</v>
      </c>
      <c r="CR352" s="2">
        <f>(((ET352)*BB352-(EU352)*BS352)+AE352*BS352)</f>
        <v>0</v>
      </c>
      <c r="CS352" s="2">
        <f t="shared" si="193"/>
        <v>0</v>
      </c>
      <c r="CT352" s="2">
        <f t="shared" si="194"/>
        <v>0</v>
      </c>
      <c r="CU352" s="2">
        <f t="shared" si="195"/>
        <v>0</v>
      </c>
      <c r="CV352" s="2">
        <f t="shared" si="196"/>
        <v>0</v>
      </c>
      <c r="CW352" s="2">
        <f t="shared" si="197"/>
        <v>0</v>
      </c>
      <c r="CX352" s="2">
        <f t="shared" si="198"/>
        <v>1.1399999999999999</v>
      </c>
      <c r="CY352" s="2">
        <f>0</f>
        <v>0</v>
      </c>
      <c r="CZ352" s="2">
        <f>0</f>
        <v>0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157</v>
      </c>
      <c r="DW352" s="2" t="s">
        <v>159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49994106</v>
      </c>
      <c r="EF352" s="2">
        <v>12</v>
      </c>
      <c r="EG352" s="2" t="s">
        <v>160</v>
      </c>
      <c r="EH352" s="2">
        <v>0</v>
      </c>
      <c r="EI352" s="2" t="s">
        <v>3</v>
      </c>
      <c r="EJ352" s="2">
        <v>2</v>
      </c>
      <c r="EK352" s="2">
        <v>500002</v>
      </c>
      <c r="EL352" s="2" t="s">
        <v>161</v>
      </c>
      <c r="EM352" s="2" t="s">
        <v>162</v>
      </c>
      <c r="EN352" s="2"/>
      <c r="EO352" s="2" t="s">
        <v>3</v>
      </c>
      <c r="EP352" s="2"/>
      <c r="EQ352" s="2">
        <v>131072</v>
      </c>
      <c r="ER352" s="2">
        <v>1200</v>
      </c>
      <c r="ES352" s="2">
        <v>1200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0</v>
      </c>
      <c r="FY352" s="2">
        <v>0</v>
      </c>
      <c r="FZ352" s="2"/>
      <c r="GA352" s="2" t="s">
        <v>3</v>
      </c>
      <c r="GB352" s="2"/>
      <c r="GC352" s="2"/>
      <c r="GD352" s="2">
        <v>1</v>
      </c>
      <c r="GE352" s="2"/>
      <c r="GF352" s="2">
        <v>-309123472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>ROUND(IF(AND(BH352=3,BI352=3,FS352&lt;&gt;0),P352,0),2)</f>
        <v>0</v>
      </c>
      <c r="GM352" s="2">
        <f>ROUND(O352+X352+Y352,2)+GX352</f>
        <v>420</v>
      </c>
      <c r="GN352" s="2">
        <f t="shared" si="201"/>
        <v>0</v>
      </c>
      <c r="GO352" s="2">
        <f t="shared" si="202"/>
        <v>420</v>
      </c>
      <c r="GP352" s="2">
        <f t="shared" si="203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204"/>
        <v>0</v>
      </c>
      <c r="GW352" s="2">
        <v>1</v>
      </c>
      <c r="GX352" s="2">
        <f>ROUND(HC352*I352,2)</f>
        <v>0</v>
      </c>
      <c r="GY352" s="2"/>
      <c r="GZ352" s="2"/>
      <c r="HA352" s="2">
        <v>0</v>
      </c>
      <c r="HB352" s="2">
        <v>0</v>
      </c>
      <c r="HC352" s="2">
        <f t="shared" si="205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E353" t="s">
        <v>247</v>
      </c>
      <c r="F353" t="s">
        <v>168</v>
      </c>
      <c r="G353" t="s">
        <v>169</v>
      </c>
      <c r="H353" t="s">
        <v>157</v>
      </c>
      <c r="I353">
        <f>ROUND(350/1000,7)</f>
        <v>0.35</v>
      </c>
      <c r="J353">
        <v>0</v>
      </c>
      <c r="K353">
        <f>ROUND(350/1000,7)</f>
        <v>0.35</v>
      </c>
      <c r="O353">
        <f>ROUND(CP353,0)</f>
        <v>7148</v>
      </c>
      <c r="P353">
        <f>ROUND(CQ353*I353,0)</f>
        <v>7148</v>
      </c>
      <c r="Q353">
        <f>ROUND(CR353*I353,0)</f>
        <v>0</v>
      </c>
      <c r="R353">
        <f>ROUND(CS353*I353,0)</f>
        <v>0</v>
      </c>
      <c r="S353">
        <f>ROUND(CT353*I353,0)</f>
        <v>0</v>
      </c>
      <c r="T353">
        <f>ROUND(CU353*I353,0)</f>
        <v>0</v>
      </c>
      <c r="U353">
        <f t="shared" si="186"/>
        <v>0</v>
      </c>
      <c r="V353">
        <f t="shared" si="187"/>
        <v>0</v>
      </c>
      <c r="W353">
        <f>ROUND(CX353*I353,0)</f>
        <v>0</v>
      </c>
      <c r="X353">
        <f>ROUND(CY353,0)</f>
        <v>0</v>
      </c>
      <c r="Y353">
        <f>ROUND(CZ353,0)</f>
        <v>0</v>
      </c>
      <c r="AA353">
        <v>64863479</v>
      </c>
      <c r="AB353">
        <f t="shared" si="188"/>
        <v>1200</v>
      </c>
      <c r="AC353">
        <f t="shared" si="189"/>
        <v>1200</v>
      </c>
      <c r="AD353">
        <f>ROUND((((ET353)-(EU353))+AE353),2)</f>
        <v>0</v>
      </c>
      <c r="AE353">
        <f t="shared" si="209"/>
        <v>0</v>
      </c>
      <c r="AF353">
        <f t="shared" si="209"/>
        <v>0</v>
      </c>
      <c r="AG353">
        <f t="shared" si="190"/>
        <v>0</v>
      </c>
      <c r="AH353">
        <f t="shared" si="210"/>
        <v>0</v>
      </c>
      <c r="AI353">
        <f t="shared" si="210"/>
        <v>0</v>
      </c>
      <c r="AJ353">
        <f t="shared" si="191"/>
        <v>1.1399999999999999</v>
      </c>
      <c r="AK353">
        <v>1200</v>
      </c>
      <c r="AL353">
        <v>1200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1.1399999999999999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17.02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2</v>
      </c>
      <c r="BJ353" t="s">
        <v>170</v>
      </c>
      <c r="BM353">
        <v>500002</v>
      </c>
      <c r="BN353">
        <v>0</v>
      </c>
      <c r="BO353" t="s">
        <v>168</v>
      </c>
      <c r="BP353">
        <v>1</v>
      </c>
      <c r="BQ353">
        <v>12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192"/>
        <v>7148</v>
      </c>
      <c r="CQ353">
        <f t="shared" si="208"/>
        <v>20424</v>
      </c>
      <c r="CR353">
        <f>(((ET353)*BB353-(EU353)*BS353)+AE353*BS353)</f>
        <v>0</v>
      </c>
      <c r="CS353">
        <f t="shared" si="193"/>
        <v>0</v>
      </c>
      <c r="CT353">
        <f t="shared" si="194"/>
        <v>0</v>
      </c>
      <c r="CU353">
        <f t="shared" si="195"/>
        <v>0</v>
      </c>
      <c r="CV353">
        <f t="shared" si="196"/>
        <v>0</v>
      </c>
      <c r="CW353">
        <f t="shared" si="197"/>
        <v>0</v>
      </c>
      <c r="CX353">
        <f t="shared" si="198"/>
        <v>1.1399999999999999</v>
      </c>
      <c r="CY353">
        <f>0</f>
        <v>0</v>
      </c>
      <c r="CZ353">
        <f>0</f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157</v>
      </c>
      <c r="DW353" t="s">
        <v>159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49994106</v>
      </c>
      <c r="EF353">
        <v>12</v>
      </c>
      <c r="EG353" t="s">
        <v>160</v>
      </c>
      <c r="EH353">
        <v>0</v>
      </c>
      <c r="EI353" t="s">
        <v>3</v>
      </c>
      <c r="EJ353">
        <v>2</v>
      </c>
      <c r="EK353">
        <v>500002</v>
      </c>
      <c r="EL353" t="s">
        <v>161</v>
      </c>
      <c r="EM353" t="s">
        <v>162</v>
      </c>
      <c r="EO353" t="s">
        <v>3</v>
      </c>
      <c r="EQ353">
        <v>131072</v>
      </c>
      <c r="ER353">
        <v>1200</v>
      </c>
      <c r="ES353">
        <v>1200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3</v>
      </c>
      <c r="GD353">
        <v>0</v>
      </c>
      <c r="GF353">
        <v>-309123472</v>
      </c>
      <c r="GG353">
        <v>2</v>
      </c>
      <c r="GH353">
        <v>1</v>
      </c>
      <c r="GI353">
        <v>2</v>
      </c>
      <c r="GJ353">
        <v>0</v>
      </c>
      <c r="GK353">
        <f>ROUND(R353*(S12)/100,0)</f>
        <v>0</v>
      </c>
      <c r="GL353">
        <f>ROUND(IF(AND(BH353=3,BI353=3,FS353&lt;&gt;0),P353,0),0)</f>
        <v>0</v>
      </c>
      <c r="GM353">
        <f>ROUND(O353+X353+Y353+GK353,0)+GX353</f>
        <v>7148</v>
      </c>
      <c r="GN353">
        <f t="shared" si="201"/>
        <v>0</v>
      </c>
      <c r="GO353">
        <f t="shared" si="202"/>
        <v>7148</v>
      </c>
      <c r="GP353">
        <f t="shared" si="203"/>
        <v>0</v>
      </c>
      <c r="GR353">
        <v>0</v>
      </c>
      <c r="GS353">
        <v>3</v>
      </c>
      <c r="GT353">
        <v>0</v>
      </c>
      <c r="GU353" t="s">
        <v>3</v>
      </c>
      <c r="GV353">
        <f t="shared" si="204"/>
        <v>0</v>
      </c>
      <c r="GW353">
        <v>1</v>
      </c>
      <c r="GX353">
        <f>ROUND(HC353*I353,0)</f>
        <v>0</v>
      </c>
      <c r="HA353">
        <v>0</v>
      </c>
      <c r="HB353">
        <v>0</v>
      </c>
      <c r="HC353">
        <f t="shared" si="205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ROW(SmtRes!A280)</f>
        <v>280</v>
      </c>
      <c r="D354" s="2">
        <f>ROW(EtalonRes!A280)</f>
        <v>280</v>
      </c>
      <c r="E354" s="2" t="s">
        <v>3</v>
      </c>
      <c r="F354" s="2" t="s">
        <v>180</v>
      </c>
      <c r="G354" s="2" t="s">
        <v>181</v>
      </c>
      <c r="H354" s="2" t="s">
        <v>182</v>
      </c>
      <c r="I354" s="2">
        <f>ROUND(100/10,7)</f>
        <v>10</v>
      </c>
      <c r="J354" s="2">
        <v>0</v>
      </c>
      <c r="K354" s="2">
        <f>ROUND(100/10,7)</f>
        <v>10</v>
      </c>
      <c r="L354" s="2"/>
      <c r="M354" s="2"/>
      <c r="N354" s="2"/>
      <c r="O354" s="2">
        <f>ROUND(CP354,2)</f>
        <v>1169.7</v>
      </c>
      <c r="P354" s="2">
        <f>ROUND(CQ354*I354,2)</f>
        <v>96.1</v>
      </c>
      <c r="Q354" s="2">
        <f>ROUND(CR354*I354,2)</f>
        <v>0</v>
      </c>
      <c r="R354" s="2">
        <f>ROUND(CS354*I354,2)</f>
        <v>0</v>
      </c>
      <c r="S354" s="2">
        <f>ROUND(CT354*I354,2)</f>
        <v>1073.5999999999999</v>
      </c>
      <c r="T354" s="2">
        <f>ROUND(CU354*I354,2)</f>
        <v>0</v>
      </c>
      <c r="U354" s="2">
        <f t="shared" si="186"/>
        <v>111.6</v>
      </c>
      <c r="V354" s="2">
        <f t="shared" si="187"/>
        <v>0</v>
      </c>
      <c r="W354" s="2">
        <f>ROUND(CX354*I354,2)</f>
        <v>0</v>
      </c>
      <c r="X354" s="2">
        <f>ROUND(CY354,2)</f>
        <v>966.24</v>
      </c>
      <c r="Y354" s="2">
        <f>ROUND(CZ354,2)</f>
        <v>493.86</v>
      </c>
      <c r="Z354" s="2"/>
      <c r="AA354" s="2">
        <v>-1</v>
      </c>
      <c r="AB354" s="2">
        <f t="shared" si="188"/>
        <v>116.97</v>
      </c>
      <c r="AC354" s="2">
        <f t="shared" si="189"/>
        <v>9.61</v>
      </c>
      <c r="AD354" s="2">
        <f>ROUND(((((ET354*ROUND(1.2,7)))-((EU354*ROUND(1.2,7))))+AE354),2)</f>
        <v>0</v>
      </c>
      <c r="AE354" s="2">
        <f>ROUND(((EU354*ROUND(1.2,7))),2)</f>
        <v>0</v>
      </c>
      <c r="AF354" s="2">
        <f>ROUND(((EV354*ROUND(1.2,7))),2)</f>
        <v>107.36</v>
      </c>
      <c r="AG354" s="2">
        <f t="shared" si="190"/>
        <v>0</v>
      </c>
      <c r="AH354" s="2">
        <f>((EW354*ROUND(1.2,7)))</f>
        <v>11.16</v>
      </c>
      <c r="AI354" s="2">
        <f>((EX354*ROUND(1.2,7)))</f>
        <v>0</v>
      </c>
      <c r="AJ354" s="2">
        <f t="shared" si="191"/>
        <v>0</v>
      </c>
      <c r="AK354" s="2">
        <v>99.08</v>
      </c>
      <c r="AL354" s="2">
        <v>9.61</v>
      </c>
      <c r="AM354" s="2">
        <v>0</v>
      </c>
      <c r="AN354" s="2">
        <v>0</v>
      </c>
      <c r="AO354" s="2">
        <v>89.47</v>
      </c>
      <c r="AP354" s="2">
        <v>0</v>
      </c>
      <c r="AQ354" s="2">
        <v>9.3000000000000007</v>
      </c>
      <c r="AR354" s="2">
        <v>0</v>
      </c>
      <c r="AS354" s="2">
        <v>0</v>
      </c>
      <c r="AT354" s="2">
        <v>90</v>
      </c>
      <c r="AU354" s="2">
        <v>46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183</v>
      </c>
      <c r="BK354" s="2"/>
      <c r="BL354" s="2"/>
      <c r="BM354" s="2">
        <v>110001</v>
      </c>
      <c r="BN354" s="2">
        <v>0</v>
      </c>
      <c r="BO354" s="2" t="s">
        <v>3</v>
      </c>
      <c r="BP354" s="2">
        <v>0</v>
      </c>
      <c r="BQ354" s="2">
        <v>3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90</v>
      </c>
      <c r="CA354" s="2">
        <v>46</v>
      </c>
      <c r="CB354" s="2" t="s">
        <v>3</v>
      </c>
      <c r="CC354" s="2"/>
      <c r="CD354" s="2"/>
      <c r="CE354" s="2">
        <v>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474</v>
      </c>
      <c r="CO354" s="2">
        <v>0</v>
      </c>
      <c r="CP354" s="2">
        <f t="shared" si="192"/>
        <v>1169.6999999999998</v>
      </c>
      <c r="CQ354" s="2">
        <f t="shared" si="208"/>
        <v>9.61</v>
      </c>
      <c r="CR354" s="2">
        <f>((((ET354*ROUND(1.2,7)))*BB354-((EU354*ROUND(1.2,7)))*BS354)+AE354*BS354)</f>
        <v>0</v>
      </c>
      <c r="CS354" s="2">
        <f t="shared" si="193"/>
        <v>0</v>
      </c>
      <c r="CT354" s="2">
        <f t="shared" si="194"/>
        <v>107.36</v>
      </c>
      <c r="CU354" s="2">
        <f t="shared" si="195"/>
        <v>0</v>
      </c>
      <c r="CV354" s="2">
        <f t="shared" si="196"/>
        <v>11.16</v>
      </c>
      <c r="CW354" s="2">
        <f t="shared" si="197"/>
        <v>0</v>
      </c>
      <c r="CX354" s="2">
        <f t="shared" si="198"/>
        <v>0</v>
      </c>
      <c r="CY354" s="2">
        <f>(((S354+R354)*AT354)/100)</f>
        <v>966.2399999999999</v>
      </c>
      <c r="CZ354" s="2">
        <f>(((S354+R354)*AU354)/100)</f>
        <v>493.85599999999999</v>
      </c>
      <c r="DA354" s="2"/>
      <c r="DB354" s="2">
        <v>11</v>
      </c>
      <c r="DC354" s="2" t="s">
        <v>3</v>
      </c>
      <c r="DD354" s="2" t="s">
        <v>3</v>
      </c>
      <c r="DE354" s="2" t="s">
        <v>100</v>
      </c>
      <c r="DF354" s="2" t="s">
        <v>100</v>
      </c>
      <c r="DG354" s="2" t="s">
        <v>100</v>
      </c>
      <c r="DH354" s="2" t="s">
        <v>3</v>
      </c>
      <c r="DI354" s="2" t="s">
        <v>100</v>
      </c>
      <c r="DJ354" s="2" t="s">
        <v>100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182</v>
      </c>
      <c r="DW354" s="2" t="s">
        <v>182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49994021</v>
      </c>
      <c r="EF354" s="2">
        <v>3</v>
      </c>
      <c r="EG354" s="2" t="s">
        <v>92</v>
      </c>
      <c r="EH354" s="2">
        <v>0</v>
      </c>
      <c r="EI354" s="2" t="s">
        <v>3</v>
      </c>
      <c r="EJ354" s="2">
        <v>2</v>
      </c>
      <c r="EK354" s="2">
        <v>110001</v>
      </c>
      <c r="EL354" s="2" t="s">
        <v>120</v>
      </c>
      <c r="EM354" s="2" t="s">
        <v>117</v>
      </c>
      <c r="EN354" s="2"/>
      <c r="EO354" s="2" t="s">
        <v>110</v>
      </c>
      <c r="EP354" s="2"/>
      <c r="EQ354" s="2">
        <v>132096</v>
      </c>
      <c r="ER354" s="2">
        <v>99.08</v>
      </c>
      <c r="ES354" s="2">
        <v>9.61</v>
      </c>
      <c r="ET354" s="2">
        <v>0</v>
      </c>
      <c r="EU354" s="2">
        <v>0</v>
      </c>
      <c r="EV354" s="2">
        <v>89.47</v>
      </c>
      <c r="EW354" s="2">
        <v>9.3000000000000007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90</v>
      </c>
      <c r="FY354" s="2">
        <v>46</v>
      </c>
      <c r="FZ354" s="2"/>
      <c r="GA354" s="2" t="s">
        <v>3</v>
      </c>
      <c r="GB354" s="2"/>
      <c r="GC354" s="2"/>
      <c r="GD354" s="2">
        <v>1</v>
      </c>
      <c r="GE354" s="2"/>
      <c r="GF354" s="2">
        <v>-300928274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>ROUND(IF(AND(BH354=3,BI354=3,FS354&lt;&gt;0),P354,0),2)</f>
        <v>0</v>
      </c>
      <c r="GM354" s="2">
        <f>ROUND(O354+X354+Y354,2)+GX354</f>
        <v>2629.8</v>
      </c>
      <c r="GN354" s="2">
        <f t="shared" si="201"/>
        <v>0</v>
      </c>
      <c r="GO354" s="2">
        <f t="shared" si="202"/>
        <v>2629.8</v>
      </c>
      <c r="GP354" s="2">
        <f t="shared" si="203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204"/>
        <v>0</v>
      </c>
      <c r="GW354" s="2">
        <v>1</v>
      </c>
      <c r="GX354" s="2">
        <f>ROUND(HC354*I354,2)</f>
        <v>0</v>
      </c>
      <c r="GY354" s="2"/>
      <c r="GZ354" s="2"/>
      <c r="HA354" s="2">
        <v>0</v>
      </c>
      <c r="HB354" s="2">
        <v>0</v>
      </c>
      <c r="HC354" s="2">
        <f t="shared" si="205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118</v>
      </c>
      <c r="HO354" s="2" t="s">
        <v>119</v>
      </c>
      <c r="HP354" s="2" t="s">
        <v>120</v>
      </c>
      <c r="HQ354" s="2" t="s">
        <v>120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ROW(SmtRes!A284)</f>
        <v>284</v>
      </c>
      <c r="D355">
        <f>ROW(EtalonRes!A284)</f>
        <v>284</v>
      </c>
      <c r="E355" t="s">
        <v>3</v>
      </c>
      <c r="F355" t="s">
        <v>180</v>
      </c>
      <c r="G355" t="s">
        <v>181</v>
      </c>
      <c r="H355" t="s">
        <v>182</v>
      </c>
      <c r="I355">
        <f>ROUND(100/10,7)</f>
        <v>10</v>
      </c>
      <c r="J355">
        <v>0</v>
      </c>
      <c r="K355">
        <f>ROUND(100/10,7)</f>
        <v>10</v>
      </c>
      <c r="O355">
        <f>ROUND(CP355,0)</f>
        <v>55901</v>
      </c>
      <c r="P355">
        <f>ROUND(CQ355*I355,0)</f>
        <v>1223</v>
      </c>
      <c r="Q355">
        <f>ROUND(CR355*I355,0)</f>
        <v>0</v>
      </c>
      <c r="R355">
        <f>ROUND(CS355*I355,0)</f>
        <v>0</v>
      </c>
      <c r="S355">
        <f>ROUND(CT355*I355,0)</f>
        <v>54678</v>
      </c>
      <c r="T355">
        <f>ROUND(CU355*I355,0)</f>
        <v>0</v>
      </c>
      <c r="U355">
        <f t="shared" si="186"/>
        <v>111.6</v>
      </c>
      <c r="V355">
        <f t="shared" si="187"/>
        <v>0</v>
      </c>
      <c r="W355">
        <f>ROUND(CX355*I355,0)</f>
        <v>0</v>
      </c>
      <c r="X355">
        <f>ROUND(CY355,0)</f>
        <v>49210</v>
      </c>
      <c r="Y355">
        <f>ROUND(CZ355,0)</f>
        <v>25152</v>
      </c>
      <c r="AA355">
        <v>-1</v>
      </c>
      <c r="AB355">
        <f t="shared" si="188"/>
        <v>116.97</v>
      </c>
      <c r="AC355">
        <f t="shared" si="189"/>
        <v>9.61</v>
      </c>
      <c r="AD355">
        <f>ROUND(((((ET355*ROUND(1.2,7)))-((EU355*ROUND(1.2,7))))+AE355),2)</f>
        <v>0</v>
      </c>
      <c r="AE355">
        <f>ROUND(((EU355*ROUND(1.2,7))),2)</f>
        <v>0</v>
      </c>
      <c r="AF355">
        <f>ROUND(((EV355*ROUND(1.2,7))),2)</f>
        <v>107.36</v>
      </c>
      <c r="AG355">
        <f t="shared" si="190"/>
        <v>0</v>
      </c>
      <c r="AH355">
        <f>((EW355*ROUND(1.2,7)))</f>
        <v>11.16</v>
      </c>
      <c r="AI355">
        <f>((EX355*ROUND(1.2,7)))</f>
        <v>0</v>
      </c>
      <c r="AJ355">
        <f t="shared" si="191"/>
        <v>0</v>
      </c>
      <c r="AK355">
        <v>99.08</v>
      </c>
      <c r="AL355">
        <v>9.61</v>
      </c>
      <c r="AM355">
        <v>0</v>
      </c>
      <c r="AN355">
        <v>0</v>
      </c>
      <c r="AO355">
        <v>89.47</v>
      </c>
      <c r="AP355">
        <v>0</v>
      </c>
      <c r="AQ355">
        <v>9.3000000000000007</v>
      </c>
      <c r="AR355">
        <v>0</v>
      </c>
      <c r="AS355">
        <v>0</v>
      </c>
      <c r="AT355">
        <v>90</v>
      </c>
      <c r="AU355">
        <v>46</v>
      </c>
      <c r="AV355">
        <v>1</v>
      </c>
      <c r="AW355">
        <v>1</v>
      </c>
      <c r="AZ355">
        <v>1</v>
      </c>
      <c r="BA355">
        <v>50.93</v>
      </c>
      <c r="BB355">
        <v>1</v>
      </c>
      <c r="BC355">
        <v>12.73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183</v>
      </c>
      <c r="BM355">
        <v>110001</v>
      </c>
      <c r="BN355">
        <v>0</v>
      </c>
      <c r="BO355" t="s">
        <v>180</v>
      </c>
      <c r="BP355">
        <v>1</v>
      </c>
      <c r="BQ355">
        <v>3</v>
      </c>
      <c r="BR355">
        <v>0</v>
      </c>
      <c r="BS355">
        <v>50.93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90</v>
      </c>
      <c r="CA355">
        <v>46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474</v>
      </c>
      <c r="CO355">
        <v>0</v>
      </c>
      <c r="CP355">
        <f t="shared" si="192"/>
        <v>55901</v>
      </c>
      <c r="CQ355">
        <f t="shared" si="208"/>
        <v>122.3353</v>
      </c>
      <c r="CR355">
        <f>((((ET355*ROUND(1.2,7)))*BB355-((EU355*ROUND(1.2,7)))*BS355)+AE355*BS355)</f>
        <v>0</v>
      </c>
      <c r="CS355">
        <f t="shared" si="193"/>
        <v>0</v>
      </c>
      <c r="CT355">
        <f t="shared" si="194"/>
        <v>5467.8447999999999</v>
      </c>
      <c r="CU355">
        <f t="shared" si="195"/>
        <v>0</v>
      </c>
      <c r="CV355">
        <f t="shared" si="196"/>
        <v>11.16</v>
      </c>
      <c r="CW355">
        <f t="shared" si="197"/>
        <v>0</v>
      </c>
      <c r="CX355">
        <f t="shared" si="198"/>
        <v>0</v>
      </c>
      <c r="CY355">
        <f>(((S355+R355)*AT355)/100)</f>
        <v>49210.2</v>
      </c>
      <c r="CZ355">
        <f>(((S355+R355)*AU355)/100)</f>
        <v>25151.88</v>
      </c>
      <c r="DB355">
        <v>12</v>
      </c>
      <c r="DC355" t="s">
        <v>3</v>
      </c>
      <c r="DD355" t="s">
        <v>3</v>
      </c>
      <c r="DE355" t="s">
        <v>100</v>
      </c>
      <c r="DF355" t="s">
        <v>100</v>
      </c>
      <c r="DG355" t="s">
        <v>100</v>
      </c>
      <c r="DH355" t="s">
        <v>3</v>
      </c>
      <c r="DI355" t="s">
        <v>100</v>
      </c>
      <c r="DJ355" t="s">
        <v>100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182</v>
      </c>
      <c r="DW355" t="s">
        <v>182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49994021</v>
      </c>
      <c r="EF355">
        <v>3</v>
      </c>
      <c r="EG355" t="s">
        <v>92</v>
      </c>
      <c r="EH355">
        <v>0</v>
      </c>
      <c r="EI355" t="s">
        <v>3</v>
      </c>
      <c r="EJ355">
        <v>2</v>
      </c>
      <c r="EK355">
        <v>110001</v>
      </c>
      <c r="EL355" t="s">
        <v>120</v>
      </c>
      <c r="EM355" t="s">
        <v>117</v>
      </c>
      <c r="EO355" t="s">
        <v>110</v>
      </c>
      <c r="EQ355">
        <v>132096</v>
      </c>
      <c r="ER355">
        <v>99.08</v>
      </c>
      <c r="ES355">
        <v>9.61</v>
      </c>
      <c r="ET355">
        <v>0</v>
      </c>
      <c r="EU355">
        <v>0</v>
      </c>
      <c r="EV355">
        <v>89.47</v>
      </c>
      <c r="EW355">
        <v>9.3000000000000007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90</v>
      </c>
      <c r="FY355">
        <v>46</v>
      </c>
      <c r="GA355" t="s">
        <v>3</v>
      </c>
      <c r="GD355">
        <v>0</v>
      </c>
      <c r="GF355">
        <v>-300928274</v>
      </c>
      <c r="GG355">
        <v>2</v>
      </c>
      <c r="GH355">
        <v>1</v>
      </c>
      <c r="GI355">
        <v>2</v>
      </c>
      <c r="GJ355">
        <v>0</v>
      </c>
      <c r="GK355">
        <f>ROUND(R355*(S12)/100,0)</f>
        <v>0</v>
      </c>
      <c r="GL355">
        <f>ROUND(IF(AND(BH355=3,BI355=3,FS355&lt;&gt;0),P355,0),0)</f>
        <v>0</v>
      </c>
      <c r="GM355">
        <f>ROUND(O355+X355+Y355+GK355,0)+GX355</f>
        <v>130263</v>
      </c>
      <c r="GN355">
        <f t="shared" si="201"/>
        <v>0</v>
      </c>
      <c r="GO355">
        <f t="shared" si="202"/>
        <v>130263</v>
      </c>
      <c r="GP355">
        <f t="shared" si="203"/>
        <v>0</v>
      </c>
      <c r="GR355">
        <v>0</v>
      </c>
      <c r="GS355">
        <v>3</v>
      </c>
      <c r="GT355">
        <v>0</v>
      </c>
      <c r="GU355" t="s">
        <v>3</v>
      </c>
      <c r="GV355">
        <f t="shared" si="204"/>
        <v>0</v>
      </c>
      <c r="GW355">
        <v>1</v>
      </c>
      <c r="GX355">
        <f>ROUND(HC355*I355,0)</f>
        <v>0</v>
      </c>
      <c r="HA355">
        <v>0</v>
      </c>
      <c r="HB355">
        <v>0</v>
      </c>
      <c r="HC355">
        <f t="shared" si="205"/>
        <v>0</v>
      </c>
      <c r="HE355" t="s">
        <v>3</v>
      </c>
      <c r="HF355" t="s">
        <v>3</v>
      </c>
      <c r="HM355" t="s">
        <v>3</v>
      </c>
      <c r="HN355" t="s">
        <v>118</v>
      </c>
      <c r="HO355" t="s">
        <v>119</v>
      </c>
      <c r="HP355" t="s">
        <v>120</v>
      </c>
      <c r="HQ355" t="s">
        <v>120</v>
      </c>
      <c r="HS355">
        <v>0</v>
      </c>
      <c r="IK355">
        <v>0</v>
      </c>
    </row>
    <row r="356" spans="1:255" x14ac:dyDescent="0.2">
      <c r="A356" s="2">
        <v>17</v>
      </c>
      <c r="B356" s="2">
        <v>1</v>
      </c>
      <c r="C356" s="2"/>
      <c r="D356" s="2"/>
      <c r="E356" s="2" t="s">
        <v>248</v>
      </c>
      <c r="F356" s="2" t="s">
        <v>185</v>
      </c>
      <c r="G356" s="2" t="s">
        <v>186</v>
      </c>
      <c r="H356" s="2" t="s">
        <v>187</v>
      </c>
      <c r="I356" s="2">
        <f>ROUND(100/100,7)</f>
        <v>1</v>
      </c>
      <c r="J356" s="2">
        <v>0</v>
      </c>
      <c r="K356" s="2">
        <f>ROUND(100/100,7)</f>
        <v>1</v>
      </c>
      <c r="L356" s="2"/>
      <c r="M356" s="2"/>
      <c r="N356" s="2"/>
      <c r="O356" s="2">
        <f>ROUND(CP356,2)</f>
        <v>343.28</v>
      </c>
      <c r="P356" s="2">
        <f>ROUND(CQ356*I356,2)</f>
        <v>343.28</v>
      </c>
      <c r="Q356" s="2">
        <f>ROUND(CR356*I356,2)</f>
        <v>0</v>
      </c>
      <c r="R356" s="2">
        <f>ROUND(CS356*I356,2)</f>
        <v>0</v>
      </c>
      <c r="S356" s="2">
        <f>ROUND(CT356*I356,2)</f>
        <v>0</v>
      </c>
      <c r="T356" s="2">
        <f>ROUND(CU356*I356,2)</f>
        <v>0</v>
      </c>
      <c r="U356" s="2">
        <f t="shared" si="186"/>
        <v>0</v>
      </c>
      <c r="V356" s="2">
        <f t="shared" si="187"/>
        <v>0</v>
      </c>
      <c r="W356" s="2">
        <f>ROUND(CX356*I356,2)</f>
        <v>0.01</v>
      </c>
      <c r="X356" s="2">
        <f>ROUND(CY356,2)</f>
        <v>0</v>
      </c>
      <c r="Y356" s="2">
        <f>ROUND(CZ356,2)</f>
        <v>0</v>
      </c>
      <c r="Z356" s="2"/>
      <c r="AA356" s="2">
        <v>64863481</v>
      </c>
      <c r="AB356" s="2">
        <f t="shared" si="188"/>
        <v>343.28</v>
      </c>
      <c r="AC356" s="2">
        <f t="shared" si="189"/>
        <v>343.28</v>
      </c>
      <c r="AD356" s="2">
        <f>ROUND((((ET356)-(EU356))+AE356),2)</f>
        <v>0</v>
      </c>
      <c r="AE356" s="2">
        <f t="shared" ref="AE356:AF359" si="211">ROUND((EU356),2)</f>
        <v>0</v>
      </c>
      <c r="AF356" s="2">
        <f t="shared" si="211"/>
        <v>0</v>
      </c>
      <c r="AG356" s="2">
        <f t="shared" si="190"/>
        <v>0</v>
      </c>
      <c r="AH356" s="2">
        <f t="shared" ref="AH356:AI359" si="212">(EW356)</f>
        <v>0</v>
      </c>
      <c r="AI356" s="2">
        <f t="shared" si="212"/>
        <v>0</v>
      </c>
      <c r="AJ356" s="2">
        <f t="shared" si="191"/>
        <v>0.01</v>
      </c>
      <c r="AK356" s="2">
        <v>343.28</v>
      </c>
      <c r="AL356" s="2">
        <v>343.28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0.01</v>
      </c>
      <c r="AT356" s="2">
        <v>0</v>
      </c>
      <c r="AU356" s="2">
        <v>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2</v>
      </c>
      <c r="BJ356" s="2" t="s">
        <v>188</v>
      </c>
      <c r="BK356" s="2"/>
      <c r="BL356" s="2"/>
      <c r="BM356" s="2">
        <v>500002</v>
      </c>
      <c r="BN356" s="2">
        <v>0</v>
      </c>
      <c r="BO356" s="2" t="s">
        <v>3</v>
      </c>
      <c r="BP356" s="2">
        <v>0</v>
      </c>
      <c r="BQ356" s="2">
        <v>12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0</v>
      </c>
      <c r="CA356" s="2">
        <v>0</v>
      </c>
      <c r="CB356" s="2" t="s">
        <v>3</v>
      </c>
      <c r="CC356" s="2"/>
      <c r="CD356" s="2"/>
      <c r="CE356" s="2">
        <v>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192"/>
        <v>343.28</v>
      </c>
      <c r="CQ356" s="2">
        <f t="shared" si="208"/>
        <v>343.28</v>
      </c>
      <c r="CR356" s="2">
        <f>(((ET356)*BB356-(EU356)*BS356)+AE356*BS356)</f>
        <v>0</v>
      </c>
      <c r="CS356" s="2">
        <f t="shared" si="193"/>
        <v>0</v>
      </c>
      <c r="CT356" s="2">
        <f t="shared" si="194"/>
        <v>0</v>
      </c>
      <c r="CU356" s="2">
        <f t="shared" si="195"/>
        <v>0</v>
      </c>
      <c r="CV356" s="2">
        <f t="shared" si="196"/>
        <v>0</v>
      </c>
      <c r="CW356" s="2">
        <f t="shared" si="197"/>
        <v>0</v>
      </c>
      <c r="CX356" s="2">
        <f t="shared" si="198"/>
        <v>0.01</v>
      </c>
      <c r="CY356" s="2">
        <f>0</f>
        <v>0</v>
      </c>
      <c r="CZ356" s="2">
        <f>0</f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1010</v>
      </c>
      <c r="DV356" s="2" t="s">
        <v>187</v>
      </c>
      <c r="DW356" s="2" t="s">
        <v>187</v>
      </c>
      <c r="DX356" s="2">
        <v>100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49994106</v>
      </c>
      <c r="EF356" s="2">
        <v>12</v>
      </c>
      <c r="EG356" s="2" t="s">
        <v>160</v>
      </c>
      <c r="EH356" s="2">
        <v>0</v>
      </c>
      <c r="EI356" s="2" t="s">
        <v>3</v>
      </c>
      <c r="EJ356" s="2">
        <v>2</v>
      </c>
      <c r="EK356" s="2">
        <v>500002</v>
      </c>
      <c r="EL356" s="2" t="s">
        <v>161</v>
      </c>
      <c r="EM356" s="2" t="s">
        <v>162</v>
      </c>
      <c r="EN356" s="2"/>
      <c r="EO356" s="2" t="s">
        <v>3</v>
      </c>
      <c r="EP356" s="2"/>
      <c r="EQ356" s="2">
        <v>131072</v>
      </c>
      <c r="ER356" s="2">
        <v>343.28</v>
      </c>
      <c r="ES356" s="2">
        <v>343.28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0</v>
      </c>
      <c r="FY356" s="2">
        <v>0</v>
      </c>
      <c r="FZ356" s="2"/>
      <c r="GA356" s="2" t="s">
        <v>3</v>
      </c>
      <c r="GB356" s="2"/>
      <c r="GC356" s="2"/>
      <c r="GD356" s="2">
        <v>1</v>
      </c>
      <c r="GE356" s="2"/>
      <c r="GF356" s="2">
        <v>-2039314054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>ROUND(IF(AND(BH356=3,BI356=3,FS356&lt;&gt;0),P356,0),2)</f>
        <v>0</v>
      </c>
      <c r="GM356" s="2">
        <f>ROUND(O356+X356+Y356,2)+GX356</f>
        <v>343.28</v>
      </c>
      <c r="GN356" s="2">
        <f t="shared" si="201"/>
        <v>0</v>
      </c>
      <c r="GO356" s="2">
        <f t="shared" si="202"/>
        <v>343.28</v>
      </c>
      <c r="GP356" s="2">
        <f t="shared" si="203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204"/>
        <v>0</v>
      </c>
      <c r="GW356" s="2">
        <v>1</v>
      </c>
      <c r="GX356" s="2">
        <f>ROUND(HC356*I356,2)</f>
        <v>0</v>
      </c>
      <c r="GY356" s="2"/>
      <c r="GZ356" s="2"/>
      <c r="HA356" s="2">
        <v>0</v>
      </c>
      <c r="HB356" s="2">
        <v>0</v>
      </c>
      <c r="HC356" s="2">
        <f t="shared" si="205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E357" t="s">
        <v>248</v>
      </c>
      <c r="F357" t="s">
        <v>185</v>
      </c>
      <c r="G357" t="s">
        <v>186</v>
      </c>
      <c r="H357" t="s">
        <v>187</v>
      </c>
      <c r="I357">
        <f>ROUND(100/100,7)</f>
        <v>1</v>
      </c>
      <c r="J357">
        <v>0</v>
      </c>
      <c r="K357">
        <f>ROUND(100/100,7)</f>
        <v>1</v>
      </c>
      <c r="O357">
        <f>ROUND(CP357,0)</f>
        <v>1325</v>
      </c>
      <c r="P357">
        <f>ROUND(CQ357*I357,0)</f>
        <v>1325</v>
      </c>
      <c r="Q357">
        <f>ROUND(CR357*I357,0)</f>
        <v>0</v>
      </c>
      <c r="R357">
        <f>ROUND(CS357*I357,0)</f>
        <v>0</v>
      </c>
      <c r="S357">
        <f>ROUND(CT357*I357,0)</f>
        <v>0</v>
      </c>
      <c r="T357">
        <f>ROUND(CU357*I357,0)</f>
        <v>0</v>
      </c>
      <c r="U357">
        <f t="shared" si="186"/>
        <v>0</v>
      </c>
      <c r="V357">
        <f t="shared" si="187"/>
        <v>0</v>
      </c>
      <c r="W357">
        <f>ROUND(CX357*I357,0)</f>
        <v>0</v>
      </c>
      <c r="X357">
        <f>ROUND(CY357,0)</f>
        <v>0</v>
      </c>
      <c r="Y357">
        <f>ROUND(CZ357,0)</f>
        <v>0</v>
      </c>
      <c r="AA357">
        <v>64863479</v>
      </c>
      <c r="AB357">
        <f t="shared" si="188"/>
        <v>343.28</v>
      </c>
      <c r="AC357">
        <f t="shared" si="189"/>
        <v>343.28</v>
      </c>
      <c r="AD357">
        <f>ROUND((((ET357)-(EU357))+AE357),2)</f>
        <v>0</v>
      </c>
      <c r="AE357">
        <f t="shared" si="211"/>
        <v>0</v>
      </c>
      <c r="AF357">
        <f t="shared" si="211"/>
        <v>0</v>
      </c>
      <c r="AG357">
        <f t="shared" si="190"/>
        <v>0</v>
      </c>
      <c r="AH357">
        <f t="shared" si="212"/>
        <v>0</v>
      </c>
      <c r="AI357">
        <f t="shared" si="212"/>
        <v>0</v>
      </c>
      <c r="AJ357">
        <f t="shared" si="191"/>
        <v>0.01</v>
      </c>
      <c r="AK357">
        <v>343.28</v>
      </c>
      <c r="AL357">
        <v>343.28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0.01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3.86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2</v>
      </c>
      <c r="BJ357" t="s">
        <v>188</v>
      </c>
      <c r="BM357">
        <v>500002</v>
      </c>
      <c r="BN357">
        <v>0</v>
      </c>
      <c r="BO357" t="s">
        <v>185</v>
      </c>
      <c r="BP357">
        <v>1</v>
      </c>
      <c r="BQ357">
        <v>12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192"/>
        <v>1325</v>
      </c>
      <c r="CQ357">
        <f t="shared" si="208"/>
        <v>1325.0607999999997</v>
      </c>
      <c r="CR357">
        <f>(((ET357)*BB357-(EU357)*BS357)+AE357*BS357)</f>
        <v>0</v>
      </c>
      <c r="CS357">
        <f t="shared" si="193"/>
        <v>0</v>
      </c>
      <c r="CT357">
        <f t="shared" si="194"/>
        <v>0</v>
      </c>
      <c r="CU357">
        <f t="shared" si="195"/>
        <v>0</v>
      </c>
      <c r="CV357">
        <f t="shared" si="196"/>
        <v>0</v>
      </c>
      <c r="CW357">
        <f t="shared" si="197"/>
        <v>0</v>
      </c>
      <c r="CX357">
        <f t="shared" si="198"/>
        <v>0.01</v>
      </c>
      <c r="CY357">
        <f>0</f>
        <v>0</v>
      </c>
      <c r="CZ357">
        <f>0</f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187</v>
      </c>
      <c r="DW357" t="s">
        <v>187</v>
      </c>
      <c r="DX357">
        <v>100</v>
      </c>
      <c r="DZ357" t="s">
        <v>3</v>
      </c>
      <c r="EA357" t="s">
        <v>3</v>
      </c>
      <c r="EB357" t="s">
        <v>3</v>
      </c>
      <c r="EC357" t="s">
        <v>3</v>
      </c>
      <c r="EE357">
        <v>49994106</v>
      </c>
      <c r="EF357">
        <v>12</v>
      </c>
      <c r="EG357" t="s">
        <v>160</v>
      </c>
      <c r="EH357">
        <v>0</v>
      </c>
      <c r="EI357" t="s">
        <v>3</v>
      </c>
      <c r="EJ357">
        <v>2</v>
      </c>
      <c r="EK357">
        <v>500002</v>
      </c>
      <c r="EL357" t="s">
        <v>161</v>
      </c>
      <c r="EM357" t="s">
        <v>162</v>
      </c>
      <c r="EO357" t="s">
        <v>3</v>
      </c>
      <c r="EQ357">
        <v>131072</v>
      </c>
      <c r="ER357">
        <v>343.28</v>
      </c>
      <c r="ES357">
        <v>343.28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3</v>
      </c>
      <c r="GD357">
        <v>0</v>
      </c>
      <c r="GF357">
        <v>-2039314054</v>
      </c>
      <c r="GG357">
        <v>2</v>
      </c>
      <c r="GH357">
        <v>1</v>
      </c>
      <c r="GI357">
        <v>2</v>
      </c>
      <c r="GJ357">
        <v>0</v>
      </c>
      <c r="GK357">
        <f>ROUND(R357*(S12)/100,0)</f>
        <v>0</v>
      </c>
      <c r="GL357">
        <f>ROUND(IF(AND(BH357=3,BI357=3,FS357&lt;&gt;0),P357,0),0)</f>
        <v>0</v>
      </c>
      <c r="GM357">
        <f>ROUND(O357+X357+Y357+GK357,0)+GX357</f>
        <v>1325</v>
      </c>
      <c r="GN357">
        <f t="shared" si="201"/>
        <v>0</v>
      </c>
      <c r="GO357">
        <f t="shared" si="202"/>
        <v>1325</v>
      </c>
      <c r="GP357">
        <f t="shared" si="203"/>
        <v>0</v>
      </c>
      <c r="GR357">
        <v>0</v>
      </c>
      <c r="GS357">
        <v>3</v>
      </c>
      <c r="GT357">
        <v>0</v>
      </c>
      <c r="GU357" t="s">
        <v>3</v>
      </c>
      <c r="GV357">
        <f t="shared" si="204"/>
        <v>0</v>
      </c>
      <c r="GW357">
        <v>1</v>
      </c>
      <c r="GX357">
        <f>ROUND(HC357*I357,0)</f>
        <v>0</v>
      </c>
      <c r="HA357">
        <v>0</v>
      </c>
      <c r="HB357">
        <v>0</v>
      </c>
      <c r="HC357">
        <f t="shared" si="205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/>
      <c r="D358" s="2"/>
      <c r="E358" s="2" t="s">
        <v>249</v>
      </c>
      <c r="F358" s="2" t="s">
        <v>190</v>
      </c>
      <c r="G358" s="2" t="s">
        <v>250</v>
      </c>
      <c r="H358" s="2" t="s">
        <v>187</v>
      </c>
      <c r="I358" s="2">
        <f>ROUND(500/100,7)</f>
        <v>5</v>
      </c>
      <c r="J358" s="2">
        <v>0</v>
      </c>
      <c r="K358" s="2">
        <f>ROUND(500/100,7)</f>
        <v>5</v>
      </c>
      <c r="L358" s="2"/>
      <c r="M358" s="2"/>
      <c r="N358" s="2"/>
      <c r="O358" s="2">
        <f>ROUND(CP358,2)</f>
        <v>365</v>
      </c>
      <c r="P358" s="2">
        <f>ROUND(CQ358*I358,2)</f>
        <v>365</v>
      </c>
      <c r="Q358" s="2">
        <f>ROUND(CR358*I358,2)</f>
        <v>0</v>
      </c>
      <c r="R358" s="2">
        <f>ROUND(CS358*I358,2)</f>
        <v>0</v>
      </c>
      <c r="S358" s="2">
        <f>ROUND(CT358*I358,2)</f>
        <v>0</v>
      </c>
      <c r="T358" s="2">
        <f>ROUND(CU358*I358,2)</f>
        <v>0</v>
      </c>
      <c r="U358" s="2">
        <f t="shared" si="186"/>
        <v>0</v>
      </c>
      <c r="V358" s="2">
        <f t="shared" si="187"/>
        <v>0</v>
      </c>
      <c r="W358" s="2">
        <f>ROUND(CX358*I358,2)</f>
        <v>0.25</v>
      </c>
      <c r="X358" s="2">
        <f>ROUND(CY358,2)</f>
        <v>0</v>
      </c>
      <c r="Y358" s="2">
        <f>ROUND(CZ358,2)</f>
        <v>0</v>
      </c>
      <c r="Z358" s="2"/>
      <c r="AA358" s="2">
        <v>64863481</v>
      </c>
      <c r="AB358" s="2">
        <f t="shared" si="188"/>
        <v>73</v>
      </c>
      <c r="AC358" s="2">
        <f t="shared" si="189"/>
        <v>73</v>
      </c>
      <c r="AD358" s="2">
        <f>ROUND((((ET358)-(EU358))+AE358),2)</f>
        <v>0</v>
      </c>
      <c r="AE358" s="2">
        <f t="shared" si="211"/>
        <v>0</v>
      </c>
      <c r="AF358" s="2">
        <f t="shared" si="211"/>
        <v>0</v>
      </c>
      <c r="AG358" s="2">
        <f t="shared" si="190"/>
        <v>0</v>
      </c>
      <c r="AH358" s="2">
        <f t="shared" si="212"/>
        <v>0</v>
      </c>
      <c r="AI358" s="2">
        <f t="shared" si="212"/>
        <v>0</v>
      </c>
      <c r="AJ358" s="2">
        <f t="shared" si="191"/>
        <v>0.05</v>
      </c>
      <c r="AK358" s="2">
        <v>73</v>
      </c>
      <c r="AL358" s="2">
        <v>73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0.05</v>
      </c>
      <c r="AT358" s="2">
        <v>0</v>
      </c>
      <c r="AU358" s="2">
        <v>0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192</v>
      </c>
      <c r="BK358" s="2"/>
      <c r="BL358" s="2"/>
      <c r="BM358" s="2">
        <v>500001</v>
      </c>
      <c r="BN358" s="2">
        <v>0</v>
      </c>
      <c r="BO358" s="2" t="s">
        <v>3</v>
      </c>
      <c r="BP358" s="2">
        <v>0</v>
      </c>
      <c r="BQ358" s="2">
        <v>8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0</v>
      </c>
      <c r="CA358" s="2">
        <v>0</v>
      </c>
      <c r="CB358" s="2" t="s">
        <v>3</v>
      </c>
      <c r="CC358" s="2"/>
      <c r="CD358" s="2"/>
      <c r="CE358" s="2">
        <v>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192"/>
        <v>365</v>
      </c>
      <c r="CQ358" s="2">
        <f t="shared" si="208"/>
        <v>73</v>
      </c>
      <c r="CR358" s="2">
        <f>(((ET358)*BB358-(EU358)*BS358)+AE358*BS358)</f>
        <v>0</v>
      </c>
      <c r="CS358" s="2">
        <f t="shared" si="193"/>
        <v>0</v>
      </c>
      <c r="CT358" s="2">
        <f t="shared" si="194"/>
        <v>0</v>
      </c>
      <c r="CU358" s="2">
        <f t="shared" si="195"/>
        <v>0</v>
      </c>
      <c r="CV358" s="2">
        <f t="shared" si="196"/>
        <v>0</v>
      </c>
      <c r="CW358" s="2">
        <f t="shared" si="197"/>
        <v>0</v>
      </c>
      <c r="CX358" s="2">
        <f t="shared" si="198"/>
        <v>0.05</v>
      </c>
      <c r="CY358" s="2">
        <f>0</f>
        <v>0</v>
      </c>
      <c r="CZ358" s="2">
        <f>0</f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1010</v>
      </c>
      <c r="DV358" s="2" t="s">
        <v>187</v>
      </c>
      <c r="DW358" s="2" t="s">
        <v>187</v>
      </c>
      <c r="DX358" s="2">
        <v>100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49994105</v>
      </c>
      <c r="EF358" s="2">
        <v>8</v>
      </c>
      <c r="EG358" s="2" t="s">
        <v>193</v>
      </c>
      <c r="EH358" s="2">
        <v>0</v>
      </c>
      <c r="EI358" s="2" t="s">
        <v>3</v>
      </c>
      <c r="EJ358" s="2">
        <v>1</v>
      </c>
      <c r="EK358" s="2">
        <v>500001</v>
      </c>
      <c r="EL358" s="2" t="s">
        <v>194</v>
      </c>
      <c r="EM358" s="2" t="s">
        <v>195</v>
      </c>
      <c r="EN358" s="2"/>
      <c r="EO358" s="2" t="s">
        <v>3</v>
      </c>
      <c r="EP358" s="2"/>
      <c r="EQ358" s="2">
        <v>131072</v>
      </c>
      <c r="ER358" s="2">
        <v>73</v>
      </c>
      <c r="ES358" s="2">
        <v>73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0</v>
      </c>
      <c r="FY358" s="2">
        <v>0</v>
      </c>
      <c r="FZ358" s="2"/>
      <c r="GA358" s="2" t="s">
        <v>3</v>
      </c>
      <c r="GB358" s="2"/>
      <c r="GC358" s="2"/>
      <c r="GD358" s="2">
        <v>1</v>
      </c>
      <c r="GE358" s="2"/>
      <c r="GF358" s="2">
        <v>-2043474731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>ROUND(IF(AND(BH358=3,BI358=3,FS358&lt;&gt;0),P358,0),2)</f>
        <v>0</v>
      </c>
      <c r="GM358" s="2">
        <f>ROUND(O358+X358+Y358,2)+GX358</f>
        <v>365</v>
      </c>
      <c r="GN358" s="2">
        <f t="shared" si="201"/>
        <v>365</v>
      </c>
      <c r="GO358" s="2">
        <f t="shared" si="202"/>
        <v>0</v>
      </c>
      <c r="GP358" s="2">
        <f t="shared" si="203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204"/>
        <v>0</v>
      </c>
      <c r="GW358" s="2">
        <v>1</v>
      </c>
      <c r="GX358" s="2">
        <f>ROUND(HC358*I358,2)</f>
        <v>0</v>
      </c>
      <c r="GY358" s="2"/>
      <c r="GZ358" s="2"/>
      <c r="HA358" s="2">
        <v>0</v>
      </c>
      <c r="HB358" s="2">
        <v>0</v>
      </c>
      <c r="HC358" s="2">
        <f t="shared" si="205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E359" t="s">
        <v>249</v>
      </c>
      <c r="F359" t="s">
        <v>190</v>
      </c>
      <c r="G359" t="s">
        <v>250</v>
      </c>
      <c r="H359" t="s">
        <v>187</v>
      </c>
      <c r="I359">
        <f>ROUND(500/100,7)</f>
        <v>5</v>
      </c>
      <c r="J359">
        <v>0</v>
      </c>
      <c r="K359">
        <f>ROUND(500/100,7)</f>
        <v>5</v>
      </c>
      <c r="O359">
        <f>ROUND(CP359,0)</f>
        <v>3533</v>
      </c>
      <c r="P359">
        <f>ROUND(CQ359*I359,0)</f>
        <v>3533</v>
      </c>
      <c r="Q359">
        <f>ROUND(CR359*I359,0)</f>
        <v>0</v>
      </c>
      <c r="R359">
        <f>ROUND(CS359*I359,0)</f>
        <v>0</v>
      </c>
      <c r="S359">
        <f>ROUND(CT359*I359,0)</f>
        <v>0</v>
      </c>
      <c r="T359">
        <f>ROUND(CU359*I359,0)</f>
        <v>0</v>
      </c>
      <c r="U359">
        <f t="shared" si="186"/>
        <v>0</v>
      </c>
      <c r="V359">
        <f t="shared" si="187"/>
        <v>0</v>
      </c>
      <c r="W359">
        <f>ROUND(CX359*I359,0)</f>
        <v>0</v>
      </c>
      <c r="X359">
        <f>ROUND(CY359,0)</f>
        <v>0</v>
      </c>
      <c r="Y359">
        <f>ROUND(CZ359,0)</f>
        <v>0</v>
      </c>
      <c r="AA359">
        <v>64863479</v>
      </c>
      <c r="AB359">
        <f t="shared" si="188"/>
        <v>73</v>
      </c>
      <c r="AC359">
        <f t="shared" si="189"/>
        <v>73</v>
      </c>
      <c r="AD359">
        <f>ROUND((((ET359)-(EU359))+AE359),2)</f>
        <v>0</v>
      </c>
      <c r="AE359">
        <f t="shared" si="211"/>
        <v>0</v>
      </c>
      <c r="AF359">
        <f t="shared" si="211"/>
        <v>0</v>
      </c>
      <c r="AG359">
        <f t="shared" si="190"/>
        <v>0</v>
      </c>
      <c r="AH359">
        <f t="shared" si="212"/>
        <v>0</v>
      </c>
      <c r="AI359">
        <f t="shared" si="212"/>
        <v>0</v>
      </c>
      <c r="AJ359">
        <f t="shared" si="191"/>
        <v>0.05</v>
      </c>
      <c r="AK359">
        <v>73</v>
      </c>
      <c r="AL359">
        <v>73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0.05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9.68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192</v>
      </c>
      <c r="BM359">
        <v>500001</v>
      </c>
      <c r="BN359">
        <v>0</v>
      </c>
      <c r="BO359" t="s">
        <v>190</v>
      </c>
      <c r="BP359">
        <v>1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192"/>
        <v>3533</v>
      </c>
      <c r="CQ359">
        <f t="shared" si="208"/>
        <v>706.64</v>
      </c>
      <c r="CR359">
        <f>(((ET359)*BB359-(EU359)*BS359)+AE359*BS359)</f>
        <v>0</v>
      </c>
      <c r="CS359">
        <f t="shared" si="193"/>
        <v>0</v>
      </c>
      <c r="CT359">
        <f t="shared" si="194"/>
        <v>0</v>
      </c>
      <c r="CU359">
        <f t="shared" si="195"/>
        <v>0</v>
      </c>
      <c r="CV359">
        <f t="shared" si="196"/>
        <v>0</v>
      </c>
      <c r="CW359">
        <f t="shared" si="197"/>
        <v>0</v>
      </c>
      <c r="CX359">
        <f t="shared" si="198"/>
        <v>0.05</v>
      </c>
      <c r="CY359">
        <f>0</f>
        <v>0</v>
      </c>
      <c r="CZ359">
        <f>0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187</v>
      </c>
      <c r="DW359" t="s">
        <v>187</v>
      </c>
      <c r="DX359">
        <v>100</v>
      </c>
      <c r="DZ359" t="s">
        <v>3</v>
      </c>
      <c r="EA359" t="s">
        <v>3</v>
      </c>
      <c r="EB359" t="s">
        <v>3</v>
      </c>
      <c r="EC359" t="s">
        <v>3</v>
      </c>
      <c r="EE359">
        <v>49994105</v>
      </c>
      <c r="EF359">
        <v>8</v>
      </c>
      <c r="EG359" t="s">
        <v>193</v>
      </c>
      <c r="EH359">
        <v>0</v>
      </c>
      <c r="EI359" t="s">
        <v>3</v>
      </c>
      <c r="EJ359">
        <v>1</v>
      </c>
      <c r="EK359">
        <v>500001</v>
      </c>
      <c r="EL359" t="s">
        <v>194</v>
      </c>
      <c r="EM359" t="s">
        <v>195</v>
      </c>
      <c r="EO359" t="s">
        <v>3</v>
      </c>
      <c r="EQ359">
        <v>131072</v>
      </c>
      <c r="ER359">
        <v>73</v>
      </c>
      <c r="ES359">
        <v>73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3</v>
      </c>
      <c r="GD359">
        <v>0</v>
      </c>
      <c r="GF359">
        <v>-2043474731</v>
      </c>
      <c r="GG359">
        <v>2</v>
      </c>
      <c r="GH359">
        <v>1</v>
      </c>
      <c r="GI359">
        <v>2</v>
      </c>
      <c r="GJ359">
        <v>0</v>
      </c>
      <c r="GK359">
        <f>ROUND(R359*(S12)/100,0)</f>
        <v>0</v>
      </c>
      <c r="GL359">
        <f>ROUND(IF(AND(BH359=3,BI359=3,FS359&lt;&gt;0),P359,0),0)</f>
        <v>0</v>
      </c>
      <c r="GM359">
        <f>ROUND(O359+X359+Y359+GK359,0)+GX359</f>
        <v>3533</v>
      </c>
      <c r="GN359">
        <f t="shared" si="201"/>
        <v>3533</v>
      </c>
      <c r="GO359">
        <f t="shared" si="202"/>
        <v>0</v>
      </c>
      <c r="GP359">
        <f t="shared" si="203"/>
        <v>0</v>
      </c>
      <c r="GR359">
        <v>0</v>
      </c>
      <c r="GS359">
        <v>3</v>
      </c>
      <c r="GT359">
        <v>0</v>
      </c>
      <c r="GU359" t="s">
        <v>3</v>
      </c>
      <c r="GV359">
        <f t="shared" si="204"/>
        <v>0</v>
      </c>
      <c r="GW359">
        <v>1</v>
      </c>
      <c r="GX359">
        <f>ROUND(HC359*I359,0)</f>
        <v>0</v>
      </c>
      <c r="HA359">
        <v>0</v>
      </c>
      <c r="HB359">
        <v>0</v>
      </c>
      <c r="HC359">
        <f t="shared" si="205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ROW(SmtRes!A293)</f>
        <v>293</v>
      </c>
      <c r="D360" s="2">
        <f>ROW(EtalonRes!A293)</f>
        <v>293</v>
      </c>
      <c r="E360" s="2" t="s">
        <v>251</v>
      </c>
      <c r="F360" s="2" t="s">
        <v>197</v>
      </c>
      <c r="G360" s="2" t="s">
        <v>198</v>
      </c>
      <c r="H360" s="2" t="s">
        <v>174</v>
      </c>
      <c r="I360" s="2">
        <f>ROUND(150/100,7)</f>
        <v>1.5</v>
      </c>
      <c r="J360" s="2">
        <v>0</v>
      </c>
      <c r="K360" s="2">
        <f>ROUND(150/100,7)</f>
        <v>1.5</v>
      </c>
      <c r="L360" s="2"/>
      <c r="M360" s="2"/>
      <c r="N360" s="2"/>
      <c r="O360" s="2">
        <f>ROUND(CP360,2)</f>
        <v>440.26</v>
      </c>
      <c r="P360" s="2">
        <f>ROUND(CQ360*I360,2)</f>
        <v>36.18</v>
      </c>
      <c r="Q360" s="2">
        <f>ROUND(CR360*I360,2)</f>
        <v>81.91</v>
      </c>
      <c r="R360" s="2">
        <f>ROUND(CS360*I360,2)</f>
        <v>2.19</v>
      </c>
      <c r="S360" s="2">
        <f>ROUND(CT360*I360,2)</f>
        <v>322.17</v>
      </c>
      <c r="T360" s="2">
        <f>ROUND(CU360*I360,2)</f>
        <v>0</v>
      </c>
      <c r="U360" s="2">
        <f t="shared" si="186"/>
        <v>34.271999999999998</v>
      </c>
      <c r="V360" s="2">
        <f t="shared" si="187"/>
        <v>0.16200000000000001</v>
      </c>
      <c r="W360" s="2">
        <f>ROUND(CX360*I360,2)</f>
        <v>0</v>
      </c>
      <c r="X360" s="2">
        <f>ROUND(CY360,2)</f>
        <v>314.63</v>
      </c>
      <c r="Y360" s="2">
        <f>ROUND(CZ360,2)</f>
        <v>165.42</v>
      </c>
      <c r="Z360" s="2"/>
      <c r="AA360" s="2">
        <v>64863481</v>
      </c>
      <c r="AB360" s="2">
        <f t="shared" si="188"/>
        <v>293.51</v>
      </c>
      <c r="AC360" s="2">
        <f t="shared" si="189"/>
        <v>24.12</v>
      </c>
      <c r="AD360" s="2">
        <f>ROUND(((((ET360*ROUND(1.2,7)))-((EU360*ROUND(1.2,7))))+AE360),2)</f>
        <v>54.61</v>
      </c>
      <c r="AE360" s="2">
        <f>ROUND(((EU360*ROUND(1.2,7))),2)</f>
        <v>1.46</v>
      </c>
      <c r="AF360" s="2">
        <f>ROUND(((EV360*ROUND(1.2,7))),2)</f>
        <v>214.78</v>
      </c>
      <c r="AG360" s="2">
        <f t="shared" si="190"/>
        <v>0</v>
      </c>
      <c r="AH360" s="2">
        <f>((EW360*ROUND(1.2,7)))</f>
        <v>22.847999999999999</v>
      </c>
      <c r="AI360" s="2">
        <f>((EX360*ROUND(1.2,7)))</f>
        <v>0.108</v>
      </c>
      <c r="AJ360" s="2">
        <f t="shared" si="191"/>
        <v>0</v>
      </c>
      <c r="AK360" s="2">
        <v>248.61</v>
      </c>
      <c r="AL360" s="2">
        <v>24.12</v>
      </c>
      <c r="AM360" s="2">
        <v>45.51</v>
      </c>
      <c r="AN360" s="2">
        <v>1.22</v>
      </c>
      <c r="AO360" s="2">
        <v>178.98</v>
      </c>
      <c r="AP360" s="2">
        <v>0</v>
      </c>
      <c r="AQ360" s="2">
        <v>19.04</v>
      </c>
      <c r="AR360" s="2">
        <v>0.09</v>
      </c>
      <c r="AS360" s="2">
        <v>0</v>
      </c>
      <c r="AT360" s="2">
        <v>97</v>
      </c>
      <c r="AU360" s="2">
        <v>51</v>
      </c>
      <c r="AV360" s="2">
        <v>1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199</v>
      </c>
      <c r="BK360" s="2"/>
      <c r="BL360" s="2"/>
      <c r="BM360" s="2">
        <v>108001</v>
      </c>
      <c r="BN360" s="2">
        <v>0</v>
      </c>
      <c r="BO360" s="2" t="s">
        <v>3</v>
      </c>
      <c r="BP360" s="2">
        <v>0</v>
      </c>
      <c r="BQ360" s="2">
        <v>3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97</v>
      </c>
      <c r="CA360" s="2">
        <v>51</v>
      </c>
      <c r="CB360" s="2" t="s">
        <v>3</v>
      </c>
      <c r="CC360" s="2"/>
      <c r="CD360" s="2"/>
      <c r="CE360" s="2">
        <v>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474</v>
      </c>
      <c r="CO360" s="2">
        <v>0</v>
      </c>
      <c r="CP360" s="2">
        <f t="shared" si="192"/>
        <v>440.26</v>
      </c>
      <c r="CQ360" s="2">
        <f t="shared" si="208"/>
        <v>24.12</v>
      </c>
      <c r="CR360" s="2">
        <f>((((ET360*ROUND(1.2,7)))*BB360-((EU360*ROUND(1.2,7)))*BS360)+AE360*BS360)</f>
        <v>54.607999999999997</v>
      </c>
      <c r="CS360" s="2">
        <f t="shared" si="193"/>
        <v>1.46</v>
      </c>
      <c r="CT360" s="2">
        <f t="shared" si="194"/>
        <v>214.78</v>
      </c>
      <c r="CU360" s="2">
        <f t="shared" si="195"/>
        <v>0</v>
      </c>
      <c r="CV360" s="2">
        <f t="shared" si="196"/>
        <v>22.847999999999999</v>
      </c>
      <c r="CW360" s="2">
        <f t="shared" si="197"/>
        <v>0.108</v>
      </c>
      <c r="CX360" s="2">
        <f t="shared" si="198"/>
        <v>0</v>
      </c>
      <c r="CY360" s="2">
        <f>(((S360+R360)*AT360)/100)</f>
        <v>314.62920000000003</v>
      </c>
      <c r="CZ360" s="2">
        <f>(((S360+R360)*AU360)/100)</f>
        <v>165.42359999999999</v>
      </c>
      <c r="DA360" s="2"/>
      <c r="DB360" s="2">
        <v>13</v>
      </c>
      <c r="DC360" s="2" t="s">
        <v>3</v>
      </c>
      <c r="DD360" s="2" t="s">
        <v>3</v>
      </c>
      <c r="DE360" s="2" t="s">
        <v>100</v>
      </c>
      <c r="DF360" s="2" t="s">
        <v>100</v>
      </c>
      <c r="DG360" s="2" t="s">
        <v>100</v>
      </c>
      <c r="DH360" s="2" t="s">
        <v>3</v>
      </c>
      <c r="DI360" s="2" t="s">
        <v>100</v>
      </c>
      <c r="DJ360" s="2" t="s">
        <v>100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1003</v>
      </c>
      <c r="DV360" s="2" t="s">
        <v>174</v>
      </c>
      <c r="DW360" s="2" t="s">
        <v>174</v>
      </c>
      <c r="DX360" s="2">
        <v>100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49994016</v>
      </c>
      <c r="EF360" s="2">
        <v>3</v>
      </c>
      <c r="EG360" s="2" t="s">
        <v>92</v>
      </c>
      <c r="EH360" s="2">
        <v>0</v>
      </c>
      <c r="EI360" s="2" t="s">
        <v>3</v>
      </c>
      <c r="EJ360" s="2">
        <v>2</v>
      </c>
      <c r="EK360" s="2">
        <v>108001</v>
      </c>
      <c r="EL360" s="2" t="s">
        <v>93</v>
      </c>
      <c r="EM360" s="2" t="s">
        <v>94</v>
      </c>
      <c r="EN360" s="2"/>
      <c r="EO360" s="2" t="s">
        <v>110</v>
      </c>
      <c r="EP360" s="2"/>
      <c r="EQ360" s="2">
        <v>131072</v>
      </c>
      <c r="ER360" s="2">
        <v>248.61</v>
      </c>
      <c r="ES360" s="2">
        <v>24.12</v>
      </c>
      <c r="ET360" s="2">
        <v>45.51</v>
      </c>
      <c r="EU360" s="2">
        <v>1.22</v>
      </c>
      <c r="EV360" s="2">
        <v>178.98</v>
      </c>
      <c r="EW360" s="2">
        <v>19.04</v>
      </c>
      <c r="EX360" s="2">
        <v>0.09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97</v>
      </c>
      <c r="FY360" s="2">
        <v>51</v>
      </c>
      <c r="FZ360" s="2"/>
      <c r="GA360" s="2" t="s">
        <v>3</v>
      </c>
      <c r="GB360" s="2"/>
      <c r="GC360" s="2"/>
      <c r="GD360" s="2">
        <v>1</v>
      </c>
      <c r="GE360" s="2"/>
      <c r="GF360" s="2">
        <v>1124962430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>ROUND(IF(AND(BH360=3,BI360=3,FS360&lt;&gt;0),P360,0),2)</f>
        <v>0</v>
      </c>
      <c r="GM360" s="2">
        <f>ROUND(O360+X360+Y360,2)+GX360</f>
        <v>920.31</v>
      </c>
      <c r="GN360" s="2">
        <f t="shared" si="201"/>
        <v>0</v>
      </c>
      <c r="GO360" s="2">
        <f t="shared" si="202"/>
        <v>920.31</v>
      </c>
      <c r="GP360" s="2">
        <f t="shared" si="203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204"/>
        <v>0</v>
      </c>
      <c r="GW360" s="2">
        <v>1</v>
      </c>
      <c r="GX360" s="2">
        <f>ROUND(HC360*I360,2)</f>
        <v>0</v>
      </c>
      <c r="GY360" s="2"/>
      <c r="GZ360" s="2"/>
      <c r="HA360" s="2">
        <v>0</v>
      </c>
      <c r="HB360" s="2">
        <v>0</v>
      </c>
      <c r="HC360" s="2">
        <f t="shared" si="205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95</v>
      </c>
      <c r="HO360" s="2" t="s">
        <v>96</v>
      </c>
      <c r="HP360" s="2" t="s">
        <v>93</v>
      </c>
      <c r="HQ360" s="2" t="s">
        <v>93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ROW(SmtRes!A302)</f>
        <v>302</v>
      </c>
      <c r="D361">
        <f>ROW(EtalonRes!A302)</f>
        <v>302</v>
      </c>
      <c r="E361" t="s">
        <v>251</v>
      </c>
      <c r="F361" t="s">
        <v>197</v>
      </c>
      <c r="G361" t="s">
        <v>198</v>
      </c>
      <c r="H361" t="s">
        <v>174</v>
      </c>
      <c r="I361">
        <f>ROUND(150/100,7)</f>
        <v>1.5</v>
      </c>
      <c r="J361">
        <v>0</v>
      </c>
      <c r="K361">
        <f>ROUND(150/100,7)</f>
        <v>1.5</v>
      </c>
      <c r="O361">
        <f>ROUND(CP361,0)</f>
        <v>18072</v>
      </c>
      <c r="P361">
        <f>ROUND(CQ361*I361,0)</f>
        <v>579</v>
      </c>
      <c r="Q361">
        <f>ROUND(CR361*I361,0)</f>
        <v>1085</v>
      </c>
      <c r="R361">
        <f>ROUND(CS361*I361,0)</f>
        <v>112</v>
      </c>
      <c r="S361">
        <f>ROUND(CT361*I361,0)</f>
        <v>16408</v>
      </c>
      <c r="T361">
        <f>ROUND(CU361*I361,0)</f>
        <v>0</v>
      </c>
      <c r="U361">
        <f t="shared" si="186"/>
        <v>34.271999999999998</v>
      </c>
      <c r="V361">
        <f t="shared" si="187"/>
        <v>0.16200000000000001</v>
      </c>
      <c r="W361">
        <f>ROUND(CX361*I361,0)</f>
        <v>0</v>
      </c>
      <c r="X361">
        <f>ROUND(CY361,0)</f>
        <v>16024</v>
      </c>
      <c r="Y361">
        <f>ROUND(CZ361,0)</f>
        <v>8425</v>
      </c>
      <c r="AA361">
        <v>64863479</v>
      </c>
      <c r="AB361">
        <f t="shared" si="188"/>
        <v>293.51</v>
      </c>
      <c r="AC361">
        <f t="shared" si="189"/>
        <v>24.12</v>
      </c>
      <c r="AD361">
        <f>ROUND(((((ET361*ROUND(1.2,7)))-((EU361*ROUND(1.2,7))))+AE361),2)</f>
        <v>54.61</v>
      </c>
      <c r="AE361">
        <f>ROUND(((EU361*ROUND(1.2,7))),2)</f>
        <v>1.46</v>
      </c>
      <c r="AF361">
        <f>ROUND(((EV361*ROUND(1.2,7))),2)</f>
        <v>214.78</v>
      </c>
      <c r="AG361">
        <f t="shared" si="190"/>
        <v>0</v>
      </c>
      <c r="AH361">
        <f>((EW361*ROUND(1.2,7)))</f>
        <v>22.847999999999999</v>
      </c>
      <c r="AI361">
        <f>((EX361*ROUND(1.2,7)))</f>
        <v>0.108</v>
      </c>
      <c r="AJ361">
        <f t="shared" si="191"/>
        <v>0</v>
      </c>
      <c r="AK361">
        <v>248.61</v>
      </c>
      <c r="AL361">
        <v>24.12</v>
      </c>
      <c r="AM361">
        <v>45.51</v>
      </c>
      <c r="AN361">
        <v>1.22</v>
      </c>
      <c r="AO361">
        <v>178.98</v>
      </c>
      <c r="AP361">
        <v>0</v>
      </c>
      <c r="AQ361">
        <v>19.04</v>
      </c>
      <c r="AR361">
        <v>0.09</v>
      </c>
      <c r="AS361">
        <v>0</v>
      </c>
      <c r="AT361">
        <v>97</v>
      </c>
      <c r="AU361">
        <v>51</v>
      </c>
      <c r="AV361">
        <v>1</v>
      </c>
      <c r="AW361">
        <v>1</v>
      </c>
      <c r="AZ361">
        <v>1</v>
      </c>
      <c r="BA361">
        <v>50.93</v>
      </c>
      <c r="BB361">
        <v>13.25</v>
      </c>
      <c r="BC361">
        <v>15.99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199</v>
      </c>
      <c r="BM361">
        <v>108001</v>
      </c>
      <c r="BN361">
        <v>0</v>
      </c>
      <c r="BO361" t="s">
        <v>197</v>
      </c>
      <c r="BP361">
        <v>1</v>
      </c>
      <c r="BQ361">
        <v>3</v>
      </c>
      <c r="BR361">
        <v>0</v>
      </c>
      <c r="BS361">
        <v>50.93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474</v>
      </c>
      <c r="CO361">
        <v>0</v>
      </c>
      <c r="CP361">
        <f t="shared" si="192"/>
        <v>18072</v>
      </c>
      <c r="CQ361">
        <f t="shared" si="208"/>
        <v>385.67880000000002</v>
      </c>
      <c r="CR361">
        <f>((((ET361*ROUND(1.2,7)))*BB361-((EU361*ROUND(1.2,7)))*BS361)+AE361*BS361)</f>
        <v>723.40527999999995</v>
      </c>
      <c r="CS361">
        <f t="shared" si="193"/>
        <v>74.357799999999997</v>
      </c>
      <c r="CT361">
        <f t="shared" si="194"/>
        <v>10938.7454</v>
      </c>
      <c r="CU361">
        <f t="shared" si="195"/>
        <v>0</v>
      </c>
      <c r="CV361">
        <f t="shared" si="196"/>
        <v>22.847999999999999</v>
      </c>
      <c r="CW361">
        <f t="shared" si="197"/>
        <v>0.108</v>
      </c>
      <c r="CX361">
        <f t="shared" si="198"/>
        <v>0</v>
      </c>
      <c r="CY361">
        <f>(((S361+R361)*AT361)/100)</f>
        <v>16024.4</v>
      </c>
      <c r="CZ361">
        <f>(((S361+R361)*AU361)/100)</f>
        <v>8425.2000000000007</v>
      </c>
      <c r="DB361">
        <v>14</v>
      </c>
      <c r="DC361" t="s">
        <v>3</v>
      </c>
      <c r="DD361" t="s">
        <v>3</v>
      </c>
      <c r="DE361" t="s">
        <v>100</v>
      </c>
      <c r="DF361" t="s">
        <v>100</v>
      </c>
      <c r="DG361" t="s">
        <v>100</v>
      </c>
      <c r="DH361" t="s">
        <v>3</v>
      </c>
      <c r="DI361" t="s">
        <v>100</v>
      </c>
      <c r="DJ361" t="s">
        <v>100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1003</v>
      </c>
      <c r="DV361" t="s">
        <v>174</v>
      </c>
      <c r="DW361" t="s">
        <v>174</v>
      </c>
      <c r="DX361">
        <v>100</v>
      </c>
      <c r="DZ361" t="s">
        <v>3</v>
      </c>
      <c r="EA361" t="s">
        <v>3</v>
      </c>
      <c r="EB361" t="s">
        <v>3</v>
      </c>
      <c r="EC361" t="s">
        <v>3</v>
      </c>
      <c r="EE361">
        <v>49994016</v>
      </c>
      <c r="EF361">
        <v>3</v>
      </c>
      <c r="EG361" t="s">
        <v>92</v>
      </c>
      <c r="EH361">
        <v>0</v>
      </c>
      <c r="EI361" t="s">
        <v>3</v>
      </c>
      <c r="EJ361">
        <v>2</v>
      </c>
      <c r="EK361">
        <v>108001</v>
      </c>
      <c r="EL361" t="s">
        <v>93</v>
      </c>
      <c r="EM361" t="s">
        <v>94</v>
      </c>
      <c r="EO361" t="s">
        <v>110</v>
      </c>
      <c r="EQ361">
        <v>131072</v>
      </c>
      <c r="ER361">
        <v>248.61</v>
      </c>
      <c r="ES361">
        <v>24.12</v>
      </c>
      <c r="ET361">
        <v>45.51</v>
      </c>
      <c r="EU361">
        <v>1.22</v>
      </c>
      <c r="EV361">
        <v>178.98</v>
      </c>
      <c r="EW361">
        <v>19.04</v>
      </c>
      <c r="EX361">
        <v>0.09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0</v>
      </c>
      <c r="GF361">
        <v>1124962430</v>
      </c>
      <c r="GG361">
        <v>2</v>
      </c>
      <c r="GH361">
        <v>1</v>
      </c>
      <c r="GI361">
        <v>2</v>
      </c>
      <c r="GJ361">
        <v>0</v>
      </c>
      <c r="GK361">
        <f>ROUND(R361*(S12)/100,0)</f>
        <v>179</v>
      </c>
      <c r="GL361">
        <f>ROUND(IF(AND(BH361=3,BI361=3,FS361&lt;&gt;0),P361,0),0)</f>
        <v>0</v>
      </c>
      <c r="GM361">
        <f>ROUND(O361+X361+Y361+GK361,0)+GX361</f>
        <v>42700</v>
      </c>
      <c r="GN361">
        <f t="shared" si="201"/>
        <v>0</v>
      </c>
      <c r="GO361">
        <f t="shared" si="202"/>
        <v>42700</v>
      </c>
      <c r="GP361">
        <f t="shared" si="203"/>
        <v>0</v>
      </c>
      <c r="GR361">
        <v>0</v>
      </c>
      <c r="GS361">
        <v>3</v>
      </c>
      <c r="GT361">
        <v>0</v>
      </c>
      <c r="GU361" t="s">
        <v>3</v>
      </c>
      <c r="GV361">
        <f t="shared" si="204"/>
        <v>0</v>
      </c>
      <c r="GW361">
        <v>1</v>
      </c>
      <c r="GX361">
        <f>ROUND(HC361*I361,0)</f>
        <v>0</v>
      </c>
      <c r="HA361">
        <v>0</v>
      </c>
      <c r="HB361">
        <v>0</v>
      </c>
      <c r="HC361">
        <f t="shared" si="205"/>
        <v>0</v>
      </c>
      <c r="HE361" t="s">
        <v>3</v>
      </c>
      <c r="HF361" t="s">
        <v>3</v>
      </c>
      <c r="HM361" t="s">
        <v>3</v>
      </c>
      <c r="HN361" t="s">
        <v>95</v>
      </c>
      <c r="HO361" t="s">
        <v>96</v>
      </c>
      <c r="HP361" t="s">
        <v>93</v>
      </c>
      <c r="HQ361" t="s">
        <v>93</v>
      </c>
      <c r="HS361">
        <v>0</v>
      </c>
      <c r="IK361">
        <v>0</v>
      </c>
    </row>
    <row r="362" spans="1:255" x14ac:dyDescent="0.2">
      <c r="A362" s="2">
        <v>17</v>
      </c>
      <c r="B362" s="2">
        <v>1</v>
      </c>
      <c r="C362" s="2"/>
      <c r="D362" s="2"/>
      <c r="E362" s="2" t="s">
        <v>252</v>
      </c>
      <c r="F362" s="2" t="s">
        <v>201</v>
      </c>
      <c r="G362" s="2" t="s">
        <v>202</v>
      </c>
      <c r="H362" s="2" t="s">
        <v>203</v>
      </c>
      <c r="I362" s="2">
        <f>ROUND((150)/10,7)</f>
        <v>15</v>
      </c>
      <c r="J362" s="2">
        <v>0</v>
      </c>
      <c r="K362" s="2">
        <f>ROUND((150)/10,7)</f>
        <v>15</v>
      </c>
      <c r="L362" s="2"/>
      <c r="M362" s="2"/>
      <c r="N362" s="2"/>
      <c r="O362" s="2">
        <f>ROUND(CP362,2)</f>
        <v>308.39999999999998</v>
      </c>
      <c r="P362" s="2">
        <f>ROUND(CQ362*I362,2)</f>
        <v>308.39999999999998</v>
      </c>
      <c r="Q362" s="2">
        <f>ROUND(CR362*I362,2)</f>
        <v>0</v>
      </c>
      <c r="R362" s="2">
        <f>ROUND(CS362*I362,2)</f>
        <v>0</v>
      </c>
      <c r="S362" s="2">
        <f>ROUND(CT362*I362,2)</f>
        <v>0</v>
      </c>
      <c r="T362" s="2">
        <f>ROUND(CU362*I362,2)</f>
        <v>0</v>
      </c>
      <c r="U362" s="2">
        <f t="shared" si="186"/>
        <v>0</v>
      </c>
      <c r="V362" s="2">
        <f t="shared" si="187"/>
        <v>0</v>
      </c>
      <c r="W362" s="2">
        <f>ROUND(CX362*I362,2)</f>
        <v>0.3</v>
      </c>
      <c r="X362" s="2">
        <f>ROUND(CY362,2)</f>
        <v>0</v>
      </c>
      <c r="Y362" s="2">
        <f>ROUND(CZ362,2)</f>
        <v>0</v>
      </c>
      <c r="Z362" s="2"/>
      <c r="AA362" s="2">
        <v>64863481</v>
      </c>
      <c r="AB362" s="2">
        <f t="shared" si="188"/>
        <v>20.56</v>
      </c>
      <c r="AC362" s="2">
        <f t="shared" si="189"/>
        <v>20.56</v>
      </c>
      <c r="AD362" s="2">
        <f>ROUND((((ET362)-(EU362))+AE362),2)</f>
        <v>0</v>
      </c>
      <c r="AE362" s="2">
        <f>ROUND((EU362),2)</f>
        <v>0</v>
      </c>
      <c r="AF362" s="2">
        <f>ROUND((EV362),2)</f>
        <v>0</v>
      </c>
      <c r="AG362" s="2">
        <f t="shared" si="190"/>
        <v>0</v>
      </c>
      <c r="AH362" s="2">
        <f>(EW362)</f>
        <v>0</v>
      </c>
      <c r="AI362" s="2">
        <f>(EX362)</f>
        <v>0</v>
      </c>
      <c r="AJ362" s="2">
        <f t="shared" si="191"/>
        <v>0.02</v>
      </c>
      <c r="AK362" s="2">
        <v>20.56</v>
      </c>
      <c r="AL362" s="2">
        <v>20.56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0.02</v>
      </c>
      <c r="AT362" s="2">
        <v>0</v>
      </c>
      <c r="AU362" s="2">
        <v>0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1</v>
      </c>
      <c r="BJ362" s="2" t="s">
        <v>204</v>
      </c>
      <c r="BK362" s="2"/>
      <c r="BL362" s="2"/>
      <c r="BM362" s="2">
        <v>500001</v>
      </c>
      <c r="BN362" s="2">
        <v>0</v>
      </c>
      <c r="BO362" s="2" t="s">
        <v>3</v>
      </c>
      <c r="BP362" s="2">
        <v>0</v>
      </c>
      <c r="BQ362" s="2">
        <v>8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0</v>
      </c>
      <c r="CA362" s="2">
        <v>0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192"/>
        <v>308.39999999999998</v>
      </c>
      <c r="CQ362" s="2">
        <f t="shared" si="208"/>
        <v>20.56</v>
      </c>
      <c r="CR362" s="2">
        <f>(((ET362)*BB362-(EU362)*BS362)+AE362*BS362)</f>
        <v>0</v>
      </c>
      <c r="CS362" s="2">
        <f t="shared" si="193"/>
        <v>0</v>
      </c>
      <c r="CT362" s="2">
        <f t="shared" si="194"/>
        <v>0</v>
      </c>
      <c r="CU362" s="2">
        <f t="shared" si="195"/>
        <v>0</v>
      </c>
      <c r="CV362" s="2">
        <f t="shared" si="196"/>
        <v>0</v>
      </c>
      <c r="CW362" s="2">
        <f t="shared" si="197"/>
        <v>0</v>
      </c>
      <c r="CX362" s="2">
        <f t="shared" si="198"/>
        <v>0.02</v>
      </c>
      <c r="CY362" s="2">
        <f>0</f>
        <v>0</v>
      </c>
      <c r="CZ362" s="2">
        <f>0</f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1003</v>
      </c>
      <c r="DV362" s="2" t="s">
        <v>203</v>
      </c>
      <c r="DW362" s="2" t="s">
        <v>203</v>
      </c>
      <c r="DX362" s="2">
        <v>10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49994105</v>
      </c>
      <c r="EF362" s="2">
        <v>8</v>
      </c>
      <c r="EG362" s="2" t="s">
        <v>193</v>
      </c>
      <c r="EH362" s="2">
        <v>0</v>
      </c>
      <c r="EI362" s="2" t="s">
        <v>3</v>
      </c>
      <c r="EJ362" s="2">
        <v>1</v>
      </c>
      <c r="EK362" s="2">
        <v>500001</v>
      </c>
      <c r="EL362" s="2" t="s">
        <v>194</v>
      </c>
      <c r="EM362" s="2" t="s">
        <v>195</v>
      </c>
      <c r="EN362" s="2"/>
      <c r="EO362" s="2" t="s">
        <v>3</v>
      </c>
      <c r="EP362" s="2"/>
      <c r="EQ362" s="2">
        <v>131072</v>
      </c>
      <c r="ER362" s="2">
        <v>20.56</v>
      </c>
      <c r="ES362" s="2">
        <v>20.56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0</v>
      </c>
      <c r="FY362" s="2">
        <v>0</v>
      </c>
      <c r="FZ362" s="2"/>
      <c r="GA362" s="2" t="s">
        <v>3</v>
      </c>
      <c r="GB362" s="2"/>
      <c r="GC362" s="2"/>
      <c r="GD362" s="2">
        <v>1</v>
      </c>
      <c r="GE362" s="2"/>
      <c r="GF362" s="2">
        <v>410614362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>ROUND(IF(AND(BH362=3,BI362=3,FS362&lt;&gt;0),P362,0),2)</f>
        <v>0</v>
      </c>
      <c r="GM362" s="2">
        <f>ROUND(O362+X362+Y362,2)+GX362</f>
        <v>308.39999999999998</v>
      </c>
      <c r="GN362" s="2">
        <f t="shared" si="201"/>
        <v>308.39999999999998</v>
      </c>
      <c r="GO362" s="2">
        <f t="shared" si="202"/>
        <v>0</v>
      </c>
      <c r="GP362" s="2">
        <f t="shared" si="203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204"/>
        <v>0</v>
      </c>
      <c r="GW362" s="2">
        <v>1</v>
      </c>
      <c r="GX362" s="2">
        <f>ROUND(HC362*I362,2)</f>
        <v>0</v>
      </c>
      <c r="GY362" s="2"/>
      <c r="GZ362" s="2"/>
      <c r="HA362" s="2">
        <v>0</v>
      </c>
      <c r="HB362" s="2">
        <v>0</v>
      </c>
      <c r="HC362" s="2">
        <f t="shared" si="205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E363" t="s">
        <v>252</v>
      </c>
      <c r="F363" t="s">
        <v>201</v>
      </c>
      <c r="G363" t="s">
        <v>202</v>
      </c>
      <c r="H363" t="s">
        <v>203</v>
      </c>
      <c r="I363">
        <f>ROUND((150)/10,7)</f>
        <v>15</v>
      </c>
      <c r="J363">
        <v>0</v>
      </c>
      <c r="K363">
        <f>ROUND((150)/10,7)</f>
        <v>15</v>
      </c>
      <c r="O363">
        <f>ROUND(CP363,0)</f>
        <v>2591</v>
      </c>
      <c r="P363">
        <f>ROUND(CQ363*I363,0)</f>
        <v>2591</v>
      </c>
      <c r="Q363">
        <f>ROUND(CR363*I363,0)</f>
        <v>0</v>
      </c>
      <c r="R363">
        <f>ROUND(CS363*I363,0)</f>
        <v>0</v>
      </c>
      <c r="S363">
        <f>ROUND(CT363*I363,0)</f>
        <v>0</v>
      </c>
      <c r="T363">
        <f>ROUND(CU363*I363,0)</f>
        <v>0</v>
      </c>
      <c r="U363">
        <f t="shared" si="186"/>
        <v>0</v>
      </c>
      <c r="V363">
        <f t="shared" si="187"/>
        <v>0</v>
      </c>
      <c r="W363">
        <f>ROUND(CX363*I363,0)</f>
        <v>0</v>
      </c>
      <c r="X363">
        <f>ROUND(CY363,0)</f>
        <v>0</v>
      </c>
      <c r="Y363">
        <f>ROUND(CZ363,0)</f>
        <v>0</v>
      </c>
      <c r="AA363">
        <v>64863479</v>
      </c>
      <c r="AB363">
        <f t="shared" si="188"/>
        <v>20.56</v>
      </c>
      <c r="AC363">
        <f t="shared" si="189"/>
        <v>20.56</v>
      </c>
      <c r="AD363">
        <f>ROUND((((ET363)-(EU363))+AE363),2)</f>
        <v>0</v>
      </c>
      <c r="AE363">
        <f>ROUND((EU363),2)</f>
        <v>0</v>
      </c>
      <c r="AF363">
        <f>ROUND((EV363),2)</f>
        <v>0</v>
      </c>
      <c r="AG363">
        <f t="shared" si="190"/>
        <v>0</v>
      </c>
      <c r="AH363">
        <f>(EW363)</f>
        <v>0</v>
      </c>
      <c r="AI363">
        <f>(EX363)</f>
        <v>0</v>
      </c>
      <c r="AJ363">
        <f t="shared" si="191"/>
        <v>0.02</v>
      </c>
      <c r="AK363">
        <v>20.56</v>
      </c>
      <c r="AL363">
        <v>20.56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0.02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8.4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204</v>
      </c>
      <c r="BM363">
        <v>500001</v>
      </c>
      <c r="BN363">
        <v>0</v>
      </c>
      <c r="BO363" t="s">
        <v>201</v>
      </c>
      <c r="BP363">
        <v>1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192"/>
        <v>2591</v>
      </c>
      <c r="CQ363">
        <f t="shared" si="208"/>
        <v>172.70400000000001</v>
      </c>
      <c r="CR363">
        <f>(((ET363)*BB363-(EU363)*BS363)+AE363*BS363)</f>
        <v>0</v>
      </c>
      <c r="CS363">
        <f t="shared" si="193"/>
        <v>0</v>
      </c>
      <c r="CT363">
        <f t="shared" si="194"/>
        <v>0</v>
      </c>
      <c r="CU363">
        <f t="shared" si="195"/>
        <v>0</v>
      </c>
      <c r="CV363">
        <f t="shared" si="196"/>
        <v>0</v>
      </c>
      <c r="CW363">
        <f t="shared" si="197"/>
        <v>0</v>
      </c>
      <c r="CX363">
        <f t="shared" si="198"/>
        <v>0.02</v>
      </c>
      <c r="CY363">
        <f>0</f>
        <v>0</v>
      </c>
      <c r="CZ363">
        <f>0</f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1003</v>
      </c>
      <c r="DV363" t="s">
        <v>203</v>
      </c>
      <c r="DW363" t="s">
        <v>203</v>
      </c>
      <c r="DX363">
        <v>10</v>
      </c>
      <c r="DZ363" t="s">
        <v>3</v>
      </c>
      <c r="EA363" t="s">
        <v>3</v>
      </c>
      <c r="EB363" t="s">
        <v>3</v>
      </c>
      <c r="EC363" t="s">
        <v>3</v>
      </c>
      <c r="EE363">
        <v>49994105</v>
      </c>
      <c r="EF363">
        <v>8</v>
      </c>
      <c r="EG363" t="s">
        <v>193</v>
      </c>
      <c r="EH363">
        <v>0</v>
      </c>
      <c r="EI363" t="s">
        <v>3</v>
      </c>
      <c r="EJ363">
        <v>1</v>
      </c>
      <c r="EK363">
        <v>500001</v>
      </c>
      <c r="EL363" t="s">
        <v>194</v>
      </c>
      <c r="EM363" t="s">
        <v>195</v>
      </c>
      <c r="EO363" t="s">
        <v>3</v>
      </c>
      <c r="EQ363">
        <v>131072</v>
      </c>
      <c r="ER363">
        <v>20.56</v>
      </c>
      <c r="ES363">
        <v>20.56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3</v>
      </c>
      <c r="GD363">
        <v>0</v>
      </c>
      <c r="GF363">
        <v>410614362</v>
      </c>
      <c r="GG363">
        <v>2</v>
      </c>
      <c r="GH363">
        <v>1</v>
      </c>
      <c r="GI363">
        <v>2</v>
      </c>
      <c r="GJ363">
        <v>0</v>
      </c>
      <c r="GK363">
        <f>ROUND(R363*(S12)/100,0)</f>
        <v>0</v>
      </c>
      <c r="GL363">
        <f>ROUND(IF(AND(BH363=3,BI363=3,FS363&lt;&gt;0),P363,0),0)</f>
        <v>0</v>
      </c>
      <c r="GM363">
        <f>ROUND(O363+X363+Y363+GK363,0)+GX363</f>
        <v>2591</v>
      </c>
      <c r="GN363">
        <f t="shared" si="201"/>
        <v>2591</v>
      </c>
      <c r="GO363">
        <f t="shared" si="202"/>
        <v>0</v>
      </c>
      <c r="GP363">
        <f t="shared" si="203"/>
        <v>0</v>
      </c>
      <c r="GR363">
        <v>0</v>
      </c>
      <c r="GS363">
        <v>3</v>
      </c>
      <c r="GT363">
        <v>0</v>
      </c>
      <c r="GU363" t="s">
        <v>3</v>
      </c>
      <c r="GV363">
        <f t="shared" si="204"/>
        <v>0</v>
      </c>
      <c r="GW363">
        <v>1</v>
      </c>
      <c r="GX363">
        <f>ROUND(HC363*I363,0)</f>
        <v>0</v>
      </c>
      <c r="HA363">
        <v>0</v>
      </c>
      <c r="HB363">
        <v>0</v>
      </c>
      <c r="HC363">
        <f t="shared" si="205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5" spans="1:255" x14ac:dyDescent="0.2">
      <c r="A365" s="3">
        <v>51</v>
      </c>
      <c r="B365" s="3">
        <f>B338</f>
        <v>1</v>
      </c>
      <c r="C365" s="3">
        <f>A338</f>
        <v>5</v>
      </c>
      <c r="D365" s="3">
        <f>ROW(A338)</f>
        <v>338</v>
      </c>
      <c r="E365" s="3"/>
      <c r="F365" s="3" t="str">
        <f>IF(F338&lt;&gt;"",F338,"")</f>
        <v>Новый подраздел</v>
      </c>
      <c r="G365" s="3" t="str">
        <f>IF(G338&lt;&gt;"",G338,"")</f>
        <v>Монтаж кабельной продукции</v>
      </c>
      <c r="H365" s="3">
        <v>0</v>
      </c>
      <c r="I365" s="3"/>
      <c r="J365" s="3"/>
      <c r="K365" s="3"/>
      <c r="L365" s="3"/>
      <c r="M365" s="3"/>
      <c r="N365" s="3"/>
      <c r="O365" s="3">
        <f t="shared" ref="O365:T365" si="213">ROUND(AB365,0)</f>
        <v>41241</v>
      </c>
      <c r="P365" s="3">
        <f t="shared" si="213"/>
        <v>39937</v>
      </c>
      <c r="Q365" s="3">
        <f t="shared" si="213"/>
        <v>405</v>
      </c>
      <c r="R365" s="3">
        <f t="shared" si="213"/>
        <v>17</v>
      </c>
      <c r="S365" s="3">
        <f t="shared" si="213"/>
        <v>899</v>
      </c>
      <c r="T365" s="3">
        <f t="shared" si="213"/>
        <v>0</v>
      </c>
      <c r="U365" s="3">
        <f>AH365</f>
        <v>94.228800000000007</v>
      </c>
      <c r="V365" s="3">
        <f>AI365</f>
        <v>1.242</v>
      </c>
      <c r="W365" s="3">
        <f>ROUND(AJ365,0)</f>
        <v>2</v>
      </c>
      <c r="X365" s="3">
        <f>ROUND(AK365,0)</f>
        <v>888</v>
      </c>
      <c r="Y365" s="3">
        <f>ROUND(AL365,0)</f>
        <v>467</v>
      </c>
      <c r="Z365" s="3"/>
      <c r="AA365" s="3"/>
      <c r="AB365" s="3">
        <f>ROUND(SUMIF(AA342:AA363,"=64863481",O342:O363),0)</f>
        <v>41241</v>
      </c>
      <c r="AC365" s="3">
        <f>ROUND(SUMIF(AA342:AA363,"=64863481",P342:P363),0)</f>
        <v>39937</v>
      </c>
      <c r="AD365" s="3">
        <f>ROUND(SUMIF(AA342:AA363,"=64863481",Q342:Q363),0)</f>
        <v>405</v>
      </c>
      <c r="AE365" s="3">
        <f>ROUND(SUMIF(AA342:AA363,"=64863481",R342:R363),0)</f>
        <v>17</v>
      </c>
      <c r="AF365" s="3">
        <f>ROUND(SUMIF(AA342:AA363,"=64863481",S342:S363),0)</f>
        <v>899</v>
      </c>
      <c r="AG365" s="3">
        <f>ROUND(SUMIF(AA342:AA363,"=64863481",T342:T363),0)</f>
        <v>0</v>
      </c>
      <c r="AH365" s="3">
        <f>SUMIF(AA342:AA363,"=64863481",U342:U363)</f>
        <v>94.228800000000007</v>
      </c>
      <c r="AI365" s="3">
        <f>SUMIF(AA342:AA363,"=64863481",V342:V363)</f>
        <v>1.242</v>
      </c>
      <c r="AJ365" s="3">
        <f>ROUND(SUMIF(AA342:AA363,"=64863481",W342:W363),0)</f>
        <v>2</v>
      </c>
      <c r="AK365" s="3">
        <f>ROUND(SUMIF(AA342:AA363,"=64863481",X342:X363),0)</f>
        <v>888</v>
      </c>
      <c r="AL365" s="3">
        <f>ROUND(SUMIF(AA342:AA363,"=64863481",Y342:Y363),0)</f>
        <v>467</v>
      </c>
      <c r="AM365" s="3"/>
      <c r="AN365" s="3"/>
      <c r="AO365" s="3">
        <f t="shared" ref="AO365:BD365" si="214">ROUND(BX365,0)</f>
        <v>0</v>
      </c>
      <c r="AP365" s="3">
        <f t="shared" si="214"/>
        <v>0</v>
      </c>
      <c r="AQ365" s="3">
        <f t="shared" si="214"/>
        <v>0</v>
      </c>
      <c r="AR365" s="3">
        <f t="shared" si="214"/>
        <v>42596</v>
      </c>
      <c r="AS365" s="3">
        <f t="shared" si="214"/>
        <v>673</v>
      </c>
      <c r="AT365" s="3">
        <f t="shared" si="214"/>
        <v>41923</v>
      </c>
      <c r="AU365" s="3">
        <f t="shared" si="214"/>
        <v>0</v>
      </c>
      <c r="AV365" s="3">
        <f t="shared" si="214"/>
        <v>39937</v>
      </c>
      <c r="AW365" s="3">
        <f t="shared" si="214"/>
        <v>39937</v>
      </c>
      <c r="AX365" s="3">
        <f t="shared" si="214"/>
        <v>0</v>
      </c>
      <c r="AY365" s="3">
        <f t="shared" si="214"/>
        <v>39937</v>
      </c>
      <c r="AZ365" s="3">
        <f t="shared" si="214"/>
        <v>0</v>
      </c>
      <c r="BA365" s="3">
        <f t="shared" si="214"/>
        <v>0</v>
      </c>
      <c r="BB365" s="3">
        <f t="shared" si="214"/>
        <v>0</v>
      </c>
      <c r="BC365" s="3">
        <f t="shared" si="214"/>
        <v>0</v>
      </c>
      <c r="BD365" s="3">
        <f t="shared" si="214"/>
        <v>0</v>
      </c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>
        <f>ROUND(SUMIF(AA342:AA363,"=64863481",FQ342:FQ363),0)</f>
        <v>0</v>
      </c>
      <c r="BY365" s="3">
        <f>ROUND(SUMIF(AA342:AA363,"=64863481",FR342:FR363),0)</f>
        <v>0</v>
      </c>
      <c r="BZ365" s="3">
        <f>ROUND(SUMIF(AA342:AA363,"=64863481",GL342:GL363),0)</f>
        <v>0</v>
      </c>
      <c r="CA365" s="3">
        <f>ROUND(SUMIF(AA342:AA363,"=64863481",GM342:GM363),0)</f>
        <v>42596</v>
      </c>
      <c r="CB365" s="3">
        <f>ROUND(SUMIF(AA342:AA363,"=64863481",GN342:GN363),0)</f>
        <v>673</v>
      </c>
      <c r="CC365" s="3">
        <f>ROUND(SUMIF(AA342:AA363,"=64863481",GO342:GO363),0)</f>
        <v>41923</v>
      </c>
      <c r="CD365" s="3">
        <f>ROUND(SUMIF(AA342:AA363,"=64863481",GP342:GP363),0)</f>
        <v>0</v>
      </c>
      <c r="CE365" s="3">
        <f>AC365-BX365</f>
        <v>39937</v>
      </c>
      <c r="CF365" s="3">
        <f>AC365-BY365</f>
        <v>39937</v>
      </c>
      <c r="CG365" s="3">
        <f>BX365-BZ365</f>
        <v>0</v>
      </c>
      <c r="CH365" s="3">
        <f>AC365-BX365-BY365+BZ365</f>
        <v>39937</v>
      </c>
      <c r="CI365" s="3">
        <f>BY365-BZ365</f>
        <v>0</v>
      </c>
      <c r="CJ365" s="3">
        <f>ROUND(SUMIF(AA342:AA363,"=64863481",GX342:GX363),0)</f>
        <v>0</v>
      </c>
      <c r="CK365" s="3">
        <f>ROUND(SUMIF(AA342:AA363,"=64863481",GY342:GY363),0)</f>
        <v>0</v>
      </c>
      <c r="CL365" s="3">
        <f>ROUND(SUMIF(AA342:AA363,"=64863481",GZ342:GZ363),0)</f>
        <v>0</v>
      </c>
      <c r="CM365" s="3">
        <f>ROUND(SUMIF(AA342:AA363,"=64863481",HD342:HD363),0)</f>
        <v>0</v>
      </c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4">
        <f t="shared" ref="DG365:DL365" si="215">ROUND(DT365,0)</f>
        <v>118290</v>
      </c>
      <c r="DH365" s="4">
        <f t="shared" si="215"/>
        <v>66866</v>
      </c>
      <c r="DI365" s="4">
        <f t="shared" si="215"/>
        <v>5641</v>
      </c>
      <c r="DJ365" s="4">
        <f t="shared" si="215"/>
        <v>855</v>
      </c>
      <c r="DK365" s="4">
        <f t="shared" si="215"/>
        <v>45783</v>
      </c>
      <c r="DL365" s="4">
        <f t="shared" si="215"/>
        <v>0</v>
      </c>
      <c r="DM365" s="4">
        <f>DZ365</f>
        <v>94.228800000000007</v>
      </c>
      <c r="DN365" s="4">
        <f>EA365</f>
        <v>1.242</v>
      </c>
      <c r="DO365" s="4">
        <f>ROUND(EB365,0)</f>
        <v>1</v>
      </c>
      <c r="DP365" s="4">
        <f>ROUND(EC365,0)</f>
        <v>45231</v>
      </c>
      <c r="DQ365" s="4">
        <f>ROUND(ED365,0)</f>
        <v>23781</v>
      </c>
      <c r="DR365" s="4"/>
      <c r="DS365" s="4"/>
      <c r="DT365" s="4">
        <f>ROUND(SUMIF(AA342:AA363,"=64863479",O342:O363),0)</f>
        <v>118290</v>
      </c>
      <c r="DU365" s="4">
        <f>ROUND(SUMIF(AA342:AA363,"=64863479",P342:P363),0)</f>
        <v>66866</v>
      </c>
      <c r="DV365" s="4">
        <f>ROUND(SUMIF(AA342:AA363,"=64863479",Q342:Q363),0)</f>
        <v>5641</v>
      </c>
      <c r="DW365" s="4">
        <f>ROUND(SUMIF(AA342:AA363,"=64863479",R342:R363),0)</f>
        <v>855</v>
      </c>
      <c r="DX365" s="4">
        <f>ROUND(SUMIF(AA342:AA363,"=64863479",S342:S363),0)</f>
        <v>45783</v>
      </c>
      <c r="DY365" s="4">
        <f>ROUND(SUMIF(AA342:AA363,"=64863479",T342:T363),0)</f>
        <v>0</v>
      </c>
      <c r="DZ365" s="4">
        <f>SUMIF(AA342:AA363,"=64863479",U342:U363)</f>
        <v>94.228800000000007</v>
      </c>
      <c r="EA365" s="4">
        <f>SUMIF(AA342:AA363,"=64863479",V342:V363)</f>
        <v>1.242</v>
      </c>
      <c r="EB365" s="4">
        <f>ROUND(SUMIF(AA342:AA363,"=64863479",W342:W363),0)</f>
        <v>1</v>
      </c>
      <c r="EC365" s="4">
        <f>ROUND(SUMIF(AA342:AA363,"=64863479",X342:X363),0)</f>
        <v>45231</v>
      </c>
      <c r="ED365" s="4">
        <f>ROUND(SUMIF(AA342:AA363,"=64863479",Y342:Y363),0)</f>
        <v>23781</v>
      </c>
      <c r="EE365" s="4"/>
      <c r="EF365" s="4"/>
      <c r="EG365" s="4">
        <f t="shared" ref="EG365:EV365" si="216">ROUND(FP365,0)</f>
        <v>0</v>
      </c>
      <c r="EH365" s="4">
        <f t="shared" si="216"/>
        <v>0</v>
      </c>
      <c r="EI365" s="4">
        <f t="shared" si="216"/>
        <v>0</v>
      </c>
      <c r="EJ365" s="4">
        <f t="shared" si="216"/>
        <v>188670</v>
      </c>
      <c r="EK365" s="4">
        <f t="shared" si="216"/>
        <v>6124</v>
      </c>
      <c r="EL365" s="4">
        <f t="shared" si="216"/>
        <v>182546</v>
      </c>
      <c r="EM365" s="4">
        <f t="shared" si="216"/>
        <v>0</v>
      </c>
      <c r="EN365" s="4">
        <f t="shared" si="216"/>
        <v>66866</v>
      </c>
      <c r="EO365" s="4">
        <f t="shared" si="216"/>
        <v>66866</v>
      </c>
      <c r="EP365" s="4">
        <f t="shared" si="216"/>
        <v>0</v>
      </c>
      <c r="EQ365" s="4">
        <f t="shared" si="216"/>
        <v>66866</v>
      </c>
      <c r="ER365" s="4">
        <f t="shared" si="216"/>
        <v>0</v>
      </c>
      <c r="ES365" s="4">
        <f t="shared" si="216"/>
        <v>0</v>
      </c>
      <c r="ET365" s="4">
        <f t="shared" si="216"/>
        <v>0</v>
      </c>
      <c r="EU365" s="4">
        <f t="shared" si="216"/>
        <v>0</v>
      </c>
      <c r="EV365" s="4">
        <f t="shared" si="216"/>
        <v>0</v>
      </c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>
        <f>ROUND(SUMIF(AA342:AA363,"=64863479",FQ342:FQ363),0)</f>
        <v>0</v>
      </c>
      <c r="FQ365" s="4">
        <f>ROUND(SUMIF(AA342:AA363,"=64863479",FR342:FR363),0)</f>
        <v>0</v>
      </c>
      <c r="FR365" s="4">
        <f>ROUND(SUMIF(AA342:AA363,"=64863479",GL342:GL363),0)</f>
        <v>0</v>
      </c>
      <c r="FS365" s="4">
        <f>ROUND(SUMIF(AA342:AA363,"=64863479",GM342:GM363),0)</f>
        <v>188670</v>
      </c>
      <c r="FT365" s="4">
        <f>ROUND(SUMIF(AA342:AA363,"=64863479",GN342:GN363),0)</f>
        <v>6124</v>
      </c>
      <c r="FU365" s="4">
        <f>ROUND(SUMIF(AA342:AA363,"=64863479",GO342:GO363),0)</f>
        <v>182546</v>
      </c>
      <c r="FV365" s="4">
        <f>ROUND(SUMIF(AA342:AA363,"=64863479",GP342:GP363),0)</f>
        <v>0</v>
      </c>
      <c r="FW365" s="4">
        <f>DU365-FP365</f>
        <v>66866</v>
      </c>
      <c r="FX365" s="4">
        <f>DU365-FQ365</f>
        <v>66866</v>
      </c>
      <c r="FY365" s="4">
        <f>FP365-FR365</f>
        <v>0</v>
      </c>
      <c r="FZ365" s="4">
        <f>DU365-FP365-FQ365+FR365</f>
        <v>66866</v>
      </c>
      <c r="GA365" s="4">
        <f>FQ365-FR365</f>
        <v>0</v>
      </c>
      <c r="GB365" s="4">
        <f>ROUND(SUMIF(AA342:AA363,"=64863479",GX342:GX363),0)</f>
        <v>0</v>
      </c>
      <c r="GC365" s="4">
        <f>ROUND(SUMIF(AA342:AA363,"=64863479",GY342:GY363),0)</f>
        <v>0</v>
      </c>
      <c r="GD365" s="4">
        <f>ROUND(SUMIF(AA342:AA363,"=64863479",GZ342:GZ363),0)</f>
        <v>0</v>
      </c>
      <c r="GE365" s="4">
        <f>ROUND(SUMIF(AA342:AA363,"=64863479",HD342:HD363),0)</f>
        <v>0</v>
      </c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>
        <v>0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201</v>
      </c>
      <c r="F367" s="5">
        <f>ROUND(Source!O365,O367)</f>
        <v>41241</v>
      </c>
      <c r="G367" s="5" t="s">
        <v>32</v>
      </c>
      <c r="H367" s="5" t="s">
        <v>33</v>
      </c>
      <c r="I367" s="5"/>
      <c r="J367" s="5"/>
      <c r="K367" s="5">
        <v>201</v>
      </c>
      <c r="L367" s="5">
        <v>1</v>
      </c>
      <c r="M367" s="5">
        <v>3</v>
      </c>
      <c r="N367" s="5" t="s">
        <v>3</v>
      </c>
      <c r="O367" s="5">
        <v>0</v>
      </c>
      <c r="P367" s="5">
        <f>ROUND(Source!DG365,O367)</f>
        <v>118290</v>
      </c>
      <c r="Q367" s="5"/>
      <c r="R367" s="5"/>
      <c r="S367" s="5"/>
      <c r="T367" s="5"/>
      <c r="U367" s="5"/>
      <c r="V367" s="5"/>
      <c r="W367" s="5">
        <v>41241.21</v>
      </c>
      <c r="X367" s="5">
        <v>1</v>
      </c>
      <c r="Y367" s="5">
        <v>41241.21</v>
      </c>
      <c r="Z367" s="5">
        <v>118290</v>
      </c>
      <c r="AA367" s="5">
        <v>1</v>
      </c>
      <c r="AB367" s="5">
        <v>118290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202</v>
      </c>
      <c r="F368" s="5">
        <f>ROUND(Source!P365,O368)</f>
        <v>39937</v>
      </c>
      <c r="G368" s="5" t="s">
        <v>34</v>
      </c>
      <c r="H368" s="5" t="s">
        <v>35</v>
      </c>
      <c r="I368" s="5"/>
      <c r="J368" s="5"/>
      <c r="K368" s="5">
        <v>202</v>
      </c>
      <c r="L368" s="5">
        <v>2</v>
      </c>
      <c r="M368" s="5">
        <v>3</v>
      </c>
      <c r="N368" s="5" t="s">
        <v>3</v>
      </c>
      <c r="O368" s="5">
        <v>0</v>
      </c>
      <c r="P368" s="5">
        <f>ROUND(Source!DH365,O368)</f>
        <v>66866</v>
      </c>
      <c r="Q368" s="5"/>
      <c r="R368" s="5"/>
      <c r="S368" s="5"/>
      <c r="T368" s="5"/>
      <c r="U368" s="5"/>
      <c r="V368" s="5"/>
      <c r="W368" s="5">
        <v>39936.86</v>
      </c>
      <c r="X368" s="5">
        <v>1</v>
      </c>
      <c r="Y368" s="5">
        <v>39936.86</v>
      </c>
      <c r="Z368" s="5">
        <v>66866</v>
      </c>
      <c r="AA368" s="5">
        <v>1</v>
      </c>
      <c r="AB368" s="5">
        <v>66866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222</v>
      </c>
      <c r="F369" s="5">
        <f>ROUND(Source!AO365,O369)</f>
        <v>0</v>
      </c>
      <c r="G369" s="5" t="s">
        <v>36</v>
      </c>
      <c r="H369" s="5" t="s">
        <v>37</v>
      </c>
      <c r="I369" s="5"/>
      <c r="J369" s="5"/>
      <c r="K369" s="5">
        <v>222</v>
      </c>
      <c r="L369" s="5">
        <v>3</v>
      </c>
      <c r="M369" s="5">
        <v>3</v>
      </c>
      <c r="N369" s="5" t="s">
        <v>3</v>
      </c>
      <c r="O369" s="5">
        <v>0</v>
      </c>
      <c r="P369" s="5">
        <f>ROUND(Source!EG365,O369)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225</v>
      </c>
      <c r="F370" s="5">
        <f>ROUND(Source!AV365,O370)</f>
        <v>39937</v>
      </c>
      <c r="G370" s="5" t="s">
        <v>38</v>
      </c>
      <c r="H370" s="5" t="s">
        <v>39</v>
      </c>
      <c r="I370" s="5"/>
      <c r="J370" s="5"/>
      <c r="K370" s="5">
        <v>225</v>
      </c>
      <c r="L370" s="5">
        <v>4</v>
      </c>
      <c r="M370" s="5">
        <v>3</v>
      </c>
      <c r="N370" s="5" t="s">
        <v>3</v>
      </c>
      <c r="O370" s="5">
        <v>0</v>
      </c>
      <c r="P370" s="5">
        <f>ROUND(Source!EN365,O370)</f>
        <v>66866</v>
      </c>
      <c r="Q370" s="5"/>
      <c r="R370" s="5"/>
      <c r="S370" s="5"/>
      <c r="T370" s="5"/>
      <c r="U370" s="5"/>
      <c r="V370" s="5"/>
      <c r="W370" s="5">
        <v>39936.86</v>
      </c>
      <c r="X370" s="5">
        <v>1</v>
      </c>
      <c r="Y370" s="5">
        <v>39936.86</v>
      </c>
      <c r="Z370" s="5">
        <v>66866</v>
      </c>
      <c r="AA370" s="5">
        <v>1</v>
      </c>
      <c r="AB370" s="5">
        <v>66866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226</v>
      </c>
      <c r="F371" s="5">
        <f>ROUND(Source!AW365,O371)</f>
        <v>39937</v>
      </c>
      <c r="G371" s="5" t="s">
        <v>40</v>
      </c>
      <c r="H371" s="5" t="s">
        <v>41</v>
      </c>
      <c r="I371" s="5"/>
      <c r="J371" s="5"/>
      <c r="K371" s="5">
        <v>226</v>
      </c>
      <c r="L371" s="5">
        <v>5</v>
      </c>
      <c r="M371" s="5">
        <v>3</v>
      </c>
      <c r="N371" s="5" t="s">
        <v>3</v>
      </c>
      <c r="O371" s="5">
        <v>0</v>
      </c>
      <c r="P371" s="5">
        <f>ROUND(Source!EO365,O371)</f>
        <v>66866</v>
      </c>
      <c r="Q371" s="5"/>
      <c r="R371" s="5"/>
      <c r="S371" s="5"/>
      <c r="T371" s="5"/>
      <c r="U371" s="5"/>
      <c r="V371" s="5"/>
      <c r="W371" s="5">
        <v>39936.86</v>
      </c>
      <c r="X371" s="5">
        <v>1</v>
      </c>
      <c r="Y371" s="5">
        <v>39936.86</v>
      </c>
      <c r="Z371" s="5">
        <v>66866</v>
      </c>
      <c r="AA371" s="5">
        <v>1</v>
      </c>
      <c r="AB371" s="5">
        <v>66866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227</v>
      </c>
      <c r="F372" s="5">
        <f>ROUND(Source!AX365,O372)</f>
        <v>0</v>
      </c>
      <c r="G372" s="5" t="s">
        <v>42</v>
      </c>
      <c r="H372" s="5" t="s">
        <v>43</v>
      </c>
      <c r="I372" s="5"/>
      <c r="J372" s="5"/>
      <c r="K372" s="5">
        <v>227</v>
      </c>
      <c r="L372" s="5">
        <v>6</v>
      </c>
      <c r="M372" s="5">
        <v>3</v>
      </c>
      <c r="N372" s="5" t="s">
        <v>3</v>
      </c>
      <c r="O372" s="5">
        <v>0</v>
      </c>
      <c r="P372" s="5">
        <f>ROUND(Source!EP365,O372)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228</v>
      </c>
      <c r="F373" s="5">
        <f>ROUND(Source!AY365,O373)</f>
        <v>39937</v>
      </c>
      <c r="G373" s="5" t="s">
        <v>44</v>
      </c>
      <c r="H373" s="5" t="s">
        <v>45</v>
      </c>
      <c r="I373" s="5"/>
      <c r="J373" s="5"/>
      <c r="K373" s="5">
        <v>228</v>
      </c>
      <c r="L373" s="5">
        <v>7</v>
      </c>
      <c r="M373" s="5">
        <v>3</v>
      </c>
      <c r="N373" s="5" t="s">
        <v>3</v>
      </c>
      <c r="O373" s="5">
        <v>0</v>
      </c>
      <c r="P373" s="5">
        <f>ROUND(Source!EQ365,O373)</f>
        <v>66866</v>
      </c>
      <c r="Q373" s="5"/>
      <c r="R373" s="5"/>
      <c r="S373" s="5"/>
      <c r="T373" s="5"/>
      <c r="U373" s="5"/>
      <c r="V373" s="5"/>
      <c r="W373" s="5">
        <v>39936.86</v>
      </c>
      <c r="X373" s="5">
        <v>1</v>
      </c>
      <c r="Y373" s="5">
        <v>39936.86</v>
      </c>
      <c r="Z373" s="5">
        <v>66866</v>
      </c>
      <c r="AA373" s="5">
        <v>1</v>
      </c>
      <c r="AB373" s="5">
        <v>66866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216</v>
      </c>
      <c r="F374" s="5">
        <f>ROUND(Source!AP365,O374)</f>
        <v>0</v>
      </c>
      <c r="G374" s="5" t="s">
        <v>46</v>
      </c>
      <c r="H374" s="5" t="s">
        <v>47</v>
      </c>
      <c r="I374" s="5"/>
      <c r="J374" s="5"/>
      <c r="K374" s="5">
        <v>216</v>
      </c>
      <c r="L374" s="5">
        <v>8</v>
      </c>
      <c r="M374" s="5">
        <v>3</v>
      </c>
      <c r="N374" s="5" t="s">
        <v>3</v>
      </c>
      <c r="O374" s="5">
        <v>0</v>
      </c>
      <c r="P374" s="5">
        <f>ROUND(Source!EH365,O374)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223</v>
      </c>
      <c r="F375" s="5">
        <f>ROUND(Source!AQ365,O375)</f>
        <v>0</v>
      </c>
      <c r="G375" s="5" t="s">
        <v>48</v>
      </c>
      <c r="H375" s="5" t="s">
        <v>49</v>
      </c>
      <c r="I375" s="5"/>
      <c r="J375" s="5"/>
      <c r="K375" s="5">
        <v>223</v>
      </c>
      <c r="L375" s="5">
        <v>9</v>
      </c>
      <c r="M375" s="5">
        <v>3</v>
      </c>
      <c r="N375" s="5" t="s">
        <v>3</v>
      </c>
      <c r="O375" s="5">
        <v>0</v>
      </c>
      <c r="P375" s="5">
        <f>ROUND(Source!EI365,O375)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229</v>
      </c>
      <c r="F376" s="5">
        <f>ROUND(Source!AZ365,O376)</f>
        <v>0</v>
      </c>
      <c r="G376" s="5" t="s">
        <v>50</v>
      </c>
      <c r="H376" s="5" t="s">
        <v>51</v>
      </c>
      <c r="I376" s="5"/>
      <c r="J376" s="5"/>
      <c r="K376" s="5">
        <v>229</v>
      </c>
      <c r="L376" s="5">
        <v>10</v>
      </c>
      <c r="M376" s="5">
        <v>3</v>
      </c>
      <c r="N376" s="5" t="s">
        <v>3</v>
      </c>
      <c r="O376" s="5">
        <v>0</v>
      </c>
      <c r="P376" s="5">
        <f>ROUND(Source!ER365,O376)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203</v>
      </c>
      <c r="F377" s="5">
        <f>ROUND(Source!Q365,O377)</f>
        <v>405</v>
      </c>
      <c r="G377" s="5" t="s">
        <v>52</v>
      </c>
      <c r="H377" s="5" t="s">
        <v>53</v>
      </c>
      <c r="I377" s="5"/>
      <c r="J377" s="5"/>
      <c r="K377" s="5">
        <v>203</v>
      </c>
      <c r="L377" s="5">
        <v>11</v>
      </c>
      <c r="M377" s="5">
        <v>3</v>
      </c>
      <c r="N377" s="5" t="s">
        <v>3</v>
      </c>
      <c r="O377" s="5">
        <v>0</v>
      </c>
      <c r="P377" s="5">
        <f>ROUND(Source!DI365,O377)</f>
        <v>5641</v>
      </c>
      <c r="Q377" s="5"/>
      <c r="R377" s="5"/>
      <c r="S377" s="5"/>
      <c r="T377" s="5"/>
      <c r="U377" s="5"/>
      <c r="V377" s="5"/>
      <c r="W377" s="5">
        <v>405.40999999999997</v>
      </c>
      <c r="X377" s="5">
        <v>1</v>
      </c>
      <c r="Y377" s="5">
        <v>405.40999999999997</v>
      </c>
      <c r="Z377" s="5">
        <v>5641</v>
      </c>
      <c r="AA377" s="5">
        <v>1</v>
      </c>
      <c r="AB377" s="5">
        <v>5641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231</v>
      </c>
      <c r="F378" s="5">
        <f>ROUND(Source!BB365,O378)</f>
        <v>0</v>
      </c>
      <c r="G378" s="5" t="s">
        <v>54</v>
      </c>
      <c r="H378" s="5" t="s">
        <v>55</v>
      </c>
      <c r="I378" s="5"/>
      <c r="J378" s="5"/>
      <c r="K378" s="5">
        <v>231</v>
      </c>
      <c r="L378" s="5">
        <v>12</v>
      </c>
      <c r="M378" s="5">
        <v>3</v>
      </c>
      <c r="N378" s="5" t="s">
        <v>3</v>
      </c>
      <c r="O378" s="5">
        <v>0</v>
      </c>
      <c r="P378" s="5">
        <f>ROUND(Source!ET365,O378)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204</v>
      </c>
      <c r="F379" s="5">
        <f>ROUND(Source!R365,O379)</f>
        <v>17</v>
      </c>
      <c r="G379" s="5" t="s">
        <v>56</v>
      </c>
      <c r="H379" s="5" t="s">
        <v>57</v>
      </c>
      <c r="I379" s="5"/>
      <c r="J379" s="5"/>
      <c r="K379" s="5">
        <v>204</v>
      </c>
      <c r="L379" s="5">
        <v>13</v>
      </c>
      <c r="M379" s="5">
        <v>3</v>
      </c>
      <c r="N379" s="5" t="s">
        <v>3</v>
      </c>
      <c r="O379" s="5">
        <v>0</v>
      </c>
      <c r="P379" s="5">
        <f>ROUND(Source!DJ365,O379)</f>
        <v>855</v>
      </c>
      <c r="Q379" s="5"/>
      <c r="R379" s="5"/>
      <c r="S379" s="5"/>
      <c r="T379" s="5"/>
      <c r="U379" s="5"/>
      <c r="V379" s="5"/>
      <c r="W379" s="5">
        <v>16.770000000000003</v>
      </c>
      <c r="X379" s="5">
        <v>1</v>
      </c>
      <c r="Y379" s="5">
        <v>16.770000000000003</v>
      </c>
      <c r="Z379" s="5">
        <v>855</v>
      </c>
      <c r="AA379" s="5">
        <v>1</v>
      </c>
      <c r="AB379" s="5">
        <v>855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205</v>
      </c>
      <c r="F380" s="5">
        <f>ROUND(Source!S365,O380)</f>
        <v>899</v>
      </c>
      <c r="G380" s="5" t="s">
        <v>58</v>
      </c>
      <c r="H380" s="5" t="s">
        <v>59</v>
      </c>
      <c r="I380" s="5"/>
      <c r="J380" s="5"/>
      <c r="K380" s="5">
        <v>205</v>
      </c>
      <c r="L380" s="5">
        <v>14</v>
      </c>
      <c r="M380" s="5">
        <v>3</v>
      </c>
      <c r="N380" s="5" t="s">
        <v>3</v>
      </c>
      <c r="O380" s="5">
        <v>0</v>
      </c>
      <c r="P380" s="5">
        <f>ROUND(Source!DK365,O380)</f>
        <v>45783</v>
      </c>
      <c r="Q380" s="5"/>
      <c r="R380" s="5"/>
      <c r="S380" s="5"/>
      <c r="T380" s="5"/>
      <c r="U380" s="5"/>
      <c r="V380" s="5"/>
      <c r="W380" s="5">
        <v>898.94</v>
      </c>
      <c r="X380" s="5">
        <v>1</v>
      </c>
      <c r="Y380" s="5">
        <v>898.94</v>
      </c>
      <c r="Z380" s="5">
        <v>45783</v>
      </c>
      <c r="AA380" s="5">
        <v>1</v>
      </c>
      <c r="AB380" s="5">
        <v>45783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232</v>
      </c>
      <c r="F381" s="5">
        <f>ROUND(Source!BC365,O381)</f>
        <v>0</v>
      </c>
      <c r="G381" s="5" t="s">
        <v>60</v>
      </c>
      <c r="H381" s="5" t="s">
        <v>61</v>
      </c>
      <c r="I381" s="5"/>
      <c r="J381" s="5"/>
      <c r="K381" s="5">
        <v>232</v>
      </c>
      <c r="L381" s="5">
        <v>15</v>
      </c>
      <c r="M381" s="5">
        <v>3</v>
      </c>
      <c r="N381" s="5" t="s">
        <v>3</v>
      </c>
      <c r="O381" s="5">
        <v>0</v>
      </c>
      <c r="P381" s="5">
        <f>ROUND(Source!EU365,O381)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214</v>
      </c>
      <c r="F382" s="5">
        <f>ROUND(Source!AS365,O382)</f>
        <v>673</v>
      </c>
      <c r="G382" s="5" t="s">
        <v>62</v>
      </c>
      <c r="H382" s="5" t="s">
        <v>63</v>
      </c>
      <c r="I382" s="5"/>
      <c r="J382" s="5"/>
      <c r="K382" s="5">
        <v>214</v>
      </c>
      <c r="L382" s="5">
        <v>16</v>
      </c>
      <c r="M382" s="5">
        <v>3</v>
      </c>
      <c r="N382" s="5" t="s">
        <v>3</v>
      </c>
      <c r="O382" s="5">
        <v>0</v>
      </c>
      <c r="P382" s="5">
        <f>ROUND(Source!EK365,O382)</f>
        <v>6124</v>
      </c>
      <c r="Q382" s="5"/>
      <c r="R382" s="5"/>
      <c r="S382" s="5"/>
      <c r="T382" s="5"/>
      <c r="U382" s="5"/>
      <c r="V382" s="5"/>
      <c r="W382" s="5">
        <v>673.4</v>
      </c>
      <c r="X382" s="5">
        <v>1</v>
      </c>
      <c r="Y382" s="5">
        <v>673.4</v>
      </c>
      <c r="Z382" s="5">
        <v>6124</v>
      </c>
      <c r="AA382" s="5">
        <v>1</v>
      </c>
      <c r="AB382" s="5">
        <v>6124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215</v>
      </c>
      <c r="F383" s="5">
        <f>ROUND(Source!AT365,O383)</f>
        <v>41923</v>
      </c>
      <c r="G383" s="5" t="s">
        <v>64</v>
      </c>
      <c r="H383" s="5" t="s">
        <v>65</v>
      </c>
      <c r="I383" s="5"/>
      <c r="J383" s="5"/>
      <c r="K383" s="5">
        <v>215</v>
      </c>
      <c r="L383" s="5">
        <v>17</v>
      </c>
      <c r="M383" s="5">
        <v>3</v>
      </c>
      <c r="N383" s="5" t="s">
        <v>3</v>
      </c>
      <c r="O383" s="5">
        <v>0</v>
      </c>
      <c r="P383" s="5">
        <f>ROUND(Source!EL365,O383)</f>
        <v>182546</v>
      </c>
      <c r="Q383" s="5"/>
      <c r="R383" s="5"/>
      <c r="S383" s="5"/>
      <c r="T383" s="5"/>
      <c r="U383" s="5"/>
      <c r="V383" s="5"/>
      <c r="W383" s="5">
        <v>41922.83</v>
      </c>
      <c r="X383" s="5">
        <v>1</v>
      </c>
      <c r="Y383" s="5">
        <v>41922.83</v>
      </c>
      <c r="Z383" s="5">
        <v>182546</v>
      </c>
      <c r="AA383" s="5">
        <v>1</v>
      </c>
      <c r="AB383" s="5">
        <v>182546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217</v>
      </c>
      <c r="F384" s="5">
        <f>ROUND(Source!AU365,O384)</f>
        <v>0</v>
      </c>
      <c r="G384" s="5" t="s">
        <v>66</v>
      </c>
      <c r="H384" s="5" t="s">
        <v>67</v>
      </c>
      <c r="I384" s="5"/>
      <c r="J384" s="5"/>
      <c r="K384" s="5">
        <v>217</v>
      </c>
      <c r="L384" s="5">
        <v>18</v>
      </c>
      <c r="M384" s="5">
        <v>3</v>
      </c>
      <c r="N384" s="5" t="s">
        <v>3</v>
      </c>
      <c r="O384" s="5">
        <v>0</v>
      </c>
      <c r="P384" s="5">
        <f>ROUND(Source!EM365,O384)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230</v>
      </c>
      <c r="F385" s="5">
        <f>ROUND(Source!BA365,O385)</f>
        <v>0</v>
      </c>
      <c r="G385" s="5" t="s">
        <v>68</v>
      </c>
      <c r="H385" s="5" t="s">
        <v>69</v>
      </c>
      <c r="I385" s="5"/>
      <c r="J385" s="5"/>
      <c r="K385" s="5">
        <v>230</v>
      </c>
      <c r="L385" s="5">
        <v>19</v>
      </c>
      <c r="M385" s="5">
        <v>3</v>
      </c>
      <c r="N385" s="5" t="s">
        <v>3</v>
      </c>
      <c r="O385" s="5">
        <v>0</v>
      </c>
      <c r="P385" s="5">
        <f>ROUND(Source!ES365,O385)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206</v>
      </c>
      <c r="F386" s="5">
        <f>ROUND(Source!T365,O386)</f>
        <v>0</v>
      </c>
      <c r="G386" s="5" t="s">
        <v>70</v>
      </c>
      <c r="H386" s="5" t="s">
        <v>71</v>
      </c>
      <c r="I386" s="5"/>
      <c r="J386" s="5"/>
      <c r="K386" s="5">
        <v>206</v>
      </c>
      <c r="L386" s="5">
        <v>20</v>
      </c>
      <c r="M386" s="5">
        <v>3</v>
      </c>
      <c r="N386" s="5" t="s">
        <v>3</v>
      </c>
      <c r="O386" s="5">
        <v>0</v>
      </c>
      <c r="P386" s="5">
        <f>ROUND(Source!DL365,O386)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 x14ac:dyDescent="0.2">
      <c r="A387" s="5">
        <v>50</v>
      </c>
      <c r="B387" s="5">
        <v>0</v>
      </c>
      <c r="C387" s="5">
        <v>0</v>
      </c>
      <c r="D387" s="5">
        <v>1</v>
      </c>
      <c r="E387" s="5">
        <v>207</v>
      </c>
      <c r="F387" s="5">
        <f>ROUND(Source!U365,O387)</f>
        <v>94.228800000000007</v>
      </c>
      <c r="G387" s="5" t="s">
        <v>72</v>
      </c>
      <c r="H387" s="5" t="s">
        <v>73</v>
      </c>
      <c r="I387" s="5"/>
      <c r="J387" s="5"/>
      <c r="K387" s="5">
        <v>207</v>
      </c>
      <c r="L387" s="5">
        <v>21</v>
      </c>
      <c r="M387" s="5">
        <v>3</v>
      </c>
      <c r="N387" s="5" t="s">
        <v>3</v>
      </c>
      <c r="O387" s="5">
        <v>7</v>
      </c>
      <c r="P387" s="5">
        <f>ROUND(Source!DM365,O387)</f>
        <v>94.228800000000007</v>
      </c>
      <c r="Q387" s="5"/>
      <c r="R387" s="5"/>
      <c r="S387" s="5"/>
      <c r="T387" s="5"/>
      <c r="U387" s="5"/>
      <c r="V387" s="5"/>
      <c r="W387" s="5">
        <v>94.228800000000007</v>
      </c>
      <c r="X387" s="5">
        <v>1</v>
      </c>
      <c r="Y387" s="5">
        <v>94.228800000000007</v>
      </c>
      <c r="Z387" s="5">
        <v>94.228800000000007</v>
      </c>
      <c r="AA387" s="5">
        <v>1</v>
      </c>
      <c r="AB387" s="5">
        <v>94.228800000000007</v>
      </c>
    </row>
    <row r="388" spans="1:206" x14ac:dyDescent="0.2">
      <c r="A388" s="5">
        <v>50</v>
      </c>
      <c r="B388" s="5">
        <v>0</v>
      </c>
      <c r="C388" s="5">
        <v>0</v>
      </c>
      <c r="D388" s="5">
        <v>1</v>
      </c>
      <c r="E388" s="5">
        <v>208</v>
      </c>
      <c r="F388" s="5">
        <f>ROUND(Source!V365,O388)</f>
        <v>1.242</v>
      </c>
      <c r="G388" s="5" t="s">
        <v>74</v>
      </c>
      <c r="H388" s="5" t="s">
        <v>75</v>
      </c>
      <c r="I388" s="5"/>
      <c r="J388" s="5"/>
      <c r="K388" s="5">
        <v>208</v>
      </c>
      <c r="L388" s="5">
        <v>22</v>
      </c>
      <c r="M388" s="5">
        <v>3</v>
      </c>
      <c r="N388" s="5" t="s">
        <v>3</v>
      </c>
      <c r="O388" s="5">
        <v>7</v>
      </c>
      <c r="P388" s="5">
        <f>ROUND(Source!DN365,O388)</f>
        <v>1.242</v>
      </c>
      <c r="Q388" s="5"/>
      <c r="R388" s="5"/>
      <c r="S388" s="5"/>
      <c r="T388" s="5"/>
      <c r="U388" s="5"/>
      <c r="V388" s="5"/>
      <c r="W388" s="5">
        <v>1.242</v>
      </c>
      <c r="X388" s="5">
        <v>1</v>
      </c>
      <c r="Y388" s="5">
        <v>1.242</v>
      </c>
      <c r="Z388" s="5">
        <v>1.242</v>
      </c>
      <c r="AA388" s="5">
        <v>1</v>
      </c>
      <c r="AB388" s="5">
        <v>1.242</v>
      </c>
    </row>
    <row r="389" spans="1:206" x14ac:dyDescent="0.2">
      <c r="A389" s="5">
        <v>50</v>
      </c>
      <c r="B389" s="5">
        <v>0</v>
      </c>
      <c r="C389" s="5">
        <v>0</v>
      </c>
      <c r="D389" s="5">
        <v>1</v>
      </c>
      <c r="E389" s="5">
        <v>209</v>
      </c>
      <c r="F389" s="5">
        <f>ROUND(Source!W365,O389)</f>
        <v>2</v>
      </c>
      <c r="G389" s="5" t="s">
        <v>76</v>
      </c>
      <c r="H389" s="5" t="s">
        <v>77</v>
      </c>
      <c r="I389" s="5"/>
      <c r="J389" s="5"/>
      <c r="K389" s="5">
        <v>209</v>
      </c>
      <c r="L389" s="5">
        <v>23</v>
      </c>
      <c r="M389" s="5">
        <v>3</v>
      </c>
      <c r="N389" s="5" t="s">
        <v>3</v>
      </c>
      <c r="O389" s="5">
        <v>0</v>
      </c>
      <c r="P389" s="5">
        <f>ROUND(Source!DO365,O389)</f>
        <v>1</v>
      </c>
      <c r="Q389" s="5"/>
      <c r="R389" s="5"/>
      <c r="S389" s="5"/>
      <c r="T389" s="5"/>
      <c r="U389" s="5"/>
      <c r="V389" s="5"/>
      <c r="W389" s="5">
        <v>1.84</v>
      </c>
      <c r="X389" s="5">
        <v>1</v>
      </c>
      <c r="Y389" s="5">
        <v>1.84</v>
      </c>
      <c r="Z389" s="5">
        <v>1</v>
      </c>
      <c r="AA389" s="5">
        <v>1</v>
      </c>
      <c r="AB389" s="5">
        <v>1</v>
      </c>
    </row>
    <row r="390" spans="1:206" x14ac:dyDescent="0.2">
      <c r="A390" s="5">
        <v>50</v>
      </c>
      <c r="B390" s="5">
        <v>0</v>
      </c>
      <c r="C390" s="5">
        <v>0</v>
      </c>
      <c r="D390" s="5">
        <v>1</v>
      </c>
      <c r="E390" s="5">
        <v>233</v>
      </c>
      <c r="F390" s="5">
        <f>ROUND(Source!BD365,O390)</f>
        <v>0</v>
      </c>
      <c r="G390" s="5" t="s">
        <v>78</v>
      </c>
      <c r="H390" s="5" t="s">
        <v>79</v>
      </c>
      <c r="I390" s="5"/>
      <c r="J390" s="5"/>
      <c r="K390" s="5">
        <v>233</v>
      </c>
      <c r="L390" s="5">
        <v>24</v>
      </c>
      <c r="M390" s="5">
        <v>3</v>
      </c>
      <c r="N390" s="5" t="s">
        <v>3</v>
      </c>
      <c r="O390" s="5">
        <v>0</v>
      </c>
      <c r="P390" s="5">
        <f>ROUND(Source!EV365,O390)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06" x14ac:dyDescent="0.2">
      <c r="A391" s="5">
        <v>50</v>
      </c>
      <c r="B391" s="5">
        <v>0</v>
      </c>
      <c r="C391" s="5">
        <v>0</v>
      </c>
      <c r="D391" s="5">
        <v>1</v>
      </c>
      <c r="E391" s="5">
        <v>210</v>
      </c>
      <c r="F391" s="5">
        <f>ROUND(Source!X365,O391)</f>
        <v>888</v>
      </c>
      <c r="G391" s="5" t="s">
        <v>80</v>
      </c>
      <c r="H391" s="5" t="s">
        <v>81</v>
      </c>
      <c r="I391" s="5"/>
      <c r="J391" s="5"/>
      <c r="K391" s="5">
        <v>210</v>
      </c>
      <c r="L391" s="5">
        <v>25</v>
      </c>
      <c r="M391" s="5">
        <v>3</v>
      </c>
      <c r="N391" s="5" t="s">
        <v>3</v>
      </c>
      <c r="O391" s="5">
        <v>0</v>
      </c>
      <c r="P391" s="5">
        <f>ROUND(Source!DP365,O391)</f>
        <v>45231</v>
      </c>
      <c r="Q391" s="5"/>
      <c r="R391" s="5"/>
      <c r="S391" s="5"/>
      <c r="T391" s="5"/>
      <c r="U391" s="5"/>
      <c r="V391" s="5"/>
      <c r="W391" s="5">
        <v>888.11</v>
      </c>
      <c r="X391" s="5">
        <v>1</v>
      </c>
      <c r="Y391" s="5">
        <v>888.11</v>
      </c>
      <c r="Z391" s="5">
        <v>45231</v>
      </c>
      <c r="AA391" s="5">
        <v>1</v>
      </c>
      <c r="AB391" s="5">
        <v>45231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211</v>
      </c>
      <c r="F392" s="5">
        <f>ROUND(Source!Y365,O392)</f>
        <v>467</v>
      </c>
      <c r="G392" s="5" t="s">
        <v>82</v>
      </c>
      <c r="H392" s="5" t="s">
        <v>83</v>
      </c>
      <c r="I392" s="5"/>
      <c r="J392" s="5"/>
      <c r="K392" s="5">
        <v>211</v>
      </c>
      <c r="L392" s="5">
        <v>26</v>
      </c>
      <c r="M392" s="5">
        <v>3</v>
      </c>
      <c r="N392" s="5" t="s">
        <v>3</v>
      </c>
      <c r="O392" s="5">
        <v>0</v>
      </c>
      <c r="P392" s="5">
        <f>ROUND(Source!DQ365,O392)</f>
        <v>23781</v>
      </c>
      <c r="Q392" s="5"/>
      <c r="R392" s="5"/>
      <c r="S392" s="5"/>
      <c r="T392" s="5"/>
      <c r="U392" s="5"/>
      <c r="V392" s="5"/>
      <c r="W392" s="5">
        <v>466.91</v>
      </c>
      <c r="X392" s="5">
        <v>1</v>
      </c>
      <c r="Y392" s="5">
        <v>466.91</v>
      </c>
      <c r="Z392" s="5">
        <v>23781</v>
      </c>
      <c r="AA392" s="5">
        <v>1</v>
      </c>
      <c r="AB392" s="5">
        <v>23781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224</v>
      </c>
      <c r="F393" s="5">
        <f>ROUND(Source!AR365,O393)</f>
        <v>42596</v>
      </c>
      <c r="G393" s="5" t="s">
        <v>84</v>
      </c>
      <c r="H393" s="5" t="s">
        <v>85</v>
      </c>
      <c r="I393" s="5"/>
      <c r="J393" s="5"/>
      <c r="K393" s="5">
        <v>224</v>
      </c>
      <c r="L393" s="5">
        <v>27</v>
      </c>
      <c r="M393" s="5">
        <v>3</v>
      </c>
      <c r="N393" s="5" t="s">
        <v>3</v>
      </c>
      <c r="O393" s="5">
        <v>0</v>
      </c>
      <c r="P393" s="5">
        <f>ROUND(Source!EJ365,O393)</f>
        <v>188670</v>
      </c>
      <c r="Q393" s="5"/>
      <c r="R393" s="5"/>
      <c r="S393" s="5"/>
      <c r="T393" s="5"/>
      <c r="U393" s="5"/>
      <c r="V393" s="5"/>
      <c r="W393" s="5">
        <v>42596.23</v>
      </c>
      <c r="X393" s="5">
        <v>1</v>
      </c>
      <c r="Y393" s="5">
        <v>42596.23</v>
      </c>
      <c r="Z393" s="5">
        <v>188670</v>
      </c>
      <c r="AA393" s="5">
        <v>1</v>
      </c>
      <c r="AB393" s="5">
        <v>188670</v>
      </c>
    </row>
    <row r="395" spans="1:206" x14ac:dyDescent="0.2">
      <c r="A395" s="3">
        <v>51</v>
      </c>
      <c r="B395" s="3">
        <f>B256</f>
        <v>1</v>
      </c>
      <c r="C395" s="3">
        <f>A256</f>
        <v>4</v>
      </c>
      <c r="D395" s="3">
        <f>ROW(A256)</f>
        <v>256</v>
      </c>
      <c r="E395" s="3"/>
      <c r="F395" s="3" t="str">
        <f>IF(F256&lt;&gt;"",F256,"")</f>
        <v>Новый раздел</v>
      </c>
      <c r="G395" s="3" t="str">
        <f>IF(G256&lt;&gt;"",G256,"")</f>
        <v>ПС 220 кВ Красногорская</v>
      </c>
      <c r="H395" s="3">
        <v>0</v>
      </c>
      <c r="I395" s="3"/>
      <c r="J395" s="3"/>
      <c r="K395" s="3"/>
      <c r="L395" s="3"/>
      <c r="M395" s="3"/>
      <c r="N395" s="3"/>
      <c r="O395" s="3">
        <f t="shared" ref="O395:T395" si="217">ROUND(O269+O308+O365+AB395,0)</f>
        <v>1348107</v>
      </c>
      <c r="P395" s="3">
        <f t="shared" si="217"/>
        <v>1346791</v>
      </c>
      <c r="Q395" s="3">
        <f t="shared" si="217"/>
        <v>406</v>
      </c>
      <c r="R395" s="3">
        <f t="shared" si="217"/>
        <v>17</v>
      </c>
      <c r="S395" s="3">
        <f t="shared" si="217"/>
        <v>910</v>
      </c>
      <c r="T395" s="3">
        <f t="shared" si="217"/>
        <v>0</v>
      </c>
      <c r="U395" s="3">
        <f>U269+U308+U365+AH395</f>
        <v>95.464800000000011</v>
      </c>
      <c r="V395" s="3">
        <f>V269+V308+V365+AI395</f>
        <v>1.242</v>
      </c>
      <c r="W395" s="3">
        <f>ROUND(W269+W308+W365+AJ395,0)</f>
        <v>2</v>
      </c>
      <c r="X395" s="3">
        <f>ROUND(X269+X308+X365+AK395,0)</f>
        <v>898</v>
      </c>
      <c r="Y395" s="3">
        <f>ROUND(Y269+Y308+Y365+AL395,0)</f>
        <v>472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>
        <f t="shared" ref="AO395:BD395" si="218">ROUND(AO269+AO308+AO365+BX395,0)</f>
        <v>0</v>
      </c>
      <c r="AP395" s="3">
        <f t="shared" si="218"/>
        <v>1306854</v>
      </c>
      <c r="AQ395" s="3">
        <f t="shared" si="218"/>
        <v>0</v>
      </c>
      <c r="AR395" s="3">
        <f t="shared" si="218"/>
        <v>1349476</v>
      </c>
      <c r="AS395" s="3">
        <f t="shared" si="218"/>
        <v>673</v>
      </c>
      <c r="AT395" s="3">
        <f t="shared" si="218"/>
        <v>41949</v>
      </c>
      <c r="AU395" s="3">
        <f t="shared" si="218"/>
        <v>0</v>
      </c>
      <c r="AV395" s="3">
        <f t="shared" si="218"/>
        <v>1346791</v>
      </c>
      <c r="AW395" s="3">
        <f t="shared" si="218"/>
        <v>39937</v>
      </c>
      <c r="AX395" s="3">
        <f t="shared" si="218"/>
        <v>0</v>
      </c>
      <c r="AY395" s="3">
        <f t="shared" si="218"/>
        <v>39937</v>
      </c>
      <c r="AZ395" s="3">
        <f t="shared" si="218"/>
        <v>1306854</v>
      </c>
      <c r="BA395" s="3">
        <f t="shared" si="218"/>
        <v>0</v>
      </c>
      <c r="BB395" s="3">
        <f t="shared" si="218"/>
        <v>0</v>
      </c>
      <c r="BC395" s="3">
        <f t="shared" si="218"/>
        <v>0</v>
      </c>
      <c r="BD395" s="3">
        <f t="shared" si="218"/>
        <v>0</v>
      </c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4">
        <f t="shared" ref="DG395:DL395" si="219">ROUND(DG269+DG308+DG365+DT395,0)</f>
        <v>1481080</v>
      </c>
      <c r="DH395" s="4">
        <f t="shared" si="219"/>
        <v>1429087</v>
      </c>
      <c r="DI395" s="4">
        <f t="shared" si="219"/>
        <v>5666</v>
      </c>
      <c r="DJ395" s="4">
        <f t="shared" si="219"/>
        <v>855</v>
      </c>
      <c r="DK395" s="4">
        <f t="shared" si="219"/>
        <v>46327</v>
      </c>
      <c r="DL395" s="4">
        <f t="shared" si="219"/>
        <v>0</v>
      </c>
      <c r="DM395" s="4">
        <f>DM269+DM308+DM365+DZ395</f>
        <v>95.464800000000011</v>
      </c>
      <c r="DN395" s="4">
        <f>DN269+DN308+DN365+EA395</f>
        <v>1.242</v>
      </c>
      <c r="DO395" s="4">
        <f>ROUND(DO269+DO308+DO365+EB395,0)</f>
        <v>1</v>
      </c>
      <c r="DP395" s="4">
        <f>ROUND(DP269+DP308+DP365+EC395,0)</f>
        <v>45721</v>
      </c>
      <c r="DQ395" s="4">
        <f>ROUND(DQ269+DQ308+DQ365+ED395,0)</f>
        <v>24031</v>
      </c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>
        <f t="shared" ref="EG395:EV395" si="220">ROUND(EG269+EG308+EG365+FP395,0)</f>
        <v>0</v>
      </c>
      <c r="EH395" s="4">
        <f t="shared" si="220"/>
        <v>1362212</v>
      </c>
      <c r="EI395" s="4">
        <f t="shared" si="220"/>
        <v>0</v>
      </c>
      <c r="EJ395" s="4">
        <f t="shared" si="220"/>
        <v>1552200</v>
      </c>
      <c r="EK395" s="4">
        <f t="shared" si="220"/>
        <v>6124</v>
      </c>
      <c r="EL395" s="4">
        <f t="shared" si="220"/>
        <v>183864</v>
      </c>
      <c r="EM395" s="4">
        <f t="shared" si="220"/>
        <v>0</v>
      </c>
      <c r="EN395" s="4">
        <f t="shared" si="220"/>
        <v>1429087</v>
      </c>
      <c r="EO395" s="4">
        <f t="shared" si="220"/>
        <v>66875</v>
      </c>
      <c r="EP395" s="4">
        <f t="shared" si="220"/>
        <v>0</v>
      </c>
      <c r="EQ395" s="4">
        <f t="shared" si="220"/>
        <v>66875</v>
      </c>
      <c r="ER395" s="4">
        <f t="shared" si="220"/>
        <v>1362212</v>
      </c>
      <c r="ES395" s="4">
        <f t="shared" si="220"/>
        <v>0</v>
      </c>
      <c r="ET395" s="4">
        <f t="shared" si="220"/>
        <v>0</v>
      </c>
      <c r="EU395" s="4">
        <f t="shared" si="220"/>
        <v>0</v>
      </c>
      <c r="EV395" s="4">
        <f t="shared" si="220"/>
        <v>0</v>
      </c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>
        <v>0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201</v>
      </c>
      <c r="F397" s="5">
        <f>ROUND(Source!O395,O397)</f>
        <v>1348107</v>
      </c>
      <c r="G397" s="5" t="s">
        <v>32</v>
      </c>
      <c r="H397" s="5" t="s">
        <v>33</v>
      </c>
      <c r="I397" s="5"/>
      <c r="J397" s="5"/>
      <c r="K397" s="5">
        <v>201</v>
      </c>
      <c r="L397" s="5">
        <v>1</v>
      </c>
      <c r="M397" s="5">
        <v>3</v>
      </c>
      <c r="N397" s="5" t="s">
        <v>3</v>
      </c>
      <c r="O397" s="5">
        <v>0</v>
      </c>
      <c r="P397" s="5">
        <f>ROUND(Source!DG395,O397)</f>
        <v>1481080</v>
      </c>
      <c r="Q397" s="5"/>
      <c r="R397" s="5"/>
      <c r="S397" s="5"/>
      <c r="T397" s="5"/>
      <c r="U397" s="5"/>
      <c r="V397" s="5"/>
      <c r="W397" s="5">
        <v>41253.11</v>
      </c>
      <c r="X397" s="5">
        <v>1</v>
      </c>
      <c r="Y397" s="5">
        <v>41253.11</v>
      </c>
      <c r="Z397" s="5">
        <v>118868</v>
      </c>
      <c r="AA397" s="5">
        <v>1</v>
      </c>
      <c r="AB397" s="5">
        <v>118868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202</v>
      </c>
      <c r="F398" s="5">
        <f>ROUND(Source!P395,O398)</f>
        <v>1346791</v>
      </c>
      <c r="G398" s="5" t="s">
        <v>34</v>
      </c>
      <c r="H398" s="5" t="s">
        <v>35</v>
      </c>
      <c r="I398" s="5"/>
      <c r="J398" s="5"/>
      <c r="K398" s="5">
        <v>202</v>
      </c>
      <c r="L398" s="5">
        <v>2</v>
      </c>
      <c r="M398" s="5">
        <v>3</v>
      </c>
      <c r="N398" s="5" t="s">
        <v>3</v>
      </c>
      <c r="O398" s="5">
        <v>0</v>
      </c>
      <c r="P398" s="5">
        <f>ROUND(Source!DH395,O398)</f>
        <v>1429087</v>
      </c>
      <c r="Q398" s="5"/>
      <c r="R398" s="5"/>
      <c r="S398" s="5"/>
      <c r="T398" s="5"/>
      <c r="U398" s="5"/>
      <c r="V398" s="5"/>
      <c r="W398" s="5">
        <v>1346791.04</v>
      </c>
      <c r="X398" s="5">
        <v>1</v>
      </c>
      <c r="Y398" s="5">
        <v>1346791.04</v>
      </c>
      <c r="Z398" s="5">
        <v>1429087</v>
      </c>
      <c r="AA398" s="5">
        <v>1</v>
      </c>
      <c r="AB398" s="5">
        <v>1429087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222</v>
      </c>
      <c r="F399" s="5">
        <f>ROUND(Source!AO395,O399)</f>
        <v>0</v>
      </c>
      <c r="G399" s="5" t="s">
        <v>36</v>
      </c>
      <c r="H399" s="5" t="s">
        <v>37</v>
      </c>
      <c r="I399" s="5"/>
      <c r="J399" s="5"/>
      <c r="K399" s="5">
        <v>222</v>
      </c>
      <c r="L399" s="5">
        <v>3</v>
      </c>
      <c r="M399" s="5">
        <v>3</v>
      </c>
      <c r="N399" s="5" t="s">
        <v>3</v>
      </c>
      <c r="O399" s="5">
        <v>0</v>
      </c>
      <c r="P399" s="5">
        <f>ROUND(Source!EG395,O399)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225</v>
      </c>
      <c r="F400" s="5">
        <f>ROUND(Source!AV395,O400)</f>
        <v>1346791</v>
      </c>
      <c r="G400" s="5" t="s">
        <v>38</v>
      </c>
      <c r="H400" s="5" t="s">
        <v>39</v>
      </c>
      <c r="I400" s="5"/>
      <c r="J400" s="5"/>
      <c r="K400" s="5">
        <v>225</v>
      </c>
      <c r="L400" s="5">
        <v>4</v>
      </c>
      <c r="M400" s="5">
        <v>3</v>
      </c>
      <c r="N400" s="5" t="s">
        <v>3</v>
      </c>
      <c r="O400" s="5">
        <v>0</v>
      </c>
      <c r="P400" s="5">
        <f>ROUND(Source!EN395,O400)</f>
        <v>1429087</v>
      </c>
      <c r="Q400" s="5"/>
      <c r="R400" s="5"/>
      <c r="S400" s="5"/>
      <c r="T400" s="5"/>
      <c r="U400" s="5"/>
      <c r="V400" s="5"/>
      <c r="W400" s="5">
        <v>1346791.04</v>
      </c>
      <c r="X400" s="5">
        <v>1</v>
      </c>
      <c r="Y400" s="5">
        <v>1346791.04</v>
      </c>
      <c r="Z400" s="5">
        <v>1429087</v>
      </c>
      <c r="AA400" s="5">
        <v>1</v>
      </c>
      <c r="AB400" s="5">
        <v>1429087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226</v>
      </c>
      <c r="F401" s="5">
        <f>ROUND(Source!AW395,O401)</f>
        <v>39937</v>
      </c>
      <c r="G401" s="5" t="s">
        <v>40</v>
      </c>
      <c r="H401" s="5" t="s">
        <v>41</v>
      </c>
      <c r="I401" s="5"/>
      <c r="J401" s="5"/>
      <c r="K401" s="5">
        <v>226</v>
      </c>
      <c r="L401" s="5">
        <v>5</v>
      </c>
      <c r="M401" s="5">
        <v>3</v>
      </c>
      <c r="N401" s="5" t="s">
        <v>3</v>
      </c>
      <c r="O401" s="5">
        <v>0</v>
      </c>
      <c r="P401" s="5">
        <f>ROUND(Source!EO395,O401)</f>
        <v>66875</v>
      </c>
      <c r="Q401" s="5"/>
      <c r="R401" s="5"/>
      <c r="S401" s="5"/>
      <c r="T401" s="5"/>
      <c r="U401" s="5"/>
      <c r="V401" s="5"/>
      <c r="W401" s="5">
        <v>39937.040000000001</v>
      </c>
      <c r="X401" s="5">
        <v>1</v>
      </c>
      <c r="Y401" s="5">
        <v>39937.040000000001</v>
      </c>
      <c r="Z401" s="5">
        <v>66875</v>
      </c>
      <c r="AA401" s="5">
        <v>1</v>
      </c>
      <c r="AB401" s="5">
        <v>66875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227</v>
      </c>
      <c r="F402" s="5">
        <f>ROUND(Source!AX395,O402)</f>
        <v>0</v>
      </c>
      <c r="G402" s="5" t="s">
        <v>42</v>
      </c>
      <c r="H402" s="5" t="s">
        <v>43</v>
      </c>
      <c r="I402" s="5"/>
      <c r="J402" s="5"/>
      <c r="K402" s="5">
        <v>227</v>
      </c>
      <c r="L402" s="5">
        <v>6</v>
      </c>
      <c r="M402" s="5">
        <v>3</v>
      </c>
      <c r="N402" s="5" t="s">
        <v>3</v>
      </c>
      <c r="O402" s="5">
        <v>0</v>
      </c>
      <c r="P402" s="5">
        <f>ROUND(Source!EP395,O402)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228</v>
      </c>
      <c r="F403" s="5">
        <f>ROUND(Source!AY395,O403)</f>
        <v>39937</v>
      </c>
      <c r="G403" s="5" t="s">
        <v>44</v>
      </c>
      <c r="H403" s="5" t="s">
        <v>45</v>
      </c>
      <c r="I403" s="5"/>
      <c r="J403" s="5"/>
      <c r="K403" s="5">
        <v>228</v>
      </c>
      <c r="L403" s="5">
        <v>7</v>
      </c>
      <c r="M403" s="5">
        <v>3</v>
      </c>
      <c r="N403" s="5" t="s">
        <v>3</v>
      </c>
      <c r="O403" s="5">
        <v>0</v>
      </c>
      <c r="P403" s="5">
        <f>ROUND(Source!EQ395,O403)</f>
        <v>66875</v>
      </c>
      <c r="Q403" s="5"/>
      <c r="R403" s="5"/>
      <c r="S403" s="5"/>
      <c r="T403" s="5"/>
      <c r="U403" s="5"/>
      <c r="V403" s="5"/>
      <c r="W403" s="5">
        <v>39937.040000000001</v>
      </c>
      <c r="X403" s="5">
        <v>1</v>
      </c>
      <c r="Y403" s="5">
        <v>39937.040000000001</v>
      </c>
      <c r="Z403" s="5">
        <v>66875</v>
      </c>
      <c r="AA403" s="5">
        <v>1</v>
      </c>
      <c r="AB403" s="5">
        <v>66875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216</v>
      </c>
      <c r="F404" s="5">
        <f>ROUND(Source!AP395,O404)</f>
        <v>1306854</v>
      </c>
      <c r="G404" s="5" t="s">
        <v>46</v>
      </c>
      <c r="H404" s="5" t="s">
        <v>47</v>
      </c>
      <c r="I404" s="5"/>
      <c r="J404" s="5"/>
      <c r="K404" s="5">
        <v>216</v>
      </c>
      <c r="L404" s="5">
        <v>8</v>
      </c>
      <c r="M404" s="5">
        <v>3</v>
      </c>
      <c r="N404" s="5" t="s">
        <v>3</v>
      </c>
      <c r="O404" s="5">
        <v>0</v>
      </c>
      <c r="P404" s="5">
        <f>ROUND(Source!EH395,O404)</f>
        <v>1362212</v>
      </c>
      <c r="Q404" s="5"/>
      <c r="R404" s="5"/>
      <c r="S404" s="5"/>
      <c r="T404" s="5"/>
      <c r="U404" s="5"/>
      <c r="V404" s="5"/>
      <c r="W404" s="5">
        <v>1306854</v>
      </c>
      <c r="X404" s="5">
        <v>1</v>
      </c>
      <c r="Y404" s="5">
        <v>1306854</v>
      </c>
      <c r="Z404" s="5">
        <v>1362212</v>
      </c>
      <c r="AA404" s="5">
        <v>1</v>
      </c>
      <c r="AB404" s="5">
        <v>1362212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223</v>
      </c>
      <c r="F405" s="5">
        <f>ROUND(Source!AQ395,O405)</f>
        <v>0</v>
      </c>
      <c r="G405" s="5" t="s">
        <v>48</v>
      </c>
      <c r="H405" s="5" t="s">
        <v>49</v>
      </c>
      <c r="I405" s="5"/>
      <c r="J405" s="5"/>
      <c r="K405" s="5">
        <v>223</v>
      </c>
      <c r="L405" s="5">
        <v>9</v>
      </c>
      <c r="M405" s="5">
        <v>3</v>
      </c>
      <c r="N405" s="5" t="s">
        <v>3</v>
      </c>
      <c r="O405" s="5">
        <v>0</v>
      </c>
      <c r="P405" s="5">
        <f>ROUND(Source!EI395,O405)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229</v>
      </c>
      <c r="F406" s="5">
        <f>ROUND(Source!AZ395,O406)</f>
        <v>1306854</v>
      </c>
      <c r="G406" s="5" t="s">
        <v>50</v>
      </c>
      <c r="H406" s="5" t="s">
        <v>51</v>
      </c>
      <c r="I406" s="5"/>
      <c r="J406" s="5"/>
      <c r="K406" s="5">
        <v>229</v>
      </c>
      <c r="L406" s="5">
        <v>10</v>
      </c>
      <c r="M406" s="5">
        <v>3</v>
      </c>
      <c r="N406" s="5" t="s">
        <v>3</v>
      </c>
      <c r="O406" s="5">
        <v>0</v>
      </c>
      <c r="P406" s="5">
        <f>ROUND(Source!ER395,O406)</f>
        <v>1362212</v>
      </c>
      <c r="Q406" s="5"/>
      <c r="R406" s="5"/>
      <c r="S406" s="5"/>
      <c r="T406" s="5"/>
      <c r="U406" s="5"/>
      <c r="V406" s="5"/>
      <c r="W406" s="5">
        <v>1306854</v>
      </c>
      <c r="X406" s="5">
        <v>1</v>
      </c>
      <c r="Y406" s="5">
        <v>1306854</v>
      </c>
      <c r="Z406" s="5">
        <v>1362212</v>
      </c>
      <c r="AA406" s="5">
        <v>1</v>
      </c>
      <c r="AB406" s="5">
        <v>1362212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203</v>
      </c>
      <c r="F407" s="5">
        <f>ROUND(Source!Q395,O407)</f>
        <v>406</v>
      </c>
      <c r="G407" s="5" t="s">
        <v>52</v>
      </c>
      <c r="H407" s="5" t="s">
        <v>53</v>
      </c>
      <c r="I407" s="5"/>
      <c r="J407" s="5"/>
      <c r="K407" s="5">
        <v>203</v>
      </c>
      <c r="L407" s="5">
        <v>11</v>
      </c>
      <c r="M407" s="5">
        <v>3</v>
      </c>
      <c r="N407" s="5" t="s">
        <v>3</v>
      </c>
      <c r="O407" s="5">
        <v>0</v>
      </c>
      <c r="P407" s="5">
        <f>ROUND(Source!DI395,O407)</f>
        <v>5666</v>
      </c>
      <c r="Q407" s="5"/>
      <c r="R407" s="5"/>
      <c r="S407" s="5"/>
      <c r="T407" s="5"/>
      <c r="U407" s="5"/>
      <c r="V407" s="5"/>
      <c r="W407" s="5">
        <v>406.45</v>
      </c>
      <c r="X407" s="5">
        <v>1</v>
      </c>
      <c r="Y407" s="5">
        <v>406.45</v>
      </c>
      <c r="Z407" s="5">
        <v>5666</v>
      </c>
      <c r="AA407" s="5">
        <v>1</v>
      </c>
      <c r="AB407" s="5">
        <v>5666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231</v>
      </c>
      <c r="F408" s="5">
        <f>ROUND(Source!BB395,O408)</f>
        <v>0</v>
      </c>
      <c r="G408" s="5" t="s">
        <v>54</v>
      </c>
      <c r="H408" s="5" t="s">
        <v>55</v>
      </c>
      <c r="I408" s="5"/>
      <c r="J408" s="5"/>
      <c r="K408" s="5">
        <v>231</v>
      </c>
      <c r="L408" s="5">
        <v>12</v>
      </c>
      <c r="M408" s="5">
        <v>3</v>
      </c>
      <c r="N408" s="5" t="s">
        <v>3</v>
      </c>
      <c r="O408" s="5">
        <v>0</v>
      </c>
      <c r="P408" s="5">
        <f>ROUND(Source!ET395,O408)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204</v>
      </c>
      <c r="F409" s="5">
        <f>ROUND(Source!R395,O409)</f>
        <v>17</v>
      </c>
      <c r="G409" s="5" t="s">
        <v>56</v>
      </c>
      <c r="H409" s="5" t="s">
        <v>57</v>
      </c>
      <c r="I409" s="5"/>
      <c r="J409" s="5"/>
      <c r="K409" s="5">
        <v>204</v>
      </c>
      <c r="L409" s="5">
        <v>13</v>
      </c>
      <c r="M409" s="5">
        <v>3</v>
      </c>
      <c r="N409" s="5" t="s">
        <v>3</v>
      </c>
      <c r="O409" s="5">
        <v>0</v>
      </c>
      <c r="P409" s="5">
        <f>ROUND(Source!DJ395,O409)</f>
        <v>855</v>
      </c>
      <c r="Q409" s="5"/>
      <c r="R409" s="5"/>
      <c r="S409" s="5"/>
      <c r="T409" s="5"/>
      <c r="U409" s="5"/>
      <c r="V409" s="5"/>
      <c r="W409" s="5">
        <v>16.770000000000003</v>
      </c>
      <c r="X409" s="5">
        <v>1</v>
      </c>
      <c r="Y409" s="5">
        <v>16.770000000000003</v>
      </c>
      <c r="Z409" s="5">
        <v>855</v>
      </c>
      <c r="AA409" s="5">
        <v>1</v>
      </c>
      <c r="AB409" s="5">
        <v>855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205</v>
      </c>
      <c r="F410" s="5">
        <f>ROUND(Source!S395,O410)</f>
        <v>910</v>
      </c>
      <c r="G410" s="5" t="s">
        <v>58</v>
      </c>
      <c r="H410" s="5" t="s">
        <v>59</v>
      </c>
      <c r="I410" s="5"/>
      <c r="J410" s="5"/>
      <c r="K410" s="5">
        <v>205</v>
      </c>
      <c r="L410" s="5">
        <v>14</v>
      </c>
      <c r="M410" s="5">
        <v>3</v>
      </c>
      <c r="N410" s="5" t="s">
        <v>3</v>
      </c>
      <c r="O410" s="5">
        <v>0</v>
      </c>
      <c r="P410" s="5">
        <f>ROUND(Source!DK395,O410)</f>
        <v>46327</v>
      </c>
      <c r="Q410" s="5"/>
      <c r="R410" s="5"/>
      <c r="S410" s="5"/>
      <c r="T410" s="5"/>
      <c r="U410" s="5"/>
      <c r="V410" s="5"/>
      <c r="W410" s="5">
        <v>909.62</v>
      </c>
      <c r="X410" s="5">
        <v>1</v>
      </c>
      <c r="Y410" s="5">
        <v>909.62</v>
      </c>
      <c r="Z410" s="5">
        <v>46327</v>
      </c>
      <c r="AA410" s="5">
        <v>1</v>
      </c>
      <c r="AB410" s="5">
        <v>46327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232</v>
      </c>
      <c r="F411" s="5">
        <f>ROUND(Source!BC395,O411)</f>
        <v>0</v>
      </c>
      <c r="G411" s="5" t="s">
        <v>60</v>
      </c>
      <c r="H411" s="5" t="s">
        <v>61</v>
      </c>
      <c r="I411" s="5"/>
      <c r="J411" s="5"/>
      <c r="K411" s="5">
        <v>232</v>
      </c>
      <c r="L411" s="5">
        <v>15</v>
      </c>
      <c r="M411" s="5">
        <v>3</v>
      </c>
      <c r="N411" s="5" t="s">
        <v>3</v>
      </c>
      <c r="O411" s="5">
        <v>0</v>
      </c>
      <c r="P411" s="5">
        <f>ROUND(Source!EU395,O411)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214</v>
      </c>
      <c r="F412" s="5">
        <f>ROUND(Source!AS395,O412)</f>
        <v>673</v>
      </c>
      <c r="G412" s="5" t="s">
        <v>62</v>
      </c>
      <c r="H412" s="5" t="s">
        <v>63</v>
      </c>
      <c r="I412" s="5"/>
      <c r="J412" s="5"/>
      <c r="K412" s="5">
        <v>214</v>
      </c>
      <c r="L412" s="5">
        <v>16</v>
      </c>
      <c r="M412" s="5">
        <v>3</v>
      </c>
      <c r="N412" s="5" t="s">
        <v>3</v>
      </c>
      <c r="O412" s="5">
        <v>0</v>
      </c>
      <c r="P412" s="5">
        <f>ROUND(Source!EK395,O412)</f>
        <v>6124</v>
      </c>
      <c r="Q412" s="5"/>
      <c r="R412" s="5"/>
      <c r="S412" s="5"/>
      <c r="T412" s="5"/>
      <c r="U412" s="5"/>
      <c r="V412" s="5"/>
      <c r="W412" s="5">
        <v>673.4</v>
      </c>
      <c r="X412" s="5">
        <v>1</v>
      </c>
      <c r="Y412" s="5">
        <v>673.4</v>
      </c>
      <c r="Z412" s="5">
        <v>6124</v>
      </c>
      <c r="AA412" s="5">
        <v>1</v>
      </c>
      <c r="AB412" s="5">
        <v>6124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215</v>
      </c>
      <c r="F413" s="5">
        <f>ROUND(Source!AT395,O413)</f>
        <v>41949</v>
      </c>
      <c r="G413" s="5" t="s">
        <v>64</v>
      </c>
      <c r="H413" s="5" t="s">
        <v>65</v>
      </c>
      <c r="I413" s="5"/>
      <c r="J413" s="5"/>
      <c r="K413" s="5">
        <v>215</v>
      </c>
      <c r="L413" s="5">
        <v>17</v>
      </c>
      <c r="M413" s="5">
        <v>3</v>
      </c>
      <c r="N413" s="5" t="s">
        <v>3</v>
      </c>
      <c r="O413" s="5">
        <v>0</v>
      </c>
      <c r="P413" s="5">
        <f>ROUND(Source!EL395,O413)</f>
        <v>183864</v>
      </c>
      <c r="Q413" s="5"/>
      <c r="R413" s="5"/>
      <c r="S413" s="5"/>
      <c r="T413" s="5"/>
      <c r="U413" s="5"/>
      <c r="V413" s="5"/>
      <c r="W413" s="5">
        <v>41949.25</v>
      </c>
      <c r="X413" s="5">
        <v>1</v>
      </c>
      <c r="Y413" s="5">
        <v>41949.25</v>
      </c>
      <c r="Z413" s="5">
        <v>183864</v>
      </c>
      <c r="AA413" s="5">
        <v>1</v>
      </c>
      <c r="AB413" s="5">
        <v>183864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217</v>
      </c>
      <c r="F414" s="5">
        <f>ROUND(Source!AU395,O414)</f>
        <v>0</v>
      </c>
      <c r="G414" s="5" t="s">
        <v>66</v>
      </c>
      <c r="H414" s="5" t="s">
        <v>67</v>
      </c>
      <c r="I414" s="5"/>
      <c r="J414" s="5"/>
      <c r="K414" s="5">
        <v>217</v>
      </c>
      <c r="L414" s="5">
        <v>18</v>
      </c>
      <c r="M414" s="5">
        <v>3</v>
      </c>
      <c r="N414" s="5" t="s">
        <v>3</v>
      </c>
      <c r="O414" s="5">
        <v>0</v>
      </c>
      <c r="P414" s="5">
        <f>ROUND(Source!EM395,O414)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230</v>
      </c>
      <c r="F415" s="5">
        <f>ROUND(Source!BA395,O415)</f>
        <v>0</v>
      </c>
      <c r="G415" s="5" t="s">
        <v>68</v>
      </c>
      <c r="H415" s="5" t="s">
        <v>69</v>
      </c>
      <c r="I415" s="5"/>
      <c r="J415" s="5"/>
      <c r="K415" s="5">
        <v>230</v>
      </c>
      <c r="L415" s="5">
        <v>19</v>
      </c>
      <c r="M415" s="5">
        <v>3</v>
      </c>
      <c r="N415" s="5" t="s">
        <v>3</v>
      </c>
      <c r="O415" s="5">
        <v>0</v>
      </c>
      <c r="P415" s="5">
        <f>ROUND(Source!ES395,O415)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206</v>
      </c>
      <c r="F416" s="5">
        <f>ROUND(Source!T395,O416)</f>
        <v>0</v>
      </c>
      <c r="G416" s="5" t="s">
        <v>70</v>
      </c>
      <c r="H416" s="5" t="s">
        <v>71</v>
      </c>
      <c r="I416" s="5"/>
      <c r="J416" s="5"/>
      <c r="K416" s="5">
        <v>206</v>
      </c>
      <c r="L416" s="5">
        <v>20</v>
      </c>
      <c r="M416" s="5">
        <v>3</v>
      </c>
      <c r="N416" s="5" t="s">
        <v>3</v>
      </c>
      <c r="O416" s="5">
        <v>0</v>
      </c>
      <c r="P416" s="5">
        <f>ROUND(Source!DL395,O416)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207</v>
      </c>
      <c r="F417" s="5">
        <f>ROUND(Source!U395,O417)</f>
        <v>95.464799999999997</v>
      </c>
      <c r="G417" s="5" t="s">
        <v>72</v>
      </c>
      <c r="H417" s="5" t="s">
        <v>73</v>
      </c>
      <c r="I417" s="5"/>
      <c r="J417" s="5"/>
      <c r="K417" s="5">
        <v>207</v>
      </c>
      <c r="L417" s="5">
        <v>21</v>
      </c>
      <c r="M417" s="5">
        <v>3</v>
      </c>
      <c r="N417" s="5" t="s">
        <v>3</v>
      </c>
      <c r="O417" s="5">
        <v>7</v>
      </c>
      <c r="P417" s="5">
        <f>ROUND(Source!DM395,O417)</f>
        <v>95.464799999999997</v>
      </c>
      <c r="Q417" s="5"/>
      <c r="R417" s="5"/>
      <c r="S417" s="5"/>
      <c r="T417" s="5"/>
      <c r="U417" s="5"/>
      <c r="V417" s="5"/>
      <c r="W417" s="5">
        <v>95.464799999999997</v>
      </c>
      <c r="X417" s="5">
        <v>1</v>
      </c>
      <c r="Y417" s="5">
        <v>95.464799999999997</v>
      </c>
      <c r="Z417" s="5">
        <v>95.464799999999997</v>
      </c>
      <c r="AA417" s="5">
        <v>1</v>
      </c>
      <c r="AB417" s="5">
        <v>95.464799999999997</v>
      </c>
    </row>
    <row r="418" spans="1:206" x14ac:dyDescent="0.2">
      <c r="A418" s="5">
        <v>50</v>
      </c>
      <c r="B418" s="5">
        <v>0</v>
      </c>
      <c r="C418" s="5">
        <v>0</v>
      </c>
      <c r="D418" s="5">
        <v>1</v>
      </c>
      <c r="E418" s="5">
        <v>208</v>
      </c>
      <c r="F418" s="5">
        <f>ROUND(Source!V395,O418)</f>
        <v>1.242</v>
      </c>
      <c r="G418" s="5" t="s">
        <v>74</v>
      </c>
      <c r="H418" s="5" t="s">
        <v>75</v>
      </c>
      <c r="I418" s="5"/>
      <c r="J418" s="5"/>
      <c r="K418" s="5">
        <v>208</v>
      </c>
      <c r="L418" s="5">
        <v>22</v>
      </c>
      <c r="M418" s="5">
        <v>3</v>
      </c>
      <c r="N418" s="5" t="s">
        <v>3</v>
      </c>
      <c r="O418" s="5">
        <v>7</v>
      </c>
      <c r="P418" s="5">
        <f>ROUND(Source!DN395,O418)</f>
        <v>1.242</v>
      </c>
      <c r="Q418" s="5"/>
      <c r="R418" s="5"/>
      <c r="S418" s="5"/>
      <c r="T418" s="5"/>
      <c r="U418" s="5"/>
      <c r="V418" s="5"/>
      <c r="W418" s="5">
        <v>1.242</v>
      </c>
      <c r="X418" s="5">
        <v>1</v>
      </c>
      <c r="Y418" s="5">
        <v>1.242</v>
      </c>
      <c r="Z418" s="5">
        <v>1.242</v>
      </c>
      <c r="AA418" s="5">
        <v>1</v>
      </c>
      <c r="AB418" s="5">
        <v>1.242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209</v>
      </c>
      <c r="F419" s="5">
        <f>ROUND(Source!W395,O419)</f>
        <v>2</v>
      </c>
      <c r="G419" s="5" t="s">
        <v>76</v>
      </c>
      <c r="H419" s="5" t="s">
        <v>77</v>
      </c>
      <c r="I419" s="5"/>
      <c r="J419" s="5"/>
      <c r="K419" s="5">
        <v>209</v>
      </c>
      <c r="L419" s="5">
        <v>23</v>
      </c>
      <c r="M419" s="5">
        <v>3</v>
      </c>
      <c r="N419" s="5" t="s">
        <v>3</v>
      </c>
      <c r="O419" s="5">
        <v>0</v>
      </c>
      <c r="P419" s="5">
        <f>ROUND(Source!DO395,O419)</f>
        <v>1</v>
      </c>
      <c r="Q419" s="5"/>
      <c r="R419" s="5"/>
      <c r="S419" s="5"/>
      <c r="T419" s="5"/>
      <c r="U419" s="5"/>
      <c r="V419" s="5"/>
      <c r="W419" s="5">
        <v>1.84</v>
      </c>
      <c r="X419" s="5">
        <v>1</v>
      </c>
      <c r="Y419" s="5">
        <v>1.84</v>
      </c>
      <c r="Z419" s="5">
        <v>1</v>
      </c>
      <c r="AA419" s="5">
        <v>1</v>
      </c>
      <c r="AB419" s="5">
        <v>1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233</v>
      </c>
      <c r="F420" s="5">
        <f>ROUND(Source!BD395,O420)</f>
        <v>0</v>
      </c>
      <c r="G420" s="5" t="s">
        <v>78</v>
      </c>
      <c r="H420" s="5" t="s">
        <v>79</v>
      </c>
      <c r="I420" s="5"/>
      <c r="J420" s="5"/>
      <c r="K420" s="5">
        <v>233</v>
      </c>
      <c r="L420" s="5">
        <v>24</v>
      </c>
      <c r="M420" s="5">
        <v>3</v>
      </c>
      <c r="N420" s="5" t="s">
        <v>3</v>
      </c>
      <c r="O420" s="5">
        <v>0</v>
      </c>
      <c r="P420" s="5">
        <f>ROUND(Source!EV395,O420)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210</v>
      </c>
      <c r="F421" s="5">
        <f>ROUND(Source!X395,O421)</f>
        <v>898</v>
      </c>
      <c r="G421" s="5" t="s">
        <v>80</v>
      </c>
      <c r="H421" s="5" t="s">
        <v>81</v>
      </c>
      <c r="I421" s="5"/>
      <c r="J421" s="5"/>
      <c r="K421" s="5">
        <v>210</v>
      </c>
      <c r="L421" s="5">
        <v>25</v>
      </c>
      <c r="M421" s="5">
        <v>3</v>
      </c>
      <c r="N421" s="5" t="s">
        <v>3</v>
      </c>
      <c r="O421" s="5">
        <v>0</v>
      </c>
      <c r="P421" s="5">
        <f>ROUND(Source!DP395,O421)</f>
        <v>45721</v>
      </c>
      <c r="Q421" s="5"/>
      <c r="R421" s="5"/>
      <c r="S421" s="5"/>
      <c r="T421" s="5"/>
      <c r="U421" s="5"/>
      <c r="V421" s="5"/>
      <c r="W421" s="5">
        <v>897.72</v>
      </c>
      <c r="X421" s="5">
        <v>1</v>
      </c>
      <c r="Y421" s="5">
        <v>897.72</v>
      </c>
      <c r="Z421" s="5">
        <v>45721</v>
      </c>
      <c r="AA421" s="5">
        <v>1</v>
      </c>
      <c r="AB421" s="5">
        <v>45721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211</v>
      </c>
      <c r="F422" s="5">
        <f>ROUND(Source!Y395,O422)</f>
        <v>472</v>
      </c>
      <c r="G422" s="5" t="s">
        <v>82</v>
      </c>
      <c r="H422" s="5" t="s">
        <v>83</v>
      </c>
      <c r="I422" s="5"/>
      <c r="J422" s="5"/>
      <c r="K422" s="5">
        <v>211</v>
      </c>
      <c r="L422" s="5">
        <v>26</v>
      </c>
      <c r="M422" s="5">
        <v>3</v>
      </c>
      <c r="N422" s="5" t="s">
        <v>3</v>
      </c>
      <c r="O422" s="5">
        <v>0</v>
      </c>
      <c r="P422" s="5">
        <f>ROUND(Source!DQ395,O422)</f>
        <v>24031</v>
      </c>
      <c r="Q422" s="5"/>
      <c r="R422" s="5"/>
      <c r="S422" s="5"/>
      <c r="T422" s="5"/>
      <c r="U422" s="5"/>
      <c r="V422" s="5"/>
      <c r="W422" s="5">
        <v>471.82</v>
      </c>
      <c r="X422" s="5">
        <v>1</v>
      </c>
      <c r="Y422" s="5">
        <v>471.82</v>
      </c>
      <c r="Z422" s="5">
        <v>24031</v>
      </c>
      <c r="AA422" s="5">
        <v>1</v>
      </c>
      <c r="AB422" s="5">
        <v>24031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224</v>
      </c>
      <c r="F423" s="5">
        <f>ROUND(Source!AR395,O423)</f>
        <v>1349476</v>
      </c>
      <c r="G423" s="5" t="s">
        <v>84</v>
      </c>
      <c r="H423" s="5" t="s">
        <v>85</v>
      </c>
      <c r="I423" s="5"/>
      <c r="J423" s="5"/>
      <c r="K423" s="5">
        <v>224</v>
      </c>
      <c r="L423" s="5">
        <v>27</v>
      </c>
      <c r="M423" s="5">
        <v>3</v>
      </c>
      <c r="N423" s="5" t="s">
        <v>3</v>
      </c>
      <c r="O423" s="5">
        <v>0</v>
      </c>
      <c r="P423" s="5">
        <f>ROUND(Source!EJ395,O423)</f>
        <v>1552200</v>
      </c>
      <c r="Q423" s="5"/>
      <c r="R423" s="5"/>
      <c r="S423" s="5"/>
      <c r="T423" s="5"/>
      <c r="U423" s="5"/>
      <c r="V423" s="5"/>
      <c r="W423" s="5">
        <v>1349476.65</v>
      </c>
      <c r="X423" s="5">
        <v>1</v>
      </c>
      <c r="Y423" s="5">
        <v>1349476.65</v>
      </c>
      <c r="Z423" s="5">
        <v>1552200</v>
      </c>
      <c r="AA423" s="5">
        <v>1</v>
      </c>
      <c r="AB423" s="5">
        <v>1552200</v>
      </c>
    </row>
    <row r="425" spans="1:206" x14ac:dyDescent="0.2">
      <c r="A425" s="1">
        <v>4</v>
      </c>
      <c r="B425" s="1">
        <v>0</v>
      </c>
      <c r="C425" s="1"/>
      <c r="D425" s="1">
        <f>ROW(A472)</f>
        <v>472</v>
      </c>
      <c r="E425" s="1"/>
      <c r="F425" s="1" t="s">
        <v>21</v>
      </c>
      <c r="G425" s="1" t="s">
        <v>253</v>
      </c>
      <c r="H425" s="1" t="s">
        <v>3</v>
      </c>
      <c r="I425" s="1">
        <v>0</v>
      </c>
      <c r="J425" s="1"/>
      <c r="K425" s="1">
        <v>0</v>
      </c>
      <c r="L425" s="1"/>
      <c r="M425" s="1" t="s">
        <v>3</v>
      </c>
      <c r="N425" s="1"/>
      <c r="O425" s="1"/>
      <c r="P425" s="1"/>
      <c r="Q425" s="1"/>
      <c r="R425" s="1"/>
      <c r="S425" s="1">
        <v>0</v>
      </c>
      <c r="T425" s="1">
        <v>0</v>
      </c>
      <c r="U425" s="1" t="s">
        <v>3</v>
      </c>
      <c r="V425" s="1">
        <v>0</v>
      </c>
      <c r="W425" s="1"/>
      <c r="X425" s="1"/>
      <c r="Y425" s="1"/>
      <c r="Z425" s="1"/>
      <c r="AA425" s="1"/>
      <c r="AB425" s="1" t="s">
        <v>3</v>
      </c>
      <c r="AC425" s="1" t="s">
        <v>3</v>
      </c>
      <c r="AD425" s="1" t="s">
        <v>3</v>
      </c>
      <c r="AE425" s="1" t="s">
        <v>3</v>
      </c>
      <c r="AF425" s="1" t="s">
        <v>3</v>
      </c>
      <c r="AG425" s="1" t="s">
        <v>3</v>
      </c>
      <c r="AH425" s="1"/>
      <c r="AI425" s="1"/>
      <c r="AJ425" s="1"/>
      <c r="AK425" s="1"/>
      <c r="AL425" s="1"/>
      <c r="AM425" s="1"/>
      <c r="AN425" s="1"/>
      <c r="AO425" s="1"/>
      <c r="AP425" s="1" t="s">
        <v>3</v>
      </c>
      <c r="AQ425" s="1" t="s">
        <v>3</v>
      </c>
      <c r="AR425" s="1" t="s">
        <v>3</v>
      </c>
      <c r="AS425" s="1"/>
      <c r="AT425" s="1"/>
      <c r="AU425" s="1"/>
      <c r="AV425" s="1"/>
      <c r="AW425" s="1"/>
      <c r="AX425" s="1"/>
      <c r="AY425" s="1"/>
      <c r="AZ425" s="1" t="s">
        <v>3</v>
      </c>
      <c r="BA425" s="1"/>
      <c r="BB425" s="1" t="s">
        <v>3</v>
      </c>
      <c r="BC425" s="1" t="s">
        <v>3</v>
      </c>
      <c r="BD425" s="1" t="s">
        <v>3</v>
      </c>
      <c r="BE425" s="1" t="s">
        <v>3</v>
      </c>
      <c r="BF425" s="1" t="s">
        <v>3</v>
      </c>
      <c r="BG425" s="1" t="s">
        <v>3</v>
      </c>
      <c r="BH425" s="1" t="s">
        <v>3</v>
      </c>
      <c r="BI425" s="1" t="s">
        <v>3</v>
      </c>
      <c r="BJ425" s="1" t="s">
        <v>3</v>
      </c>
      <c r="BK425" s="1" t="s">
        <v>3</v>
      </c>
      <c r="BL425" s="1" t="s">
        <v>3</v>
      </c>
      <c r="BM425" s="1" t="s">
        <v>3</v>
      </c>
      <c r="BN425" s="1" t="s">
        <v>3</v>
      </c>
      <c r="BO425" s="1" t="s">
        <v>3</v>
      </c>
      <c r="BP425" s="1" t="s">
        <v>3</v>
      </c>
      <c r="BQ425" s="1"/>
      <c r="BR425" s="1"/>
      <c r="BS425" s="1"/>
      <c r="BT425" s="1"/>
      <c r="BU425" s="1"/>
      <c r="BV425" s="1"/>
      <c r="BW425" s="1"/>
      <c r="BX425" s="1">
        <v>0</v>
      </c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>
        <v>0</v>
      </c>
    </row>
    <row r="427" spans="1:206" x14ac:dyDescent="0.2">
      <c r="A427" s="3">
        <v>52</v>
      </c>
      <c r="B427" s="3">
        <f t="shared" ref="B427:G427" si="221">B472</f>
        <v>0</v>
      </c>
      <c r="C427" s="3">
        <f t="shared" si="221"/>
        <v>4</v>
      </c>
      <c r="D427" s="3">
        <f t="shared" si="221"/>
        <v>425</v>
      </c>
      <c r="E427" s="3">
        <f t="shared" si="221"/>
        <v>0</v>
      </c>
      <c r="F427" s="3" t="str">
        <f t="shared" si="221"/>
        <v>Новый раздел</v>
      </c>
      <c r="G427" s="3" t="str">
        <f t="shared" si="221"/>
        <v>ПС 220 кВ Ильинская</v>
      </c>
      <c r="H427" s="3"/>
      <c r="I427" s="3"/>
      <c r="J427" s="3"/>
      <c r="K427" s="3"/>
      <c r="L427" s="3"/>
      <c r="M427" s="3"/>
      <c r="N427" s="3"/>
      <c r="O427" s="3">
        <f t="shared" ref="O427:AT427" si="222">O472</f>
        <v>0</v>
      </c>
      <c r="P427" s="3">
        <f t="shared" si="222"/>
        <v>0</v>
      </c>
      <c r="Q427" s="3">
        <f t="shared" si="222"/>
        <v>0</v>
      </c>
      <c r="R427" s="3">
        <f t="shared" si="222"/>
        <v>0</v>
      </c>
      <c r="S427" s="3">
        <f t="shared" si="222"/>
        <v>0</v>
      </c>
      <c r="T427" s="3">
        <f t="shared" si="222"/>
        <v>0</v>
      </c>
      <c r="U427" s="3">
        <f t="shared" si="222"/>
        <v>0</v>
      </c>
      <c r="V427" s="3">
        <f t="shared" si="222"/>
        <v>0</v>
      </c>
      <c r="W427" s="3">
        <f t="shared" si="222"/>
        <v>0</v>
      </c>
      <c r="X427" s="3">
        <f t="shared" si="222"/>
        <v>0</v>
      </c>
      <c r="Y427" s="3">
        <f t="shared" si="222"/>
        <v>0</v>
      </c>
      <c r="Z427" s="3">
        <f t="shared" si="222"/>
        <v>0</v>
      </c>
      <c r="AA427" s="3">
        <f t="shared" si="222"/>
        <v>0</v>
      </c>
      <c r="AB427" s="3">
        <f t="shared" si="222"/>
        <v>0</v>
      </c>
      <c r="AC427" s="3">
        <f t="shared" si="222"/>
        <v>0</v>
      </c>
      <c r="AD427" s="3">
        <f t="shared" si="222"/>
        <v>0</v>
      </c>
      <c r="AE427" s="3">
        <f t="shared" si="222"/>
        <v>0</v>
      </c>
      <c r="AF427" s="3">
        <f t="shared" si="222"/>
        <v>0</v>
      </c>
      <c r="AG427" s="3">
        <f t="shared" si="222"/>
        <v>0</v>
      </c>
      <c r="AH427" s="3">
        <f t="shared" si="222"/>
        <v>0</v>
      </c>
      <c r="AI427" s="3">
        <f t="shared" si="222"/>
        <v>0</v>
      </c>
      <c r="AJ427" s="3">
        <f t="shared" si="222"/>
        <v>0</v>
      </c>
      <c r="AK427" s="3">
        <f t="shared" si="222"/>
        <v>0</v>
      </c>
      <c r="AL427" s="3">
        <f t="shared" si="222"/>
        <v>0</v>
      </c>
      <c r="AM427" s="3">
        <f t="shared" si="222"/>
        <v>0</v>
      </c>
      <c r="AN427" s="3">
        <f t="shared" si="222"/>
        <v>0</v>
      </c>
      <c r="AO427" s="3">
        <f t="shared" si="222"/>
        <v>0</v>
      </c>
      <c r="AP427" s="3">
        <f t="shared" si="222"/>
        <v>0</v>
      </c>
      <c r="AQ427" s="3">
        <f t="shared" si="222"/>
        <v>0</v>
      </c>
      <c r="AR427" s="3">
        <f t="shared" si="222"/>
        <v>0</v>
      </c>
      <c r="AS427" s="3">
        <f t="shared" si="222"/>
        <v>0</v>
      </c>
      <c r="AT427" s="3">
        <f t="shared" si="222"/>
        <v>0</v>
      </c>
      <c r="AU427" s="3">
        <f t="shared" ref="AU427:BZ427" si="223">AU472</f>
        <v>0</v>
      </c>
      <c r="AV427" s="3">
        <f t="shared" si="223"/>
        <v>0</v>
      </c>
      <c r="AW427" s="3">
        <f t="shared" si="223"/>
        <v>0</v>
      </c>
      <c r="AX427" s="3">
        <f t="shared" si="223"/>
        <v>0</v>
      </c>
      <c r="AY427" s="3">
        <f t="shared" si="223"/>
        <v>0</v>
      </c>
      <c r="AZ427" s="3">
        <f t="shared" si="223"/>
        <v>0</v>
      </c>
      <c r="BA427" s="3">
        <f t="shared" si="223"/>
        <v>0</v>
      </c>
      <c r="BB427" s="3">
        <f t="shared" si="223"/>
        <v>0</v>
      </c>
      <c r="BC427" s="3">
        <f t="shared" si="223"/>
        <v>0</v>
      </c>
      <c r="BD427" s="3">
        <f t="shared" si="223"/>
        <v>0</v>
      </c>
      <c r="BE427" s="3">
        <f t="shared" si="223"/>
        <v>0</v>
      </c>
      <c r="BF427" s="3">
        <f t="shared" si="223"/>
        <v>0</v>
      </c>
      <c r="BG427" s="3">
        <f t="shared" si="223"/>
        <v>0</v>
      </c>
      <c r="BH427" s="3">
        <f t="shared" si="223"/>
        <v>0</v>
      </c>
      <c r="BI427" s="3">
        <f t="shared" si="223"/>
        <v>0</v>
      </c>
      <c r="BJ427" s="3">
        <f t="shared" si="223"/>
        <v>0</v>
      </c>
      <c r="BK427" s="3">
        <f t="shared" si="223"/>
        <v>0</v>
      </c>
      <c r="BL427" s="3">
        <f t="shared" si="223"/>
        <v>0</v>
      </c>
      <c r="BM427" s="3">
        <f t="shared" si="223"/>
        <v>0</v>
      </c>
      <c r="BN427" s="3">
        <f t="shared" si="223"/>
        <v>0</v>
      </c>
      <c r="BO427" s="3">
        <f t="shared" si="223"/>
        <v>0</v>
      </c>
      <c r="BP427" s="3">
        <f t="shared" si="223"/>
        <v>0</v>
      </c>
      <c r="BQ427" s="3">
        <f t="shared" si="223"/>
        <v>0</v>
      </c>
      <c r="BR427" s="3">
        <f t="shared" si="223"/>
        <v>0</v>
      </c>
      <c r="BS427" s="3">
        <f t="shared" si="223"/>
        <v>0</v>
      </c>
      <c r="BT427" s="3">
        <f t="shared" si="223"/>
        <v>0</v>
      </c>
      <c r="BU427" s="3">
        <f t="shared" si="223"/>
        <v>0</v>
      </c>
      <c r="BV427" s="3">
        <f t="shared" si="223"/>
        <v>0</v>
      </c>
      <c r="BW427" s="3">
        <f t="shared" si="223"/>
        <v>0</v>
      </c>
      <c r="BX427" s="3">
        <f t="shared" si="223"/>
        <v>0</v>
      </c>
      <c r="BY427" s="3">
        <f t="shared" si="223"/>
        <v>0</v>
      </c>
      <c r="BZ427" s="3">
        <f t="shared" si="223"/>
        <v>0</v>
      </c>
      <c r="CA427" s="3">
        <f t="shared" ref="CA427:DF427" si="224">CA472</f>
        <v>0</v>
      </c>
      <c r="CB427" s="3">
        <f t="shared" si="224"/>
        <v>0</v>
      </c>
      <c r="CC427" s="3">
        <f t="shared" si="224"/>
        <v>0</v>
      </c>
      <c r="CD427" s="3">
        <f t="shared" si="224"/>
        <v>0</v>
      </c>
      <c r="CE427" s="3">
        <f t="shared" si="224"/>
        <v>0</v>
      </c>
      <c r="CF427" s="3">
        <f t="shared" si="224"/>
        <v>0</v>
      </c>
      <c r="CG427" s="3">
        <f t="shared" si="224"/>
        <v>0</v>
      </c>
      <c r="CH427" s="3">
        <f t="shared" si="224"/>
        <v>0</v>
      </c>
      <c r="CI427" s="3">
        <f t="shared" si="224"/>
        <v>0</v>
      </c>
      <c r="CJ427" s="3">
        <f t="shared" si="224"/>
        <v>0</v>
      </c>
      <c r="CK427" s="3">
        <f t="shared" si="224"/>
        <v>0</v>
      </c>
      <c r="CL427" s="3">
        <f t="shared" si="224"/>
        <v>0</v>
      </c>
      <c r="CM427" s="3">
        <f t="shared" si="224"/>
        <v>0</v>
      </c>
      <c r="CN427" s="3">
        <f t="shared" si="224"/>
        <v>0</v>
      </c>
      <c r="CO427" s="3">
        <f t="shared" si="224"/>
        <v>0</v>
      </c>
      <c r="CP427" s="3">
        <f t="shared" si="224"/>
        <v>0</v>
      </c>
      <c r="CQ427" s="3">
        <f t="shared" si="224"/>
        <v>0</v>
      </c>
      <c r="CR427" s="3">
        <f t="shared" si="224"/>
        <v>0</v>
      </c>
      <c r="CS427" s="3">
        <f t="shared" si="224"/>
        <v>0</v>
      </c>
      <c r="CT427" s="3">
        <f t="shared" si="224"/>
        <v>0</v>
      </c>
      <c r="CU427" s="3">
        <f t="shared" si="224"/>
        <v>0</v>
      </c>
      <c r="CV427" s="3">
        <f t="shared" si="224"/>
        <v>0</v>
      </c>
      <c r="CW427" s="3">
        <f t="shared" si="224"/>
        <v>0</v>
      </c>
      <c r="CX427" s="3">
        <f t="shared" si="224"/>
        <v>0</v>
      </c>
      <c r="CY427" s="3">
        <f t="shared" si="224"/>
        <v>0</v>
      </c>
      <c r="CZ427" s="3">
        <f t="shared" si="224"/>
        <v>0</v>
      </c>
      <c r="DA427" s="3">
        <f t="shared" si="224"/>
        <v>0</v>
      </c>
      <c r="DB427" s="3">
        <f t="shared" si="224"/>
        <v>0</v>
      </c>
      <c r="DC427" s="3">
        <f t="shared" si="224"/>
        <v>0</v>
      </c>
      <c r="DD427" s="3">
        <f t="shared" si="224"/>
        <v>0</v>
      </c>
      <c r="DE427" s="3">
        <f t="shared" si="224"/>
        <v>0</v>
      </c>
      <c r="DF427" s="3">
        <f t="shared" si="224"/>
        <v>0</v>
      </c>
      <c r="DG427" s="4">
        <f t="shared" ref="DG427:EL427" si="225">DG472</f>
        <v>0</v>
      </c>
      <c r="DH427" s="4">
        <f t="shared" si="225"/>
        <v>0</v>
      </c>
      <c r="DI427" s="4">
        <f t="shared" si="225"/>
        <v>0</v>
      </c>
      <c r="DJ427" s="4">
        <f t="shared" si="225"/>
        <v>0</v>
      </c>
      <c r="DK427" s="4">
        <f t="shared" si="225"/>
        <v>0</v>
      </c>
      <c r="DL427" s="4">
        <f t="shared" si="225"/>
        <v>0</v>
      </c>
      <c r="DM427" s="4">
        <f t="shared" si="225"/>
        <v>0</v>
      </c>
      <c r="DN427" s="4">
        <f t="shared" si="225"/>
        <v>0</v>
      </c>
      <c r="DO427" s="4">
        <f t="shared" si="225"/>
        <v>0</v>
      </c>
      <c r="DP427" s="4">
        <f t="shared" si="225"/>
        <v>0</v>
      </c>
      <c r="DQ427" s="4">
        <f t="shared" si="225"/>
        <v>0</v>
      </c>
      <c r="DR427" s="4">
        <f t="shared" si="225"/>
        <v>0</v>
      </c>
      <c r="DS427" s="4">
        <f t="shared" si="225"/>
        <v>0</v>
      </c>
      <c r="DT427" s="4">
        <f t="shared" si="225"/>
        <v>0</v>
      </c>
      <c r="DU427" s="4">
        <f t="shared" si="225"/>
        <v>0</v>
      </c>
      <c r="DV427" s="4">
        <f t="shared" si="225"/>
        <v>0</v>
      </c>
      <c r="DW427" s="4">
        <f t="shared" si="225"/>
        <v>0</v>
      </c>
      <c r="DX427" s="4">
        <f t="shared" si="225"/>
        <v>0</v>
      </c>
      <c r="DY427" s="4">
        <f t="shared" si="225"/>
        <v>0</v>
      </c>
      <c r="DZ427" s="4">
        <f t="shared" si="225"/>
        <v>0</v>
      </c>
      <c r="EA427" s="4">
        <f t="shared" si="225"/>
        <v>0</v>
      </c>
      <c r="EB427" s="4">
        <f t="shared" si="225"/>
        <v>0</v>
      </c>
      <c r="EC427" s="4">
        <f t="shared" si="225"/>
        <v>0</v>
      </c>
      <c r="ED427" s="4">
        <f t="shared" si="225"/>
        <v>0</v>
      </c>
      <c r="EE427" s="4">
        <f t="shared" si="225"/>
        <v>0</v>
      </c>
      <c r="EF427" s="4">
        <f t="shared" si="225"/>
        <v>0</v>
      </c>
      <c r="EG427" s="4">
        <f t="shared" si="225"/>
        <v>0</v>
      </c>
      <c r="EH427" s="4">
        <f t="shared" si="225"/>
        <v>0</v>
      </c>
      <c r="EI427" s="4">
        <f t="shared" si="225"/>
        <v>0</v>
      </c>
      <c r="EJ427" s="4">
        <f t="shared" si="225"/>
        <v>0</v>
      </c>
      <c r="EK427" s="4">
        <f t="shared" si="225"/>
        <v>0</v>
      </c>
      <c r="EL427" s="4">
        <f t="shared" si="225"/>
        <v>0</v>
      </c>
      <c r="EM427" s="4">
        <f t="shared" ref="EM427:FR427" si="226">EM472</f>
        <v>0</v>
      </c>
      <c r="EN427" s="4">
        <f t="shared" si="226"/>
        <v>0</v>
      </c>
      <c r="EO427" s="4">
        <f t="shared" si="226"/>
        <v>0</v>
      </c>
      <c r="EP427" s="4">
        <f t="shared" si="226"/>
        <v>0</v>
      </c>
      <c r="EQ427" s="4">
        <f t="shared" si="226"/>
        <v>0</v>
      </c>
      <c r="ER427" s="4">
        <f t="shared" si="226"/>
        <v>0</v>
      </c>
      <c r="ES427" s="4">
        <f t="shared" si="226"/>
        <v>0</v>
      </c>
      <c r="ET427" s="4">
        <f t="shared" si="226"/>
        <v>0</v>
      </c>
      <c r="EU427" s="4">
        <f t="shared" si="226"/>
        <v>0</v>
      </c>
      <c r="EV427" s="4">
        <f t="shared" si="226"/>
        <v>0</v>
      </c>
      <c r="EW427" s="4">
        <f t="shared" si="226"/>
        <v>0</v>
      </c>
      <c r="EX427" s="4">
        <f t="shared" si="226"/>
        <v>0</v>
      </c>
      <c r="EY427" s="4">
        <f t="shared" si="226"/>
        <v>0</v>
      </c>
      <c r="EZ427" s="4">
        <f t="shared" si="226"/>
        <v>0</v>
      </c>
      <c r="FA427" s="4">
        <f t="shared" si="226"/>
        <v>0</v>
      </c>
      <c r="FB427" s="4">
        <f t="shared" si="226"/>
        <v>0</v>
      </c>
      <c r="FC427" s="4">
        <f t="shared" si="226"/>
        <v>0</v>
      </c>
      <c r="FD427" s="4">
        <f t="shared" si="226"/>
        <v>0</v>
      </c>
      <c r="FE427" s="4">
        <f t="shared" si="226"/>
        <v>0</v>
      </c>
      <c r="FF427" s="4">
        <f t="shared" si="226"/>
        <v>0</v>
      </c>
      <c r="FG427" s="4">
        <f t="shared" si="226"/>
        <v>0</v>
      </c>
      <c r="FH427" s="4">
        <f t="shared" si="226"/>
        <v>0</v>
      </c>
      <c r="FI427" s="4">
        <f t="shared" si="226"/>
        <v>0</v>
      </c>
      <c r="FJ427" s="4">
        <f t="shared" si="226"/>
        <v>0</v>
      </c>
      <c r="FK427" s="4">
        <f t="shared" si="226"/>
        <v>0</v>
      </c>
      <c r="FL427" s="4">
        <f t="shared" si="226"/>
        <v>0</v>
      </c>
      <c r="FM427" s="4">
        <f t="shared" si="226"/>
        <v>0</v>
      </c>
      <c r="FN427" s="4">
        <f t="shared" si="226"/>
        <v>0</v>
      </c>
      <c r="FO427" s="4">
        <f t="shared" si="226"/>
        <v>0</v>
      </c>
      <c r="FP427" s="4">
        <f t="shared" si="226"/>
        <v>0</v>
      </c>
      <c r="FQ427" s="4">
        <f t="shared" si="226"/>
        <v>0</v>
      </c>
      <c r="FR427" s="4">
        <f t="shared" si="226"/>
        <v>0</v>
      </c>
      <c r="FS427" s="4">
        <f t="shared" ref="FS427:GX427" si="227">FS472</f>
        <v>0</v>
      </c>
      <c r="FT427" s="4">
        <f t="shared" si="227"/>
        <v>0</v>
      </c>
      <c r="FU427" s="4">
        <f t="shared" si="227"/>
        <v>0</v>
      </c>
      <c r="FV427" s="4">
        <f t="shared" si="227"/>
        <v>0</v>
      </c>
      <c r="FW427" s="4">
        <f t="shared" si="227"/>
        <v>0</v>
      </c>
      <c r="FX427" s="4">
        <f t="shared" si="227"/>
        <v>0</v>
      </c>
      <c r="FY427" s="4">
        <f t="shared" si="227"/>
        <v>0</v>
      </c>
      <c r="FZ427" s="4">
        <f t="shared" si="227"/>
        <v>0</v>
      </c>
      <c r="GA427" s="4">
        <f t="shared" si="227"/>
        <v>0</v>
      </c>
      <c r="GB427" s="4">
        <f t="shared" si="227"/>
        <v>0</v>
      </c>
      <c r="GC427" s="4">
        <f t="shared" si="227"/>
        <v>0</v>
      </c>
      <c r="GD427" s="4">
        <f t="shared" si="227"/>
        <v>0</v>
      </c>
      <c r="GE427" s="4">
        <f t="shared" si="227"/>
        <v>0</v>
      </c>
      <c r="GF427" s="4">
        <f t="shared" si="227"/>
        <v>0</v>
      </c>
      <c r="GG427" s="4">
        <f t="shared" si="227"/>
        <v>0</v>
      </c>
      <c r="GH427" s="4">
        <f t="shared" si="227"/>
        <v>0</v>
      </c>
      <c r="GI427" s="4">
        <f t="shared" si="227"/>
        <v>0</v>
      </c>
      <c r="GJ427" s="4">
        <f t="shared" si="227"/>
        <v>0</v>
      </c>
      <c r="GK427" s="4">
        <f t="shared" si="227"/>
        <v>0</v>
      </c>
      <c r="GL427" s="4">
        <f t="shared" si="227"/>
        <v>0</v>
      </c>
      <c r="GM427" s="4">
        <f t="shared" si="227"/>
        <v>0</v>
      </c>
      <c r="GN427" s="4">
        <f t="shared" si="227"/>
        <v>0</v>
      </c>
      <c r="GO427" s="4">
        <f t="shared" si="227"/>
        <v>0</v>
      </c>
      <c r="GP427" s="4">
        <f t="shared" si="227"/>
        <v>0</v>
      </c>
      <c r="GQ427" s="4">
        <f t="shared" si="227"/>
        <v>0</v>
      </c>
      <c r="GR427" s="4">
        <f t="shared" si="227"/>
        <v>0</v>
      </c>
      <c r="GS427" s="4">
        <f t="shared" si="227"/>
        <v>0</v>
      </c>
      <c r="GT427" s="4">
        <f t="shared" si="227"/>
        <v>0</v>
      </c>
      <c r="GU427" s="4">
        <f t="shared" si="227"/>
        <v>0</v>
      </c>
      <c r="GV427" s="4">
        <f t="shared" si="227"/>
        <v>0</v>
      </c>
      <c r="GW427" s="4">
        <f t="shared" si="227"/>
        <v>0</v>
      </c>
      <c r="GX427" s="4">
        <f t="shared" si="227"/>
        <v>0</v>
      </c>
    </row>
    <row r="429" spans="1:206" x14ac:dyDescent="0.2">
      <c r="A429" s="1">
        <v>5</v>
      </c>
      <c r="B429" s="1">
        <v>0</v>
      </c>
      <c r="C429" s="1"/>
      <c r="D429" s="1">
        <f>ROW(A442)</f>
        <v>442</v>
      </c>
      <c r="E429" s="1"/>
      <c r="F429" s="1" t="s">
        <v>23</v>
      </c>
      <c r="G429" s="1" t="s">
        <v>130</v>
      </c>
      <c r="H429" s="1" t="s">
        <v>3</v>
      </c>
      <c r="I429" s="1">
        <v>0</v>
      </c>
      <c r="J429" s="1"/>
      <c r="K429" s="1">
        <v>0</v>
      </c>
      <c r="L429" s="1"/>
      <c r="M429" s="1" t="s">
        <v>3</v>
      </c>
      <c r="N429" s="1"/>
      <c r="O429" s="1"/>
      <c r="P429" s="1"/>
      <c r="Q429" s="1"/>
      <c r="R429" s="1"/>
      <c r="S429" s="1">
        <v>0</v>
      </c>
      <c r="T429" s="1">
        <v>0</v>
      </c>
      <c r="U429" s="1" t="s">
        <v>3</v>
      </c>
      <c r="V429" s="1">
        <v>0</v>
      </c>
      <c r="W429" s="1"/>
      <c r="X429" s="1"/>
      <c r="Y429" s="1"/>
      <c r="Z429" s="1"/>
      <c r="AA429" s="1"/>
      <c r="AB429" s="1" t="s">
        <v>3</v>
      </c>
      <c r="AC429" s="1" t="s">
        <v>3</v>
      </c>
      <c r="AD429" s="1" t="s">
        <v>3</v>
      </c>
      <c r="AE429" s="1" t="s">
        <v>3</v>
      </c>
      <c r="AF429" s="1" t="s">
        <v>3</v>
      </c>
      <c r="AG429" s="1" t="s">
        <v>3</v>
      </c>
      <c r="AH429" s="1"/>
      <c r="AI429" s="1"/>
      <c r="AJ429" s="1"/>
      <c r="AK429" s="1"/>
      <c r="AL429" s="1"/>
      <c r="AM429" s="1"/>
      <c r="AN429" s="1"/>
      <c r="AO429" s="1"/>
      <c r="AP429" s="1" t="s">
        <v>3</v>
      </c>
      <c r="AQ429" s="1" t="s">
        <v>3</v>
      </c>
      <c r="AR429" s="1" t="s">
        <v>3</v>
      </c>
      <c r="AS429" s="1"/>
      <c r="AT429" s="1"/>
      <c r="AU429" s="1"/>
      <c r="AV429" s="1"/>
      <c r="AW429" s="1"/>
      <c r="AX429" s="1"/>
      <c r="AY429" s="1"/>
      <c r="AZ429" s="1" t="s">
        <v>3</v>
      </c>
      <c r="BA429" s="1"/>
      <c r="BB429" s="1" t="s">
        <v>3</v>
      </c>
      <c r="BC429" s="1" t="s">
        <v>3</v>
      </c>
      <c r="BD429" s="1" t="s">
        <v>3</v>
      </c>
      <c r="BE429" s="1" t="s">
        <v>3</v>
      </c>
      <c r="BF429" s="1" t="s">
        <v>3</v>
      </c>
      <c r="BG429" s="1" t="s">
        <v>3</v>
      </c>
      <c r="BH429" s="1" t="s">
        <v>3</v>
      </c>
      <c r="BI429" s="1" t="s">
        <v>3</v>
      </c>
      <c r="BJ429" s="1" t="s">
        <v>3</v>
      </c>
      <c r="BK429" s="1" t="s">
        <v>3</v>
      </c>
      <c r="BL429" s="1" t="s">
        <v>3</v>
      </c>
      <c r="BM429" s="1" t="s">
        <v>3</v>
      </c>
      <c r="BN429" s="1" t="s">
        <v>3</v>
      </c>
      <c r="BO429" s="1" t="s">
        <v>3</v>
      </c>
      <c r="BP429" s="1" t="s">
        <v>3</v>
      </c>
      <c r="BQ429" s="1"/>
      <c r="BR429" s="1"/>
      <c r="BS429" s="1"/>
      <c r="BT429" s="1"/>
      <c r="BU429" s="1"/>
      <c r="BV429" s="1"/>
      <c r="BW429" s="1"/>
      <c r="BX429" s="1">
        <v>0</v>
      </c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>
        <v>0</v>
      </c>
    </row>
    <row r="431" spans="1:206" x14ac:dyDescent="0.2">
      <c r="A431" s="3">
        <v>52</v>
      </c>
      <c r="B431" s="3">
        <f t="shared" ref="B431:G431" si="228">B442</f>
        <v>0</v>
      </c>
      <c r="C431" s="3">
        <f t="shared" si="228"/>
        <v>5</v>
      </c>
      <c r="D431" s="3">
        <f t="shared" si="228"/>
        <v>429</v>
      </c>
      <c r="E431" s="3">
        <f t="shared" si="228"/>
        <v>0</v>
      </c>
      <c r="F431" s="3" t="str">
        <f t="shared" si="228"/>
        <v>Новый подраздел</v>
      </c>
      <c r="G431" s="3" t="str">
        <f t="shared" si="228"/>
        <v>Монтаж кабельной продукции</v>
      </c>
      <c r="H431" s="3"/>
      <c r="I431" s="3"/>
      <c r="J431" s="3"/>
      <c r="K431" s="3"/>
      <c r="L431" s="3"/>
      <c r="M431" s="3"/>
      <c r="N431" s="3"/>
      <c r="O431" s="3">
        <f t="shared" ref="O431:AT431" si="229">O442</f>
        <v>0</v>
      </c>
      <c r="P431" s="3">
        <f t="shared" si="229"/>
        <v>0</v>
      </c>
      <c r="Q431" s="3">
        <f t="shared" si="229"/>
        <v>0</v>
      </c>
      <c r="R431" s="3">
        <f t="shared" si="229"/>
        <v>0</v>
      </c>
      <c r="S431" s="3">
        <f t="shared" si="229"/>
        <v>0</v>
      </c>
      <c r="T431" s="3">
        <f t="shared" si="229"/>
        <v>0</v>
      </c>
      <c r="U431" s="3">
        <f t="shared" si="229"/>
        <v>0</v>
      </c>
      <c r="V431" s="3">
        <f t="shared" si="229"/>
        <v>0</v>
      </c>
      <c r="W431" s="3">
        <f t="shared" si="229"/>
        <v>0</v>
      </c>
      <c r="X431" s="3">
        <f t="shared" si="229"/>
        <v>0</v>
      </c>
      <c r="Y431" s="3">
        <f t="shared" si="229"/>
        <v>0</v>
      </c>
      <c r="Z431" s="3">
        <f t="shared" si="229"/>
        <v>0</v>
      </c>
      <c r="AA431" s="3">
        <f t="shared" si="229"/>
        <v>0</v>
      </c>
      <c r="AB431" s="3">
        <f t="shared" si="229"/>
        <v>0</v>
      </c>
      <c r="AC431" s="3">
        <f t="shared" si="229"/>
        <v>0</v>
      </c>
      <c r="AD431" s="3">
        <f t="shared" si="229"/>
        <v>0</v>
      </c>
      <c r="AE431" s="3">
        <f t="shared" si="229"/>
        <v>0</v>
      </c>
      <c r="AF431" s="3">
        <f t="shared" si="229"/>
        <v>0</v>
      </c>
      <c r="AG431" s="3">
        <f t="shared" si="229"/>
        <v>0</v>
      </c>
      <c r="AH431" s="3">
        <f t="shared" si="229"/>
        <v>0</v>
      </c>
      <c r="AI431" s="3">
        <f t="shared" si="229"/>
        <v>0</v>
      </c>
      <c r="AJ431" s="3">
        <f t="shared" si="229"/>
        <v>0</v>
      </c>
      <c r="AK431" s="3">
        <f t="shared" si="229"/>
        <v>0</v>
      </c>
      <c r="AL431" s="3">
        <f t="shared" si="229"/>
        <v>0</v>
      </c>
      <c r="AM431" s="3">
        <f t="shared" si="229"/>
        <v>0</v>
      </c>
      <c r="AN431" s="3">
        <f t="shared" si="229"/>
        <v>0</v>
      </c>
      <c r="AO431" s="3">
        <f t="shared" si="229"/>
        <v>0</v>
      </c>
      <c r="AP431" s="3">
        <f t="shared" si="229"/>
        <v>0</v>
      </c>
      <c r="AQ431" s="3">
        <f t="shared" si="229"/>
        <v>0</v>
      </c>
      <c r="AR431" s="3">
        <f t="shared" si="229"/>
        <v>0</v>
      </c>
      <c r="AS431" s="3">
        <f t="shared" si="229"/>
        <v>0</v>
      </c>
      <c r="AT431" s="3">
        <f t="shared" si="229"/>
        <v>0</v>
      </c>
      <c r="AU431" s="3">
        <f t="shared" ref="AU431:BZ431" si="230">AU442</f>
        <v>0</v>
      </c>
      <c r="AV431" s="3">
        <f t="shared" si="230"/>
        <v>0</v>
      </c>
      <c r="AW431" s="3">
        <f t="shared" si="230"/>
        <v>0</v>
      </c>
      <c r="AX431" s="3">
        <f t="shared" si="230"/>
        <v>0</v>
      </c>
      <c r="AY431" s="3">
        <f t="shared" si="230"/>
        <v>0</v>
      </c>
      <c r="AZ431" s="3">
        <f t="shared" si="230"/>
        <v>0</v>
      </c>
      <c r="BA431" s="3">
        <f t="shared" si="230"/>
        <v>0</v>
      </c>
      <c r="BB431" s="3">
        <f t="shared" si="230"/>
        <v>0</v>
      </c>
      <c r="BC431" s="3">
        <f t="shared" si="230"/>
        <v>0</v>
      </c>
      <c r="BD431" s="3">
        <f t="shared" si="230"/>
        <v>0</v>
      </c>
      <c r="BE431" s="3">
        <f t="shared" si="230"/>
        <v>0</v>
      </c>
      <c r="BF431" s="3">
        <f t="shared" si="230"/>
        <v>0</v>
      </c>
      <c r="BG431" s="3">
        <f t="shared" si="230"/>
        <v>0</v>
      </c>
      <c r="BH431" s="3">
        <f t="shared" si="230"/>
        <v>0</v>
      </c>
      <c r="BI431" s="3">
        <f t="shared" si="230"/>
        <v>0</v>
      </c>
      <c r="BJ431" s="3">
        <f t="shared" si="230"/>
        <v>0</v>
      </c>
      <c r="BK431" s="3">
        <f t="shared" si="230"/>
        <v>0</v>
      </c>
      <c r="BL431" s="3">
        <f t="shared" si="230"/>
        <v>0</v>
      </c>
      <c r="BM431" s="3">
        <f t="shared" si="230"/>
        <v>0</v>
      </c>
      <c r="BN431" s="3">
        <f t="shared" si="230"/>
        <v>0</v>
      </c>
      <c r="BO431" s="3">
        <f t="shared" si="230"/>
        <v>0</v>
      </c>
      <c r="BP431" s="3">
        <f t="shared" si="230"/>
        <v>0</v>
      </c>
      <c r="BQ431" s="3">
        <f t="shared" si="230"/>
        <v>0</v>
      </c>
      <c r="BR431" s="3">
        <f t="shared" si="230"/>
        <v>0</v>
      </c>
      <c r="BS431" s="3">
        <f t="shared" si="230"/>
        <v>0</v>
      </c>
      <c r="BT431" s="3">
        <f t="shared" si="230"/>
        <v>0</v>
      </c>
      <c r="BU431" s="3">
        <f t="shared" si="230"/>
        <v>0</v>
      </c>
      <c r="BV431" s="3">
        <f t="shared" si="230"/>
        <v>0</v>
      </c>
      <c r="BW431" s="3">
        <f t="shared" si="230"/>
        <v>0</v>
      </c>
      <c r="BX431" s="3">
        <f t="shared" si="230"/>
        <v>0</v>
      </c>
      <c r="BY431" s="3">
        <f t="shared" si="230"/>
        <v>0</v>
      </c>
      <c r="BZ431" s="3">
        <f t="shared" si="230"/>
        <v>0</v>
      </c>
      <c r="CA431" s="3">
        <f t="shared" ref="CA431:DF431" si="231">CA442</f>
        <v>0</v>
      </c>
      <c r="CB431" s="3">
        <f t="shared" si="231"/>
        <v>0</v>
      </c>
      <c r="CC431" s="3">
        <f t="shared" si="231"/>
        <v>0</v>
      </c>
      <c r="CD431" s="3">
        <f t="shared" si="231"/>
        <v>0</v>
      </c>
      <c r="CE431" s="3">
        <f t="shared" si="231"/>
        <v>0</v>
      </c>
      <c r="CF431" s="3">
        <f t="shared" si="231"/>
        <v>0</v>
      </c>
      <c r="CG431" s="3">
        <f t="shared" si="231"/>
        <v>0</v>
      </c>
      <c r="CH431" s="3">
        <f t="shared" si="231"/>
        <v>0</v>
      </c>
      <c r="CI431" s="3">
        <f t="shared" si="231"/>
        <v>0</v>
      </c>
      <c r="CJ431" s="3">
        <f t="shared" si="231"/>
        <v>0</v>
      </c>
      <c r="CK431" s="3">
        <f t="shared" si="231"/>
        <v>0</v>
      </c>
      <c r="CL431" s="3">
        <f t="shared" si="231"/>
        <v>0</v>
      </c>
      <c r="CM431" s="3">
        <f t="shared" si="231"/>
        <v>0</v>
      </c>
      <c r="CN431" s="3">
        <f t="shared" si="231"/>
        <v>0</v>
      </c>
      <c r="CO431" s="3">
        <f t="shared" si="231"/>
        <v>0</v>
      </c>
      <c r="CP431" s="3">
        <f t="shared" si="231"/>
        <v>0</v>
      </c>
      <c r="CQ431" s="3">
        <f t="shared" si="231"/>
        <v>0</v>
      </c>
      <c r="CR431" s="3">
        <f t="shared" si="231"/>
        <v>0</v>
      </c>
      <c r="CS431" s="3">
        <f t="shared" si="231"/>
        <v>0</v>
      </c>
      <c r="CT431" s="3">
        <f t="shared" si="231"/>
        <v>0</v>
      </c>
      <c r="CU431" s="3">
        <f t="shared" si="231"/>
        <v>0</v>
      </c>
      <c r="CV431" s="3">
        <f t="shared" si="231"/>
        <v>0</v>
      </c>
      <c r="CW431" s="3">
        <f t="shared" si="231"/>
        <v>0</v>
      </c>
      <c r="CX431" s="3">
        <f t="shared" si="231"/>
        <v>0</v>
      </c>
      <c r="CY431" s="3">
        <f t="shared" si="231"/>
        <v>0</v>
      </c>
      <c r="CZ431" s="3">
        <f t="shared" si="231"/>
        <v>0</v>
      </c>
      <c r="DA431" s="3">
        <f t="shared" si="231"/>
        <v>0</v>
      </c>
      <c r="DB431" s="3">
        <f t="shared" si="231"/>
        <v>0</v>
      </c>
      <c r="DC431" s="3">
        <f t="shared" si="231"/>
        <v>0</v>
      </c>
      <c r="DD431" s="3">
        <f t="shared" si="231"/>
        <v>0</v>
      </c>
      <c r="DE431" s="3">
        <f t="shared" si="231"/>
        <v>0</v>
      </c>
      <c r="DF431" s="3">
        <f t="shared" si="231"/>
        <v>0</v>
      </c>
      <c r="DG431" s="4">
        <f t="shared" ref="DG431:EL431" si="232">DG442</f>
        <v>0</v>
      </c>
      <c r="DH431" s="4">
        <f t="shared" si="232"/>
        <v>0</v>
      </c>
      <c r="DI431" s="4">
        <f t="shared" si="232"/>
        <v>0</v>
      </c>
      <c r="DJ431" s="4">
        <f t="shared" si="232"/>
        <v>0</v>
      </c>
      <c r="DK431" s="4">
        <f t="shared" si="232"/>
        <v>0</v>
      </c>
      <c r="DL431" s="4">
        <f t="shared" si="232"/>
        <v>0</v>
      </c>
      <c r="DM431" s="4">
        <f t="shared" si="232"/>
        <v>0</v>
      </c>
      <c r="DN431" s="4">
        <f t="shared" si="232"/>
        <v>0</v>
      </c>
      <c r="DO431" s="4">
        <f t="shared" si="232"/>
        <v>0</v>
      </c>
      <c r="DP431" s="4">
        <f t="shared" si="232"/>
        <v>0</v>
      </c>
      <c r="DQ431" s="4">
        <f t="shared" si="232"/>
        <v>0</v>
      </c>
      <c r="DR431" s="4">
        <f t="shared" si="232"/>
        <v>0</v>
      </c>
      <c r="DS431" s="4">
        <f t="shared" si="232"/>
        <v>0</v>
      </c>
      <c r="DT431" s="4">
        <f t="shared" si="232"/>
        <v>0</v>
      </c>
      <c r="DU431" s="4">
        <f t="shared" si="232"/>
        <v>0</v>
      </c>
      <c r="DV431" s="4">
        <f t="shared" si="232"/>
        <v>0</v>
      </c>
      <c r="DW431" s="4">
        <f t="shared" si="232"/>
        <v>0</v>
      </c>
      <c r="DX431" s="4">
        <f t="shared" si="232"/>
        <v>0</v>
      </c>
      <c r="DY431" s="4">
        <f t="shared" si="232"/>
        <v>0</v>
      </c>
      <c r="DZ431" s="4">
        <f t="shared" si="232"/>
        <v>0</v>
      </c>
      <c r="EA431" s="4">
        <f t="shared" si="232"/>
        <v>0</v>
      </c>
      <c r="EB431" s="4">
        <f t="shared" si="232"/>
        <v>0</v>
      </c>
      <c r="EC431" s="4">
        <f t="shared" si="232"/>
        <v>0</v>
      </c>
      <c r="ED431" s="4">
        <f t="shared" si="232"/>
        <v>0</v>
      </c>
      <c r="EE431" s="4">
        <f t="shared" si="232"/>
        <v>0</v>
      </c>
      <c r="EF431" s="4">
        <f t="shared" si="232"/>
        <v>0</v>
      </c>
      <c r="EG431" s="4">
        <f t="shared" si="232"/>
        <v>0</v>
      </c>
      <c r="EH431" s="4">
        <f t="shared" si="232"/>
        <v>0</v>
      </c>
      <c r="EI431" s="4">
        <f t="shared" si="232"/>
        <v>0</v>
      </c>
      <c r="EJ431" s="4">
        <f t="shared" si="232"/>
        <v>0</v>
      </c>
      <c r="EK431" s="4">
        <f t="shared" si="232"/>
        <v>0</v>
      </c>
      <c r="EL431" s="4">
        <f t="shared" si="232"/>
        <v>0</v>
      </c>
      <c r="EM431" s="4">
        <f t="shared" ref="EM431:FR431" si="233">EM442</f>
        <v>0</v>
      </c>
      <c r="EN431" s="4">
        <f t="shared" si="233"/>
        <v>0</v>
      </c>
      <c r="EO431" s="4">
        <f t="shared" si="233"/>
        <v>0</v>
      </c>
      <c r="EP431" s="4">
        <f t="shared" si="233"/>
        <v>0</v>
      </c>
      <c r="EQ431" s="4">
        <f t="shared" si="233"/>
        <v>0</v>
      </c>
      <c r="ER431" s="4">
        <f t="shared" si="233"/>
        <v>0</v>
      </c>
      <c r="ES431" s="4">
        <f t="shared" si="233"/>
        <v>0</v>
      </c>
      <c r="ET431" s="4">
        <f t="shared" si="233"/>
        <v>0</v>
      </c>
      <c r="EU431" s="4">
        <f t="shared" si="233"/>
        <v>0</v>
      </c>
      <c r="EV431" s="4">
        <f t="shared" si="233"/>
        <v>0</v>
      </c>
      <c r="EW431" s="4">
        <f t="shared" si="233"/>
        <v>0</v>
      </c>
      <c r="EX431" s="4">
        <f t="shared" si="233"/>
        <v>0</v>
      </c>
      <c r="EY431" s="4">
        <f t="shared" si="233"/>
        <v>0</v>
      </c>
      <c r="EZ431" s="4">
        <f t="shared" si="233"/>
        <v>0</v>
      </c>
      <c r="FA431" s="4">
        <f t="shared" si="233"/>
        <v>0</v>
      </c>
      <c r="FB431" s="4">
        <f t="shared" si="233"/>
        <v>0</v>
      </c>
      <c r="FC431" s="4">
        <f t="shared" si="233"/>
        <v>0</v>
      </c>
      <c r="FD431" s="4">
        <f t="shared" si="233"/>
        <v>0</v>
      </c>
      <c r="FE431" s="4">
        <f t="shared" si="233"/>
        <v>0</v>
      </c>
      <c r="FF431" s="4">
        <f t="shared" si="233"/>
        <v>0</v>
      </c>
      <c r="FG431" s="4">
        <f t="shared" si="233"/>
        <v>0</v>
      </c>
      <c r="FH431" s="4">
        <f t="shared" si="233"/>
        <v>0</v>
      </c>
      <c r="FI431" s="4">
        <f t="shared" si="233"/>
        <v>0</v>
      </c>
      <c r="FJ431" s="4">
        <f t="shared" si="233"/>
        <v>0</v>
      </c>
      <c r="FK431" s="4">
        <f t="shared" si="233"/>
        <v>0</v>
      </c>
      <c r="FL431" s="4">
        <f t="shared" si="233"/>
        <v>0</v>
      </c>
      <c r="FM431" s="4">
        <f t="shared" si="233"/>
        <v>0</v>
      </c>
      <c r="FN431" s="4">
        <f t="shared" si="233"/>
        <v>0</v>
      </c>
      <c r="FO431" s="4">
        <f t="shared" si="233"/>
        <v>0</v>
      </c>
      <c r="FP431" s="4">
        <f t="shared" si="233"/>
        <v>0</v>
      </c>
      <c r="FQ431" s="4">
        <f t="shared" si="233"/>
        <v>0</v>
      </c>
      <c r="FR431" s="4">
        <f t="shared" si="233"/>
        <v>0</v>
      </c>
      <c r="FS431" s="4">
        <f t="shared" ref="FS431:GX431" si="234">FS442</f>
        <v>0</v>
      </c>
      <c r="FT431" s="4">
        <f t="shared" si="234"/>
        <v>0</v>
      </c>
      <c r="FU431" s="4">
        <f t="shared" si="234"/>
        <v>0</v>
      </c>
      <c r="FV431" s="4">
        <f t="shared" si="234"/>
        <v>0</v>
      </c>
      <c r="FW431" s="4">
        <f t="shared" si="234"/>
        <v>0</v>
      </c>
      <c r="FX431" s="4">
        <f t="shared" si="234"/>
        <v>0</v>
      </c>
      <c r="FY431" s="4">
        <f t="shared" si="234"/>
        <v>0</v>
      </c>
      <c r="FZ431" s="4">
        <f t="shared" si="234"/>
        <v>0</v>
      </c>
      <c r="GA431" s="4">
        <f t="shared" si="234"/>
        <v>0</v>
      </c>
      <c r="GB431" s="4">
        <f t="shared" si="234"/>
        <v>0</v>
      </c>
      <c r="GC431" s="4">
        <f t="shared" si="234"/>
        <v>0</v>
      </c>
      <c r="GD431" s="4">
        <f t="shared" si="234"/>
        <v>0</v>
      </c>
      <c r="GE431" s="4">
        <f t="shared" si="234"/>
        <v>0</v>
      </c>
      <c r="GF431" s="4">
        <f t="shared" si="234"/>
        <v>0</v>
      </c>
      <c r="GG431" s="4">
        <f t="shared" si="234"/>
        <v>0</v>
      </c>
      <c r="GH431" s="4">
        <f t="shared" si="234"/>
        <v>0</v>
      </c>
      <c r="GI431" s="4">
        <f t="shared" si="234"/>
        <v>0</v>
      </c>
      <c r="GJ431" s="4">
        <f t="shared" si="234"/>
        <v>0</v>
      </c>
      <c r="GK431" s="4">
        <f t="shared" si="234"/>
        <v>0</v>
      </c>
      <c r="GL431" s="4">
        <f t="shared" si="234"/>
        <v>0</v>
      </c>
      <c r="GM431" s="4">
        <f t="shared" si="234"/>
        <v>0</v>
      </c>
      <c r="GN431" s="4">
        <f t="shared" si="234"/>
        <v>0</v>
      </c>
      <c r="GO431" s="4">
        <f t="shared" si="234"/>
        <v>0</v>
      </c>
      <c r="GP431" s="4">
        <f t="shared" si="234"/>
        <v>0</v>
      </c>
      <c r="GQ431" s="4">
        <f t="shared" si="234"/>
        <v>0</v>
      </c>
      <c r="GR431" s="4">
        <f t="shared" si="234"/>
        <v>0</v>
      </c>
      <c r="GS431" s="4">
        <f t="shared" si="234"/>
        <v>0</v>
      </c>
      <c r="GT431" s="4">
        <f t="shared" si="234"/>
        <v>0</v>
      </c>
      <c r="GU431" s="4">
        <f t="shared" si="234"/>
        <v>0</v>
      </c>
      <c r="GV431" s="4">
        <f t="shared" si="234"/>
        <v>0</v>
      </c>
      <c r="GW431" s="4">
        <f t="shared" si="234"/>
        <v>0</v>
      </c>
      <c r="GX431" s="4">
        <f t="shared" si="234"/>
        <v>0</v>
      </c>
    </row>
    <row r="433" spans="1:255" x14ac:dyDescent="0.2">
      <c r="A433" s="2">
        <v>17</v>
      </c>
      <c r="B433" s="2">
        <v>0</v>
      </c>
      <c r="C433" s="2"/>
      <c r="D433" s="2"/>
      <c r="E433" s="2" t="s">
        <v>254</v>
      </c>
      <c r="F433" s="2" t="s">
        <v>255</v>
      </c>
      <c r="G433" s="2" t="s">
        <v>256</v>
      </c>
      <c r="H433" s="2" t="s">
        <v>174</v>
      </c>
      <c r="I433" s="2">
        <v>0</v>
      </c>
      <c r="J433" s="2">
        <v>0</v>
      </c>
      <c r="K433" s="2">
        <v>0</v>
      </c>
      <c r="L433" s="2"/>
      <c r="M433" s="2"/>
      <c r="N433" s="2"/>
      <c r="O433" s="2">
        <f>ROUND(CP433,2)</f>
        <v>0</v>
      </c>
      <c r="P433" s="2">
        <f>ROUND(CQ433*I433,2)</f>
        <v>0</v>
      </c>
      <c r="Q433" s="2">
        <f>ROUND(CR433*I433,2)</f>
        <v>0</v>
      </c>
      <c r="R433" s="2">
        <f>ROUND(CS433*I433,2)</f>
        <v>0</v>
      </c>
      <c r="S433" s="2">
        <f>ROUND(CT433*I433,2)</f>
        <v>0</v>
      </c>
      <c r="T433" s="2">
        <f>ROUND(CU433*I433,2)</f>
        <v>0</v>
      </c>
      <c r="U433" s="2">
        <f t="shared" ref="U433:U440" si="235">ROUND(CV433*I433,7)</f>
        <v>0</v>
      </c>
      <c r="V433" s="2">
        <f t="shared" ref="V433:V440" si="236">ROUND(CW433*I433,7)</f>
        <v>0</v>
      </c>
      <c r="W433" s="2">
        <f>ROUND(CX433*I433,2)</f>
        <v>0</v>
      </c>
      <c r="X433" s="2">
        <f>ROUND(CY433,2)</f>
        <v>0</v>
      </c>
      <c r="Y433" s="2">
        <f>ROUND(CZ433,2)</f>
        <v>0</v>
      </c>
      <c r="Z433" s="2"/>
      <c r="AA433" s="2">
        <v>64863481</v>
      </c>
      <c r="AB433" s="2">
        <f t="shared" ref="AB433:AB440" si="237">ROUND((AC433+AD433+AF433),2)</f>
        <v>76.52</v>
      </c>
      <c r="AC433" s="2">
        <f t="shared" ref="AC433:AC440" si="238">ROUND((ES433),2)</f>
        <v>0.49</v>
      </c>
      <c r="AD433" s="2">
        <f t="shared" ref="AD433:AF434" si="239">ROUND(((ET433*ROUND((1.2*1.2),7))),2)</f>
        <v>0</v>
      </c>
      <c r="AE433" s="2">
        <f t="shared" si="239"/>
        <v>0</v>
      </c>
      <c r="AF433" s="2">
        <f t="shared" si="239"/>
        <v>76.03</v>
      </c>
      <c r="AG433" s="2">
        <f t="shared" ref="AG433:AG440" si="240">ROUND((AP433),2)</f>
        <v>0</v>
      </c>
      <c r="AH433" s="2">
        <f>((EW433*ROUND((1.2*1.2),7)))</f>
        <v>5.76</v>
      </c>
      <c r="AI433" s="2">
        <f>((EX433*ROUND((1.2*1.2),7)))</f>
        <v>0</v>
      </c>
      <c r="AJ433" s="2">
        <f t="shared" ref="AJ433:AJ440" si="241">(AS433)</f>
        <v>0</v>
      </c>
      <c r="AK433" s="2">
        <v>53.29</v>
      </c>
      <c r="AL433" s="2">
        <v>0.49</v>
      </c>
      <c r="AM433" s="2">
        <v>0</v>
      </c>
      <c r="AN433" s="2">
        <v>0</v>
      </c>
      <c r="AO433" s="2">
        <v>52.8</v>
      </c>
      <c r="AP433" s="2">
        <v>0</v>
      </c>
      <c r="AQ433" s="2">
        <v>4</v>
      </c>
      <c r="AR433" s="2">
        <v>0</v>
      </c>
      <c r="AS433" s="2">
        <v>0</v>
      </c>
      <c r="AT433" s="2">
        <v>0</v>
      </c>
      <c r="AU433" s="2">
        <v>0</v>
      </c>
      <c r="AV433" s="2">
        <v>1</v>
      </c>
      <c r="AW433" s="2">
        <v>1</v>
      </c>
      <c r="AX433" s="2"/>
      <c r="AY433" s="2"/>
      <c r="AZ433" s="2">
        <v>1</v>
      </c>
      <c r="BA433" s="2">
        <v>1</v>
      </c>
      <c r="BB433" s="2">
        <v>1</v>
      </c>
      <c r="BC433" s="2">
        <v>1</v>
      </c>
      <c r="BD433" s="2" t="s">
        <v>3</v>
      </c>
      <c r="BE433" s="2" t="s">
        <v>3</v>
      </c>
      <c r="BF433" s="2" t="s">
        <v>3</v>
      </c>
      <c r="BG433" s="2" t="s">
        <v>3</v>
      </c>
      <c r="BH433" s="2">
        <v>0</v>
      </c>
      <c r="BI433" s="2">
        <v>0</v>
      </c>
      <c r="BJ433" s="2" t="s">
        <v>257</v>
      </c>
      <c r="BK433" s="2"/>
      <c r="BL433" s="2"/>
      <c r="BM433" s="2">
        <v>341</v>
      </c>
      <c r="BN433" s="2">
        <v>0</v>
      </c>
      <c r="BO433" s="2" t="s">
        <v>3</v>
      </c>
      <c r="BP433" s="2">
        <v>0</v>
      </c>
      <c r="BQ433" s="2">
        <v>0</v>
      </c>
      <c r="BR433" s="2">
        <v>0</v>
      </c>
      <c r="BS433" s="2">
        <v>1</v>
      </c>
      <c r="BT433" s="2">
        <v>1</v>
      </c>
      <c r="BU433" s="2">
        <v>1</v>
      </c>
      <c r="BV433" s="2">
        <v>1</v>
      </c>
      <c r="BW433" s="2">
        <v>1</v>
      </c>
      <c r="BX433" s="2">
        <v>1</v>
      </c>
      <c r="BY433" s="2" t="s">
        <v>3</v>
      </c>
      <c r="BZ433" s="2">
        <v>0</v>
      </c>
      <c r="CA433" s="2">
        <v>0</v>
      </c>
      <c r="CB433" s="2" t="s">
        <v>3</v>
      </c>
      <c r="CC433" s="2"/>
      <c r="CD433" s="2"/>
      <c r="CE433" s="2">
        <v>0</v>
      </c>
      <c r="CF433" s="2">
        <v>0</v>
      </c>
      <c r="CG433" s="2">
        <v>0</v>
      </c>
      <c r="CH433" s="2"/>
      <c r="CI433" s="2"/>
      <c r="CJ433" s="2"/>
      <c r="CK433" s="2"/>
      <c r="CL433" s="2"/>
      <c r="CM433" s="2">
        <v>0</v>
      </c>
      <c r="CN433" s="2" t="s">
        <v>476</v>
      </c>
      <c r="CO433" s="2">
        <v>0</v>
      </c>
      <c r="CP433" s="2">
        <f t="shared" ref="CP433:CP440" si="242">(P433+Q433+S433)</f>
        <v>0</v>
      </c>
      <c r="CQ433" s="2">
        <f t="shared" ref="CQ433:CQ440" si="243">AC433*BC433</f>
        <v>0.49</v>
      </c>
      <c r="CR433" s="2">
        <f>AD433*BB433</f>
        <v>0</v>
      </c>
      <c r="CS433" s="2">
        <f t="shared" ref="CS433:CS440" si="244">AE433*BS433</f>
        <v>0</v>
      </c>
      <c r="CT433" s="2">
        <f t="shared" ref="CT433:CT440" si="245">AF433*BA433</f>
        <v>76.03</v>
      </c>
      <c r="CU433" s="2">
        <f t="shared" ref="CU433:CX440" si="246">AG433</f>
        <v>0</v>
      </c>
      <c r="CV433" s="2">
        <f t="shared" si="246"/>
        <v>5.76</v>
      </c>
      <c r="CW433" s="2">
        <f t="shared" si="246"/>
        <v>0</v>
      </c>
      <c r="CX433" s="2">
        <f t="shared" si="246"/>
        <v>0</v>
      </c>
      <c r="CY433" s="2">
        <f>0</f>
        <v>0</v>
      </c>
      <c r="CZ433" s="2">
        <f>0</f>
        <v>0</v>
      </c>
      <c r="DA433" s="2"/>
      <c r="DB433" s="2"/>
      <c r="DC433" s="2" t="s">
        <v>3</v>
      </c>
      <c r="DD433" s="2" t="s">
        <v>3</v>
      </c>
      <c r="DE433" s="2" t="s">
        <v>258</v>
      </c>
      <c r="DF433" s="2" t="s">
        <v>258</v>
      </c>
      <c r="DG433" s="2" t="s">
        <v>258</v>
      </c>
      <c r="DH433" s="2" t="s">
        <v>3</v>
      </c>
      <c r="DI433" s="2" t="s">
        <v>258</v>
      </c>
      <c r="DJ433" s="2" t="s">
        <v>258</v>
      </c>
      <c r="DK433" s="2" t="s">
        <v>3</v>
      </c>
      <c r="DL433" s="2" t="s">
        <v>3</v>
      </c>
      <c r="DM433" s="2" t="s">
        <v>3</v>
      </c>
      <c r="DN433" s="2">
        <v>0</v>
      </c>
      <c r="DO433" s="2">
        <v>0</v>
      </c>
      <c r="DP433" s="2">
        <v>1</v>
      </c>
      <c r="DQ433" s="2">
        <v>1</v>
      </c>
      <c r="DR433" s="2"/>
      <c r="DS433" s="2"/>
      <c r="DT433" s="2"/>
      <c r="DU433" s="2">
        <v>1003</v>
      </c>
      <c r="DV433" s="2" t="s">
        <v>174</v>
      </c>
      <c r="DW433" s="2" t="s">
        <v>174</v>
      </c>
      <c r="DX433" s="2">
        <v>100</v>
      </c>
      <c r="DY433" s="2"/>
      <c r="DZ433" s="2" t="s">
        <v>3</v>
      </c>
      <c r="EA433" s="2" t="s">
        <v>3</v>
      </c>
      <c r="EB433" s="2" t="s">
        <v>3</v>
      </c>
      <c r="EC433" s="2" t="s">
        <v>3</v>
      </c>
      <c r="ED433" s="2"/>
      <c r="EE433" s="2">
        <v>0</v>
      </c>
      <c r="EF433" s="2">
        <v>0</v>
      </c>
      <c r="EG433" s="2" t="s">
        <v>3</v>
      </c>
      <c r="EH433" s="2">
        <v>0</v>
      </c>
      <c r="EI433" s="2" t="s">
        <v>3</v>
      </c>
      <c r="EJ433" s="2">
        <v>0</v>
      </c>
      <c r="EK433" s="2">
        <v>341</v>
      </c>
      <c r="EL433" s="2" t="s">
        <v>3</v>
      </c>
      <c r="EM433" s="2" t="s">
        <v>3</v>
      </c>
      <c r="EN433" s="2"/>
      <c r="EO433" s="2" t="s">
        <v>259</v>
      </c>
      <c r="EP433" s="2"/>
      <c r="EQ433" s="2">
        <v>131072</v>
      </c>
      <c r="ER433" s="2">
        <v>53.29</v>
      </c>
      <c r="ES433" s="2">
        <v>0.49</v>
      </c>
      <c r="ET433" s="2">
        <v>0</v>
      </c>
      <c r="EU433" s="2">
        <v>0</v>
      </c>
      <c r="EV433" s="2">
        <v>52.8</v>
      </c>
      <c r="EW433" s="2">
        <v>4</v>
      </c>
      <c r="EX433" s="2">
        <v>0</v>
      </c>
      <c r="EY433" s="2">
        <v>0</v>
      </c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>
        <v>0</v>
      </c>
      <c r="FR433" s="2">
        <v>0</v>
      </c>
      <c r="FS433" s="2">
        <v>0</v>
      </c>
      <c r="FT433" s="2"/>
      <c r="FU433" s="2"/>
      <c r="FV433" s="2"/>
      <c r="FW433" s="2"/>
      <c r="FX433" s="2">
        <v>0</v>
      </c>
      <c r="FY433" s="2">
        <v>0</v>
      </c>
      <c r="FZ433" s="2"/>
      <c r="GA433" s="2" t="s">
        <v>3</v>
      </c>
      <c r="GB433" s="2"/>
      <c r="GC433" s="2"/>
      <c r="GD433" s="2">
        <v>1</v>
      </c>
      <c r="GE433" s="2"/>
      <c r="GF433" s="2">
        <v>191709757</v>
      </c>
      <c r="GG433" s="2">
        <v>2</v>
      </c>
      <c r="GH433" s="2">
        <v>1</v>
      </c>
      <c r="GI433" s="2">
        <v>-2</v>
      </c>
      <c r="GJ433" s="2">
        <v>0</v>
      </c>
      <c r="GK433" s="2">
        <v>0</v>
      </c>
      <c r="GL433" s="2">
        <f>ROUND(IF(AND(BH433=3,BI433=3,FS433&lt;&gt;0),P433,0),2)</f>
        <v>0</v>
      </c>
      <c r="GM433" s="2">
        <f>ROUND(O433+X433+Y433,2)+GX433</f>
        <v>0</v>
      </c>
      <c r="GN433" s="2">
        <f t="shared" ref="GN433:GN440" si="247">IF(OR(BI433=0,BI433=1),GM433-GX433,0)</f>
        <v>0</v>
      </c>
      <c r="GO433" s="2">
        <f t="shared" ref="GO433:GO440" si="248">IF(BI433=2,GM433-GX433,0)</f>
        <v>0</v>
      </c>
      <c r="GP433" s="2">
        <f t="shared" ref="GP433:GP440" si="249">IF(BI433=4,GM433-GX433,0)</f>
        <v>0</v>
      </c>
      <c r="GQ433" s="2"/>
      <c r="GR433" s="2">
        <v>0</v>
      </c>
      <c r="GS433" s="2">
        <v>3</v>
      </c>
      <c r="GT433" s="2">
        <v>0</v>
      </c>
      <c r="GU433" s="2" t="s">
        <v>3</v>
      </c>
      <c r="GV433" s="2">
        <f t="shared" ref="GV433:GV440" si="250">ROUND((GT433),2)</f>
        <v>0</v>
      </c>
      <c r="GW433" s="2">
        <v>1</v>
      </c>
      <c r="GX433" s="2">
        <f>ROUND(HC433*I433,2)</f>
        <v>0</v>
      </c>
      <c r="GY433" s="2"/>
      <c r="GZ433" s="2"/>
      <c r="HA433" s="2">
        <v>0</v>
      </c>
      <c r="HB433" s="2">
        <v>0</v>
      </c>
      <c r="HC433" s="2">
        <f t="shared" ref="HC433:HC440" si="251">GV433*GW433</f>
        <v>0</v>
      </c>
      <c r="HD433" s="2"/>
      <c r="HE433" s="2" t="s">
        <v>3</v>
      </c>
      <c r="HF433" s="2" t="s">
        <v>3</v>
      </c>
      <c r="HG433" s="2"/>
      <c r="HH433" s="2"/>
      <c r="HI433" s="2"/>
      <c r="HJ433" s="2"/>
      <c r="HK433" s="2"/>
      <c r="HL433" s="2"/>
      <c r="HM433" s="2" t="s">
        <v>3</v>
      </c>
      <c r="HN433" s="2" t="s">
        <v>3</v>
      </c>
      <c r="HO433" s="2" t="s">
        <v>3</v>
      </c>
      <c r="HP433" s="2" t="s">
        <v>3</v>
      </c>
      <c r="HQ433" s="2" t="s">
        <v>3</v>
      </c>
      <c r="HR433" s="2"/>
      <c r="HS433" s="2">
        <v>0</v>
      </c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>
        <v>0</v>
      </c>
      <c r="IL433" s="2"/>
      <c r="IM433" s="2"/>
      <c r="IN433" s="2"/>
      <c r="IO433" s="2"/>
      <c r="IP433" s="2"/>
      <c r="IQ433" s="2"/>
      <c r="IR433" s="2"/>
      <c r="IS433" s="2"/>
      <c r="IT433" s="2"/>
      <c r="IU433" s="2"/>
    </row>
    <row r="434" spans="1:255" x14ac:dyDescent="0.2">
      <c r="A434">
        <v>17</v>
      </c>
      <c r="B434">
        <v>0</v>
      </c>
      <c r="E434" t="s">
        <v>254</v>
      </c>
      <c r="F434" t="s">
        <v>255</v>
      </c>
      <c r="G434" t="s">
        <v>256</v>
      </c>
      <c r="H434" t="s">
        <v>174</v>
      </c>
      <c r="I434">
        <v>0</v>
      </c>
      <c r="J434">
        <v>0</v>
      </c>
      <c r="K434">
        <v>0</v>
      </c>
      <c r="O434">
        <f>ROUND(CP434,0)</f>
        <v>0</v>
      </c>
      <c r="P434">
        <f>ROUND(CQ434*I434,0)</f>
        <v>0</v>
      </c>
      <c r="Q434">
        <f>ROUND(CR434*I434,0)</f>
        <v>0</v>
      </c>
      <c r="R434">
        <f>ROUND(CS434*I434,0)</f>
        <v>0</v>
      </c>
      <c r="S434">
        <f>ROUND(CT434*I434,0)</f>
        <v>0</v>
      </c>
      <c r="T434">
        <f>ROUND(CU434*I434,0)</f>
        <v>0</v>
      </c>
      <c r="U434">
        <f t="shared" si="235"/>
        <v>0</v>
      </c>
      <c r="V434">
        <f t="shared" si="236"/>
        <v>0</v>
      </c>
      <c r="W434">
        <f>ROUND(CX434*I434,0)</f>
        <v>0</v>
      </c>
      <c r="X434">
        <f>ROUND(CY434,0)</f>
        <v>0</v>
      </c>
      <c r="Y434">
        <f>ROUND(CZ434,0)</f>
        <v>0</v>
      </c>
      <c r="AA434">
        <v>64863479</v>
      </c>
      <c r="AB434">
        <f t="shared" si="237"/>
        <v>76.52</v>
      </c>
      <c r="AC434">
        <f t="shared" si="238"/>
        <v>0.49</v>
      </c>
      <c r="AD434">
        <f t="shared" si="239"/>
        <v>0</v>
      </c>
      <c r="AE434">
        <f t="shared" si="239"/>
        <v>0</v>
      </c>
      <c r="AF434">
        <f t="shared" si="239"/>
        <v>76.03</v>
      </c>
      <c r="AG434">
        <f t="shared" si="240"/>
        <v>0</v>
      </c>
      <c r="AH434">
        <f>((EW434*ROUND((1.2*1.2),7)))</f>
        <v>5.76</v>
      </c>
      <c r="AI434">
        <f>((EX434*ROUND((1.2*1.2),7)))</f>
        <v>0</v>
      </c>
      <c r="AJ434">
        <f t="shared" si="241"/>
        <v>0</v>
      </c>
      <c r="AK434">
        <v>53.29</v>
      </c>
      <c r="AL434">
        <v>0.49</v>
      </c>
      <c r="AM434">
        <v>0</v>
      </c>
      <c r="AN434">
        <v>0</v>
      </c>
      <c r="AO434">
        <v>52.8</v>
      </c>
      <c r="AP434">
        <v>0</v>
      </c>
      <c r="AQ434">
        <v>4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9.66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0</v>
      </c>
      <c r="BJ434" t="s">
        <v>257</v>
      </c>
      <c r="BM434">
        <v>341</v>
      </c>
      <c r="BN434">
        <v>0</v>
      </c>
      <c r="BO434" t="s">
        <v>3</v>
      </c>
      <c r="BP434">
        <v>0</v>
      </c>
      <c r="BQ434">
        <v>0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476</v>
      </c>
      <c r="CO434">
        <v>0</v>
      </c>
      <c r="CP434">
        <f t="shared" si="242"/>
        <v>0</v>
      </c>
      <c r="CQ434">
        <f t="shared" si="243"/>
        <v>4.7333999999999996</v>
      </c>
      <c r="CR434">
        <f>AD434*BB434</f>
        <v>0</v>
      </c>
      <c r="CS434">
        <f t="shared" si="244"/>
        <v>0</v>
      </c>
      <c r="CT434">
        <f t="shared" si="245"/>
        <v>76.03</v>
      </c>
      <c r="CU434">
        <f t="shared" si="246"/>
        <v>0</v>
      </c>
      <c r="CV434">
        <f t="shared" si="246"/>
        <v>5.76</v>
      </c>
      <c r="CW434">
        <f t="shared" si="246"/>
        <v>0</v>
      </c>
      <c r="CX434">
        <f t="shared" si="246"/>
        <v>0</v>
      </c>
      <c r="CY434">
        <f>0</f>
        <v>0</v>
      </c>
      <c r="CZ434">
        <f>0</f>
        <v>0</v>
      </c>
      <c r="DC434" t="s">
        <v>3</v>
      </c>
      <c r="DD434" t="s">
        <v>3</v>
      </c>
      <c r="DE434" t="s">
        <v>258</v>
      </c>
      <c r="DF434" t="s">
        <v>258</v>
      </c>
      <c r="DG434" t="s">
        <v>258</v>
      </c>
      <c r="DH434" t="s">
        <v>3</v>
      </c>
      <c r="DI434" t="s">
        <v>258</v>
      </c>
      <c r="DJ434" t="s">
        <v>258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1003</v>
      </c>
      <c r="DV434" t="s">
        <v>174</v>
      </c>
      <c r="DW434" t="s">
        <v>174</v>
      </c>
      <c r="DX434">
        <v>100</v>
      </c>
      <c r="DZ434" t="s">
        <v>3</v>
      </c>
      <c r="EA434" t="s">
        <v>3</v>
      </c>
      <c r="EB434" t="s">
        <v>3</v>
      </c>
      <c r="EC434" t="s">
        <v>3</v>
      </c>
      <c r="EE434">
        <v>0</v>
      </c>
      <c r="EF434">
        <v>0</v>
      </c>
      <c r="EG434" t="s">
        <v>3</v>
      </c>
      <c r="EH434">
        <v>0</v>
      </c>
      <c r="EI434" t="s">
        <v>3</v>
      </c>
      <c r="EJ434">
        <v>0</v>
      </c>
      <c r="EK434">
        <v>341</v>
      </c>
      <c r="EL434" t="s">
        <v>3</v>
      </c>
      <c r="EM434" t="s">
        <v>3</v>
      </c>
      <c r="EO434" t="s">
        <v>259</v>
      </c>
      <c r="EQ434">
        <v>131072</v>
      </c>
      <c r="ER434">
        <v>53.29</v>
      </c>
      <c r="ES434">
        <v>0.49</v>
      </c>
      <c r="ET434">
        <v>0</v>
      </c>
      <c r="EU434">
        <v>0</v>
      </c>
      <c r="EV434">
        <v>52.8</v>
      </c>
      <c r="EW434">
        <v>4</v>
      </c>
      <c r="EX434">
        <v>0</v>
      </c>
      <c r="EY434">
        <v>0</v>
      </c>
      <c r="FQ434">
        <v>0</v>
      </c>
      <c r="FR434">
        <v>0</v>
      </c>
      <c r="FS434">
        <v>0</v>
      </c>
      <c r="FX434">
        <v>0</v>
      </c>
      <c r="FY434">
        <v>0</v>
      </c>
      <c r="GA434" t="s">
        <v>3</v>
      </c>
      <c r="GD434">
        <v>1</v>
      </c>
      <c r="GF434">
        <v>191709757</v>
      </c>
      <c r="GG434">
        <v>2</v>
      </c>
      <c r="GH434">
        <v>1</v>
      </c>
      <c r="GI434">
        <v>5</v>
      </c>
      <c r="GJ434">
        <v>0</v>
      </c>
      <c r="GK434">
        <v>0</v>
      </c>
      <c r="GL434">
        <f>ROUND(IF(AND(BH434=3,BI434=3,FS434&lt;&gt;0),P434,0),0)</f>
        <v>0</v>
      </c>
      <c r="GM434">
        <f>ROUND(O434+X434+Y434,0)+GX434</f>
        <v>0</v>
      </c>
      <c r="GN434">
        <f t="shared" si="247"/>
        <v>0</v>
      </c>
      <c r="GO434">
        <f t="shared" si="248"/>
        <v>0</v>
      </c>
      <c r="GP434">
        <f t="shared" si="249"/>
        <v>0</v>
      </c>
      <c r="GR434">
        <v>0</v>
      </c>
      <c r="GS434">
        <v>3</v>
      </c>
      <c r="GT434">
        <v>0</v>
      </c>
      <c r="GU434" t="s">
        <v>3</v>
      </c>
      <c r="GV434">
        <f t="shared" si="250"/>
        <v>0</v>
      </c>
      <c r="GW434">
        <v>1</v>
      </c>
      <c r="GX434">
        <f>ROUND(HC434*I434,0)</f>
        <v>0</v>
      </c>
      <c r="HA434">
        <v>0</v>
      </c>
      <c r="HB434">
        <v>0</v>
      </c>
      <c r="HC434">
        <f t="shared" si="251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HS434">
        <v>0</v>
      </c>
      <c r="IK434">
        <v>0</v>
      </c>
    </row>
    <row r="435" spans="1:255" x14ac:dyDescent="0.2">
      <c r="A435" s="2">
        <v>17</v>
      </c>
      <c r="B435" s="2">
        <v>0</v>
      </c>
      <c r="C435" s="2"/>
      <c r="D435" s="2"/>
      <c r="E435" s="2" t="s">
        <v>260</v>
      </c>
      <c r="F435" s="2" t="s">
        <v>241</v>
      </c>
      <c r="G435" s="2" t="s">
        <v>242</v>
      </c>
      <c r="H435" s="2" t="s">
        <v>28</v>
      </c>
      <c r="I435" s="2">
        <v>0</v>
      </c>
      <c r="J435" s="2">
        <v>0</v>
      </c>
      <c r="K435" s="2">
        <v>0</v>
      </c>
      <c r="L435" s="2"/>
      <c r="M435" s="2"/>
      <c r="N435" s="2"/>
      <c r="O435" s="2">
        <f>ROUND(CP435,2)</f>
        <v>0</v>
      </c>
      <c r="P435" s="2">
        <f>ROUND(CQ435*I435,2)</f>
        <v>0</v>
      </c>
      <c r="Q435" s="2">
        <f>ROUND(CR435*I435,2)</f>
        <v>0</v>
      </c>
      <c r="R435" s="2">
        <f>ROUND(CS435*I435,2)</f>
        <v>0</v>
      </c>
      <c r="S435" s="2">
        <f>ROUND(CT435*I435,2)</f>
        <v>0</v>
      </c>
      <c r="T435" s="2">
        <f>ROUND(CU435*I435,2)</f>
        <v>0</v>
      </c>
      <c r="U435" s="2">
        <f t="shared" si="235"/>
        <v>0</v>
      </c>
      <c r="V435" s="2">
        <f t="shared" si="236"/>
        <v>0</v>
      </c>
      <c r="W435" s="2">
        <f>ROUND(CX435*I435,2)</f>
        <v>0</v>
      </c>
      <c r="X435" s="2">
        <f>ROUND(CY435,2)</f>
        <v>0</v>
      </c>
      <c r="Y435" s="2">
        <f>ROUND(CZ435,2)</f>
        <v>0</v>
      </c>
      <c r="Z435" s="2"/>
      <c r="AA435" s="2">
        <v>64863481</v>
      </c>
      <c r="AB435" s="2">
        <f t="shared" si="237"/>
        <v>0</v>
      </c>
      <c r="AC435" s="2">
        <f t="shared" si="238"/>
        <v>0</v>
      </c>
      <c r="AD435" s="2">
        <f>ROUND(((((ET435*ROUND(1.2,7)))-((EU435*ROUND(1.2,7))))+AE435),2)</f>
        <v>0</v>
      </c>
      <c r="AE435" s="2">
        <f>ROUND(((EU435*ROUND(1.2,7))),2)</f>
        <v>0</v>
      </c>
      <c r="AF435" s="2">
        <f>ROUND(((EV435*ROUND(1.2,7))),2)</f>
        <v>0</v>
      </c>
      <c r="AG435" s="2">
        <f t="shared" si="240"/>
        <v>0</v>
      </c>
      <c r="AH435" s="2">
        <f>((EW435*ROUND(1.2,7)))</f>
        <v>0</v>
      </c>
      <c r="AI435" s="2">
        <f>((EX435*ROUND(1.2,7)))</f>
        <v>0</v>
      </c>
      <c r="AJ435" s="2">
        <f t="shared" si="241"/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78</v>
      </c>
      <c r="AU435" s="2">
        <v>57</v>
      </c>
      <c r="AV435" s="2">
        <v>1</v>
      </c>
      <c r="AW435" s="2">
        <v>1</v>
      </c>
      <c r="AX435" s="2"/>
      <c r="AY435" s="2"/>
      <c r="AZ435" s="2">
        <v>1</v>
      </c>
      <c r="BA435" s="2">
        <v>1</v>
      </c>
      <c r="BB435" s="2">
        <v>1</v>
      </c>
      <c r="BC435" s="2">
        <v>1</v>
      </c>
      <c r="BD435" s="2" t="s">
        <v>3</v>
      </c>
      <c r="BE435" s="2" t="s">
        <v>3</v>
      </c>
      <c r="BF435" s="2" t="s">
        <v>3</v>
      </c>
      <c r="BG435" s="2" t="s">
        <v>3</v>
      </c>
      <c r="BH435" s="2">
        <v>3</v>
      </c>
      <c r="BI435" s="2">
        <v>1</v>
      </c>
      <c r="BJ435" s="2" t="s">
        <v>3</v>
      </c>
      <c r="BK435" s="2"/>
      <c r="BL435" s="2"/>
      <c r="BM435" s="2">
        <v>400002</v>
      </c>
      <c r="BN435" s="2">
        <v>0</v>
      </c>
      <c r="BO435" s="2" t="s">
        <v>3</v>
      </c>
      <c r="BP435" s="2">
        <v>0</v>
      </c>
      <c r="BQ435" s="2">
        <v>7</v>
      </c>
      <c r="BR435" s="2">
        <v>0</v>
      </c>
      <c r="BS435" s="2">
        <v>1</v>
      </c>
      <c r="BT435" s="2">
        <v>1</v>
      </c>
      <c r="BU435" s="2">
        <v>1</v>
      </c>
      <c r="BV435" s="2">
        <v>1</v>
      </c>
      <c r="BW435" s="2">
        <v>1</v>
      </c>
      <c r="BX435" s="2">
        <v>1</v>
      </c>
      <c r="BY435" s="2" t="s">
        <v>3</v>
      </c>
      <c r="BZ435" s="2">
        <v>78</v>
      </c>
      <c r="CA435" s="2">
        <v>57</v>
      </c>
      <c r="CB435" s="2" t="s">
        <v>3</v>
      </c>
      <c r="CC435" s="2"/>
      <c r="CD435" s="2"/>
      <c r="CE435" s="2">
        <v>0</v>
      </c>
      <c r="CF435" s="2">
        <v>0</v>
      </c>
      <c r="CG435" s="2">
        <v>0</v>
      </c>
      <c r="CH435" s="2"/>
      <c r="CI435" s="2"/>
      <c r="CJ435" s="2"/>
      <c r="CK435" s="2"/>
      <c r="CL435" s="2"/>
      <c r="CM435" s="2">
        <v>0</v>
      </c>
      <c r="CN435" s="2" t="s">
        <v>477</v>
      </c>
      <c r="CO435" s="2">
        <v>0</v>
      </c>
      <c r="CP435" s="2">
        <f t="shared" si="242"/>
        <v>0</v>
      </c>
      <c r="CQ435" s="2">
        <f t="shared" si="243"/>
        <v>0</v>
      </c>
      <c r="CR435" s="2">
        <f>((((ET435*ROUND(1.2,7)))*BB435-((EU435*ROUND(1.2,7)))*BS435)+AE435*BS435)</f>
        <v>0</v>
      </c>
      <c r="CS435" s="2">
        <f t="shared" si="244"/>
        <v>0</v>
      </c>
      <c r="CT435" s="2">
        <f t="shared" si="245"/>
        <v>0</v>
      </c>
      <c r="CU435" s="2">
        <f t="shared" si="246"/>
        <v>0</v>
      </c>
      <c r="CV435" s="2">
        <f t="shared" si="246"/>
        <v>0</v>
      </c>
      <c r="CW435" s="2">
        <f t="shared" si="246"/>
        <v>0</v>
      </c>
      <c r="CX435" s="2">
        <f t="shared" si="246"/>
        <v>0</v>
      </c>
      <c r="CY435" s="2">
        <f>(((S435+R435)*AT435)/100)</f>
        <v>0</v>
      </c>
      <c r="CZ435" s="2">
        <f>(((S435+R435)*AU435)/100)</f>
        <v>0</v>
      </c>
      <c r="DA435" s="2"/>
      <c r="DB435" s="2"/>
      <c r="DC435" s="2" t="s">
        <v>3</v>
      </c>
      <c r="DD435" s="2" t="s">
        <v>3</v>
      </c>
      <c r="DE435" s="2" t="s">
        <v>125</v>
      </c>
      <c r="DF435" s="2" t="s">
        <v>125</v>
      </c>
      <c r="DG435" s="2" t="s">
        <v>125</v>
      </c>
      <c r="DH435" s="2" t="s">
        <v>3</v>
      </c>
      <c r="DI435" s="2" t="s">
        <v>125</v>
      </c>
      <c r="DJ435" s="2" t="s">
        <v>125</v>
      </c>
      <c r="DK435" s="2" t="s">
        <v>3</v>
      </c>
      <c r="DL435" s="2" t="s">
        <v>3</v>
      </c>
      <c r="DM435" s="2" t="s">
        <v>3</v>
      </c>
      <c r="DN435" s="2">
        <v>0</v>
      </c>
      <c r="DO435" s="2">
        <v>0</v>
      </c>
      <c r="DP435" s="2">
        <v>1</v>
      </c>
      <c r="DQ435" s="2">
        <v>1</v>
      </c>
      <c r="DR435" s="2"/>
      <c r="DS435" s="2"/>
      <c r="DT435" s="2"/>
      <c r="DU435" s="2">
        <v>1010</v>
      </c>
      <c r="DV435" s="2" t="s">
        <v>28</v>
      </c>
      <c r="DW435" s="2" t="s">
        <v>28</v>
      </c>
      <c r="DX435" s="2">
        <v>1</v>
      </c>
      <c r="DY435" s="2"/>
      <c r="DZ435" s="2" t="s">
        <v>3</v>
      </c>
      <c r="EA435" s="2" t="s">
        <v>3</v>
      </c>
      <c r="EB435" s="2" t="s">
        <v>3</v>
      </c>
      <c r="EC435" s="2" t="s">
        <v>3</v>
      </c>
      <c r="ED435" s="2"/>
      <c r="EE435" s="2">
        <v>49994505</v>
      </c>
      <c r="EF435" s="2">
        <v>7</v>
      </c>
      <c r="EG435" s="2" t="s">
        <v>139</v>
      </c>
      <c r="EH435" s="2">
        <v>109</v>
      </c>
      <c r="EI435" s="2" t="s">
        <v>140</v>
      </c>
      <c r="EJ435" s="2">
        <v>1</v>
      </c>
      <c r="EK435" s="2">
        <v>400002</v>
      </c>
      <c r="EL435" s="2" t="s">
        <v>140</v>
      </c>
      <c r="EM435" s="2" t="s">
        <v>52</v>
      </c>
      <c r="EN435" s="2"/>
      <c r="EO435" s="2" t="s">
        <v>261</v>
      </c>
      <c r="EP435" s="2"/>
      <c r="EQ435" s="2">
        <v>1703936</v>
      </c>
      <c r="ER435" s="2">
        <v>0</v>
      </c>
      <c r="ES435" s="2">
        <v>0</v>
      </c>
      <c r="ET435" s="2">
        <v>0</v>
      </c>
      <c r="EU435" s="2">
        <v>0</v>
      </c>
      <c r="EV435" s="2">
        <v>0</v>
      </c>
      <c r="EW435" s="2">
        <v>0</v>
      </c>
      <c r="EX435" s="2">
        <v>0</v>
      </c>
      <c r="EY435" s="2">
        <v>0</v>
      </c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>
        <v>0</v>
      </c>
      <c r="FR435" s="2">
        <v>0</v>
      </c>
      <c r="FS435" s="2">
        <v>0</v>
      </c>
      <c r="FT435" s="2"/>
      <c r="FU435" s="2"/>
      <c r="FV435" s="2"/>
      <c r="FW435" s="2"/>
      <c r="FX435" s="2">
        <v>78</v>
      </c>
      <c r="FY435" s="2">
        <v>57</v>
      </c>
      <c r="FZ435" s="2"/>
      <c r="GA435" s="2" t="s">
        <v>3</v>
      </c>
      <c r="GB435" s="2"/>
      <c r="GC435" s="2"/>
      <c r="GD435" s="2">
        <v>1</v>
      </c>
      <c r="GE435" s="2"/>
      <c r="GF435" s="2">
        <v>503537874</v>
      </c>
      <c r="GG435" s="2">
        <v>2</v>
      </c>
      <c r="GH435" s="2">
        <v>0</v>
      </c>
      <c r="GI435" s="2">
        <v>-2</v>
      </c>
      <c r="GJ435" s="2">
        <v>0</v>
      </c>
      <c r="GK435" s="2">
        <v>0</v>
      </c>
      <c r="GL435" s="2">
        <f>ROUND(IF(AND(BH435=3,BI435=3,FS435&lt;&gt;0),P435,0),2)</f>
        <v>0</v>
      </c>
      <c r="GM435" s="2">
        <f>ROUND(O435+X435+Y435,2)+GX435</f>
        <v>0</v>
      </c>
      <c r="GN435" s="2">
        <f t="shared" si="247"/>
        <v>0</v>
      </c>
      <c r="GO435" s="2">
        <f t="shared" si="248"/>
        <v>0</v>
      </c>
      <c r="GP435" s="2">
        <f t="shared" si="249"/>
        <v>0</v>
      </c>
      <c r="GQ435" s="2"/>
      <c r="GR435" s="2">
        <v>0</v>
      </c>
      <c r="GS435" s="2">
        <v>3</v>
      </c>
      <c r="GT435" s="2">
        <v>0</v>
      </c>
      <c r="GU435" s="2" t="s">
        <v>3</v>
      </c>
      <c r="GV435" s="2">
        <f t="shared" si="250"/>
        <v>0</v>
      </c>
      <c r="GW435" s="2">
        <v>1</v>
      </c>
      <c r="GX435" s="2">
        <f>ROUND(HC435*I435,2)</f>
        <v>0</v>
      </c>
      <c r="GY435" s="2"/>
      <c r="GZ435" s="2"/>
      <c r="HA435" s="2">
        <v>0</v>
      </c>
      <c r="HB435" s="2">
        <v>0</v>
      </c>
      <c r="HC435" s="2">
        <f t="shared" si="251"/>
        <v>0</v>
      </c>
      <c r="HD435" s="2"/>
      <c r="HE435" s="2" t="s">
        <v>3</v>
      </c>
      <c r="HF435" s="2" t="s">
        <v>3</v>
      </c>
      <c r="HG435" s="2"/>
      <c r="HH435" s="2"/>
      <c r="HI435" s="2"/>
      <c r="HJ435" s="2"/>
      <c r="HK435" s="2"/>
      <c r="HL435" s="2"/>
      <c r="HM435" s="2" t="s">
        <v>3</v>
      </c>
      <c r="HN435" s="2" t="s">
        <v>141</v>
      </c>
      <c r="HO435" s="2" t="s">
        <v>142</v>
      </c>
      <c r="HP435" s="2" t="s">
        <v>140</v>
      </c>
      <c r="HQ435" s="2" t="s">
        <v>140</v>
      </c>
      <c r="HR435" s="2"/>
      <c r="HS435" s="2">
        <v>0</v>
      </c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>
        <v>0</v>
      </c>
      <c r="IL435" s="2"/>
      <c r="IM435" s="2"/>
      <c r="IN435" s="2"/>
      <c r="IO435" s="2"/>
      <c r="IP435" s="2"/>
      <c r="IQ435" s="2"/>
      <c r="IR435" s="2"/>
      <c r="IS435" s="2"/>
      <c r="IT435" s="2"/>
      <c r="IU435" s="2"/>
    </row>
    <row r="436" spans="1:255" x14ac:dyDescent="0.2">
      <c r="A436">
        <v>17</v>
      </c>
      <c r="B436">
        <v>0</v>
      </c>
      <c r="E436" t="s">
        <v>260</v>
      </c>
      <c r="F436" t="s">
        <v>241</v>
      </c>
      <c r="G436" t="s">
        <v>242</v>
      </c>
      <c r="H436" t="s">
        <v>28</v>
      </c>
      <c r="I436">
        <v>0</v>
      </c>
      <c r="J436">
        <v>0</v>
      </c>
      <c r="K436">
        <v>0</v>
      </c>
      <c r="O436">
        <f>ROUND(CP436,0)</f>
        <v>0</v>
      </c>
      <c r="P436">
        <f>ROUND(CQ436*I436,0)</f>
        <v>0</v>
      </c>
      <c r="Q436">
        <f>ROUND(CR436*I436,0)</f>
        <v>0</v>
      </c>
      <c r="R436">
        <f>ROUND(CS436*I436,0)</f>
        <v>0</v>
      </c>
      <c r="S436">
        <f>ROUND(CT436*I436,0)</f>
        <v>0</v>
      </c>
      <c r="T436">
        <f>ROUND(CU436*I436,0)</f>
        <v>0</v>
      </c>
      <c r="U436">
        <f t="shared" si="235"/>
        <v>0</v>
      </c>
      <c r="V436">
        <f t="shared" si="236"/>
        <v>0</v>
      </c>
      <c r="W436">
        <f>ROUND(CX436*I436,0)</f>
        <v>0</v>
      </c>
      <c r="X436">
        <f>ROUND(CY436,0)</f>
        <v>0</v>
      </c>
      <c r="Y436">
        <f>ROUND(CZ436,0)</f>
        <v>0</v>
      </c>
      <c r="AA436">
        <v>64863479</v>
      </c>
      <c r="AB436">
        <f t="shared" si="237"/>
        <v>0</v>
      </c>
      <c r="AC436">
        <f t="shared" si="238"/>
        <v>0</v>
      </c>
      <c r="AD436">
        <f>ROUND(((((ET436*ROUND(1.2,7)))-((EU436*ROUND(1.2,7))))+AE436),2)</f>
        <v>0</v>
      </c>
      <c r="AE436">
        <f>ROUND(((EU436*ROUND(1.2,7))),2)</f>
        <v>0</v>
      </c>
      <c r="AF436">
        <f>ROUND(((EV436*ROUND(1.2,7))),2)</f>
        <v>0</v>
      </c>
      <c r="AG436">
        <f t="shared" si="240"/>
        <v>0</v>
      </c>
      <c r="AH436">
        <f>((EW436*ROUND(1.2,7)))</f>
        <v>0</v>
      </c>
      <c r="AI436">
        <f>((EX436*ROUND(1.2,7)))</f>
        <v>0</v>
      </c>
      <c r="AJ436">
        <f t="shared" si="241"/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78</v>
      </c>
      <c r="AU436">
        <v>57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9.66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3</v>
      </c>
      <c r="BM436">
        <v>400002</v>
      </c>
      <c r="BN436">
        <v>0</v>
      </c>
      <c r="BO436" t="s">
        <v>3</v>
      </c>
      <c r="BP436">
        <v>0</v>
      </c>
      <c r="BQ436">
        <v>7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78</v>
      </c>
      <c r="CA436">
        <v>57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477</v>
      </c>
      <c r="CO436">
        <v>0</v>
      </c>
      <c r="CP436">
        <f t="shared" si="242"/>
        <v>0</v>
      </c>
      <c r="CQ436">
        <f t="shared" si="243"/>
        <v>0</v>
      </c>
      <c r="CR436">
        <f>((((ET436*ROUND(1.2,7)))*BB436-((EU436*ROUND(1.2,7)))*BS436)+AE436*BS436)</f>
        <v>0</v>
      </c>
      <c r="CS436">
        <f t="shared" si="244"/>
        <v>0</v>
      </c>
      <c r="CT436">
        <f t="shared" si="245"/>
        <v>0</v>
      </c>
      <c r="CU436">
        <f t="shared" si="246"/>
        <v>0</v>
      </c>
      <c r="CV436">
        <f t="shared" si="246"/>
        <v>0</v>
      </c>
      <c r="CW436">
        <f t="shared" si="246"/>
        <v>0</v>
      </c>
      <c r="CX436">
        <f t="shared" si="246"/>
        <v>0</v>
      </c>
      <c r="CY436">
        <f>(((S436+R436)*AT436)/100)</f>
        <v>0</v>
      </c>
      <c r="CZ436">
        <f>(((S436+R436)*AU436)/100)</f>
        <v>0</v>
      </c>
      <c r="DC436" t="s">
        <v>3</v>
      </c>
      <c r="DD436" t="s">
        <v>3</v>
      </c>
      <c r="DE436" t="s">
        <v>125</v>
      </c>
      <c r="DF436" t="s">
        <v>125</v>
      </c>
      <c r="DG436" t="s">
        <v>125</v>
      </c>
      <c r="DH436" t="s">
        <v>3</v>
      </c>
      <c r="DI436" t="s">
        <v>125</v>
      </c>
      <c r="DJ436" t="s">
        <v>125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1010</v>
      </c>
      <c r="DV436" t="s">
        <v>28</v>
      </c>
      <c r="DW436" t="s">
        <v>28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49994505</v>
      </c>
      <c r="EF436">
        <v>7</v>
      </c>
      <c r="EG436" t="s">
        <v>139</v>
      </c>
      <c r="EH436">
        <v>109</v>
      </c>
      <c r="EI436" t="s">
        <v>140</v>
      </c>
      <c r="EJ436">
        <v>1</v>
      </c>
      <c r="EK436">
        <v>400002</v>
      </c>
      <c r="EL436" t="s">
        <v>140</v>
      </c>
      <c r="EM436" t="s">
        <v>52</v>
      </c>
      <c r="EO436" t="s">
        <v>261</v>
      </c>
      <c r="EQ436">
        <v>1703936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FQ436">
        <v>0</v>
      </c>
      <c r="FR436">
        <v>0</v>
      </c>
      <c r="FS436">
        <v>0</v>
      </c>
      <c r="FX436">
        <v>78</v>
      </c>
      <c r="FY436">
        <v>57</v>
      </c>
      <c r="GA436" t="s">
        <v>3</v>
      </c>
      <c r="GD436">
        <v>0</v>
      </c>
      <c r="GF436">
        <v>503537874</v>
      </c>
      <c r="GG436">
        <v>2</v>
      </c>
      <c r="GH436">
        <v>0</v>
      </c>
      <c r="GI436">
        <v>5</v>
      </c>
      <c r="GJ436">
        <v>0</v>
      </c>
      <c r="GK436">
        <f>ROUND(R436*(S12)/100,0)</f>
        <v>0</v>
      </c>
      <c r="GL436">
        <f>ROUND(IF(AND(BH436=3,BI436=3,FS436&lt;&gt;0),P436,0),0)</f>
        <v>0</v>
      </c>
      <c r="GM436">
        <f>ROUND(O436+X436+Y436+GK436,0)+GX436</f>
        <v>0</v>
      </c>
      <c r="GN436">
        <f t="shared" si="247"/>
        <v>0</v>
      </c>
      <c r="GO436">
        <f t="shared" si="248"/>
        <v>0</v>
      </c>
      <c r="GP436">
        <f t="shared" si="249"/>
        <v>0</v>
      </c>
      <c r="GR436">
        <v>0</v>
      </c>
      <c r="GS436">
        <v>3</v>
      </c>
      <c r="GT436">
        <v>0</v>
      </c>
      <c r="GU436" t="s">
        <v>3</v>
      </c>
      <c r="GV436">
        <f t="shared" si="250"/>
        <v>0</v>
      </c>
      <c r="GW436">
        <v>1</v>
      </c>
      <c r="GX436">
        <f>ROUND(HC436*I436,0)</f>
        <v>0</v>
      </c>
      <c r="HA436">
        <v>0</v>
      </c>
      <c r="HB436">
        <v>0</v>
      </c>
      <c r="HC436">
        <f t="shared" si="251"/>
        <v>0</v>
      </c>
      <c r="HE436" t="s">
        <v>3</v>
      </c>
      <c r="HF436" t="s">
        <v>3</v>
      </c>
      <c r="HM436" t="s">
        <v>3</v>
      </c>
      <c r="HN436" t="s">
        <v>141</v>
      </c>
      <c r="HO436" t="s">
        <v>142</v>
      </c>
      <c r="HP436" t="s">
        <v>140</v>
      </c>
      <c r="HQ436" t="s">
        <v>140</v>
      </c>
      <c r="HS436">
        <v>0</v>
      </c>
      <c r="IK436">
        <v>0</v>
      </c>
    </row>
    <row r="437" spans="1:255" x14ac:dyDescent="0.2">
      <c r="A437" s="2">
        <v>17</v>
      </c>
      <c r="B437" s="2">
        <v>0</v>
      </c>
      <c r="C437" s="2"/>
      <c r="D437" s="2"/>
      <c r="E437" s="2" t="s">
        <v>262</v>
      </c>
      <c r="F437" s="2" t="s">
        <v>263</v>
      </c>
      <c r="G437" s="2" t="s">
        <v>264</v>
      </c>
      <c r="H437" s="2" t="s">
        <v>148</v>
      </c>
      <c r="I437" s="2">
        <v>0</v>
      </c>
      <c r="J437" s="2">
        <v>0</v>
      </c>
      <c r="K437" s="2">
        <v>0</v>
      </c>
      <c r="L437" s="2"/>
      <c r="M437" s="2"/>
      <c r="N437" s="2"/>
      <c r="O437" s="2">
        <f>ROUND(CP437,2)</f>
        <v>0</v>
      </c>
      <c r="P437" s="2">
        <f>ROUND(CQ437*I437,2)</f>
        <v>0</v>
      </c>
      <c r="Q437" s="2">
        <f>ROUND(CR437*I437,2)</f>
        <v>0</v>
      </c>
      <c r="R437" s="2">
        <f>ROUND(CS437*I437,2)</f>
        <v>0</v>
      </c>
      <c r="S437" s="2">
        <f>ROUND(CT437*I437,2)</f>
        <v>0</v>
      </c>
      <c r="T437" s="2">
        <f>ROUND(CU437*I437,2)</f>
        <v>0</v>
      </c>
      <c r="U437" s="2">
        <f t="shared" si="235"/>
        <v>0</v>
      </c>
      <c r="V437" s="2">
        <f t="shared" si="236"/>
        <v>0</v>
      </c>
      <c r="W437" s="2">
        <f>ROUND(CX437*I437,2)</f>
        <v>0</v>
      </c>
      <c r="X437" s="2">
        <f>ROUND(CY437,2)</f>
        <v>0</v>
      </c>
      <c r="Y437" s="2">
        <f>ROUND(CZ437,2)</f>
        <v>0</v>
      </c>
      <c r="Z437" s="2"/>
      <c r="AA437" s="2">
        <v>64863481</v>
      </c>
      <c r="AB437" s="2">
        <f t="shared" si="237"/>
        <v>910.38</v>
      </c>
      <c r="AC437" s="2">
        <f t="shared" si="238"/>
        <v>37.659999999999997</v>
      </c>
      <c r="AD437" s="2">
        <f t="shared" ref="AD437:AF438" si="252">ROUND(((ET437*ROUND((1.2*1.2),7))),2)</f>
        <v>602.84</v>
      </c>
      <c r="AE437" s="2">
        <f t="shared" si="252"/>
        <v>95.16</v>
      </c>
      <c r="AF437" s="2">
        <f t="shared" si="252"/>
        <v>269.88</v>
      </c>
      <c r="AG437" s="2">
        <f t="shared" si="240"/>
        <v>0</v>
      </c>
      <c r="AH437" s="2">
        <f>((EW437*ROUND((1.2*1.2),7)))</f>
        <v>21.887999999999998</v>
      </c>
      <c r="AI437" s="2">
        <f>((EX437*ROUND((1.2*1.2),7)))</f>
        <v>0</v>
      </c>
      <c r="AJ437" s="2">
        <f t="shared" si="241"/>
        <v>0</v>
      </c>
      <c r="AK437" s="2">
        <v>643.72</v>
      </c>
      <c r="AL437" s="2">
        <v>37.659999999999997</v>
      </c>
      <c r="AM437" s="2">
        <v>418.64</v>
      </c>
      <c r="AN437" s="2">
        <v>66.08</v>
      </c>
      <c r="AO437" s="2">
        <v>187.42</v>
      </c>
      <c r="AP437" s="2">
        <v>0</v>
      </c>
      <c r="AQ437" s="2">
        <v>15.2</v>
      </c>
      <c r="AR437" s="2">
        <v>0</v>
      </c>
      <c r="AS437" s="2">
        <v>0</v>
      </c>
      <c r="AT437" s="2">
        <v>226</v>
      </c>
      <c r="AU437" s="2">
        <v>60</v>
      </c>
      <c r="AV437" s="2">
        <v>1</v>
      </c>
      <c r="AW437" s="2">
        <v>1</v>
      </c>
      <c r="AX437" s="2"/>
      <c r="AY437" s="2"/>
      <c r="AZ437" s="2">
        <v>1</v>
      </c>
      <c r="BA437" s="2">
        <v>1</v>
      </c>
      <c r="BB437" s="2">
        <v>1</v>
      </c>
      <c r="BC437" s="2">
        <v>1</v>
      </c>
      <c r="BD437" s="2" t="s">
        <v>3</v>
      </c>
      <c r="BE437" s="2" t="s">
        <v>3</v>
      </c>
      <c r="BF437" s="2" t="s">
        <v>3</v>
      </c>
      <c r="BG437" s="2" t="s">
        <v>3</v>
      </c>
      <c r="BH437" s="2">
        <v>0</v>
      </c>
      <c r="BI437" s="2">
        <v>2</v>
      </c>
      <c r="BJ437" s="2" t="s">
        <v>265</v>
      </c>
      <c r="BK437" s="2"/>
      <c r="BL437" s="2"/>
      <c r="BM437" s="2">
        <v>318</v>
      </c>
      <c r="BN437" s="2">
        <v>0</v>
      </c>
      <c r="BO437" s="2" t="s">
        <v>3</v>
      </c>
      <c r="BP437" s="2">
        <v>0</v>
      </c>
      <c r="BQ437" s="2">
        <v>3</v>
      </c>
      <c r="BR437" s="2">
        <v>0</v>
      </c>
      <c r="BS437" s="2">
        <v>1</v>
      </c>
      <c r="BT437" s="2">
        <v>1</v>
      </c>
      <c r="BU437" s="2">
        <v>1</v>
      </c>
      <c r="BV437" s="2">
        <v>1</v>
      </c>
      <c r="BW437" s="2">
        <v>1</v>
      </c>
      <c r="BX437" s="2">
        <v>1</v>
      </c>
      <c r="BY437" s="2" t="s">
        <v>3</v>
      </c>
      <c r="BZ437" s="2">
        <v>226</v>
      </c>
      <c r="CA437" s="2">
        <v>60</v>
      </c>
      <c r="CB437" s="2" t="s">
        <v>3</v>
      </c>
      <c r="CC437" s="2"/>
      <c r="CD437" s="2"/>
      <c r="CE437" s="2">
        <v>0</v>
      </c>
      <c r="CF437" s="2">
        <v>0</v>
      </c>
      <c r="CG437" s="2">
        <v>0</v>
      </c>
      <c r="CH437" s="2"/>
      <c r="CI437" s="2"/>
      <c r="CJ437" s="2"/>
      <c r="CK437" s="2"/>
      <c r="CL437" s="2"/>
      <c r="CM437" s="2">
        <v>0</v>
      </c>
      <c r="CN437" s="2" t="s">
        <v>476</v>
      </c>
      <c r="CO437" s="2">
        <v>0</v>
      </c>
      <c r="CP437" s="2">
        <f t="shared" si="242"/>
        <v>0</v>
      </c>
      <c r="CQ437" s="2">
        <f t="shared" si="243"/>
        <v>37.659999999999997</v>
      </c>
      <c r="CR437" s="2">
        <f>((((ET437*ROUND((1.2*1.2),7)))*BB437-((EU437*ROUND((1.2*1.2),7)))*BS437)+AE437*BS437)</f>
        <v>602.84640000000002</v>
      </c>
      <c r="CS437" s="2">
        <f t="shared" si="244"/>
        <v>95.16</v>
      </c>
      <c r="CT437" s="2">
        <f t="shared" si="245"/>
        <v>269.88</v>
      </c>
      <c r="CU437" s="2">
        <f t="shared" si="246"/>
        <v>0</v>
      </c>
      <c r="CV437" s="2">
        <f t="shared" si="246"/>
        <v>21.887999999999998</v>
      </c>
      <c r="CW437" s="2">
        <f t="shared" si="246"/>
        <v>0</v>
      </c>
      <c r="CX437" s="2">
        <f t="shared" si="246"/>
        <v>0</v>
      </c>
      <c r="CY437" s="2">
        <f>(((S437+R437)*AT437)/100)</f>
        <v>0</v>
      </c>
      <c r="CZ437" s="2">
        <f>(((S437+R437)*AU437)/100)</f>
        <v>0</v>
      </c>
      <c r="DA437" s="2"/>
      <c r="DB437" s="2"/>
      <c r="DC437" s="2" t="s">
        <v>3</v>
      </c>
      <c r="DD437" s="2" t="s">
        <v>3</v>
      </c>
      <c r="DE437" s="2" t="s">
        <v>258</v>
      </c>
      <c r="DF437" s="2" t="s">
        <v>258</v>
      </c>
      <c r="DG437" s="2" t="s">
        <v>258</v>
      </c>
      <c r="DH437" s="2" t="s">
        <v>3</v>
      </c>
      <c r="DI437" s="2" t="s">
        <v>258</v>
      </c>
      <c r="DJ437" s="2" t="s">
        <v>258</v>
      </c>
      <c r="DK437" s="2" t="s">
        <v>3</v>
      </c>
      <c r="DL437" s="2" t="s">
        <v>3</v>
      </c>
      <c r="DM437" s="2" t="s">
        <v>3</v>
      </c>
      <c r="DN437" s="2">
        <v>0</v>
      </c>
      <c r="DO437" s="2">
        <v>0</v>
      </c>
      <c r="DP437" s="2">
        <v>1</v>
      </c>
      <c r="DQ437" s="2">
        <v>1</v>
      </c>
      <c r="DR437" s="2"/>
      <c r="DS437" s="2"/>
      <c r="DT437" s="2"/>
      <c r="DU437" s="2">
        <v>1013</v>
      </c>
      <c r="DV437" s="2" t="s">
        <v>148</v>
      </c>
      <c r="DW437" s="2" t="s">
        <v>148</v>
      </c>
      <c r="DX437" s="2">
        <v>1</v>
      </c>
      <c r="DY437" s="2"/>
      <c r="DZ437" s="2" t="s">
        <v>3</v>
      </c>
      <c r="EA437" s="2" t="s">
        <v>3</v>
      </c>
      <c r="EB437" s="2" t="s">
        <v>3</v>
      </c>
      <c r="EC437" s="2" t="s">
        <v>3</v>
      </c>
      <c r="ED437" s="2"/>
      <c r="EE437" s="2">
        <v>49994462</v>
      </c>
      <c r="EF437" s="2">
        <v>3</v>
      </c>
      <c r="EG437" s="2" t="s">
        <v>92</v>
      </c>
      <c r="EH437" s="2">
        <v>0</v>
      </c>
      <c r="EI437" s="2" t="s">
        <v>3</v>
      </c>
      <c r="EJ437" s="2">
        <v>2</v>
      </c>
      <c r="EK437" s="2">
        <v>318</v>
      </c>
      <c r="EL437" s="2" t="s">
        <v>266</v>
      </c>
      <c r="EM437" s="2" t="s">
        <v>267</v>
      </c>
      <c r="EN437" s="2"/>
      <c r="EO437" s="2" t="s">
        <v>259</v>
      </c>
      <c r="EP437" s="2"/>
      <c r="EQ437" s="2">
        <v>131072</v>
      </c>
      <c r="ER437" s="2">
        <v>643.72</v>
      </c>
      <c r="ES437" s="2">
        <v>37.659999999999997</v>
      </c>
      <c r="ET437" s="2">
        <v>418.64</v>
      </c>
      <c r="EU437" s="2">
        <v>66.08</v>
      </c>
      <c r="EV437" s="2">
        <v>187.42</v>
      </c>
      <c r="EW437" s="2">
        <v>15.2</v>
      </c>
      <c r="EX437" s="2">
        <v>0</v>
      </c>
      <c r="EY437" s="2">
        <v>0</v>
      </c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>
        <v>0</v>
      </c>
      <c r="FR437" s="2">
        <v>0</v>
      </c>
      <c r="FS437" s="2">
        <v>0</v>
      </c>
      <c r="FT437" s="2"/>
      <c r="FU437" s="2"/>
      <c r="FV437" s="2"/>
      <c r="FW437" s="2"/>
      <c r="FX437" s="2">
        <v>226</v>
      </c>
      <c r="FY437" s="2">
        <v>60</v>
      </c>
      <c r="FZ437" s="2"/>
      <c r="GA437" s="2" t="s">
        <v>3</v>
      </c>
      <c r="GB437" s="2"/>
      <c r="GC437" s="2"/>
      <c r="GD437" s="2">
        <v>1</v>
      </c>
      <c r="GE437" s="2"/>
      <c r="GF437" s="2">
        <v>-778083354</v>
      </c>
      <c r="GG437" s="2">
        <v>2</v>
      </c>
      <c r="GH437" s="2">
        <v>1</v>
      </c>
      <c r="GI437" s="2">
        <v>-2</v>
      </c>
      <c r="GJ437" s="2">
        <v>0</v>
      </c>
      <c r="GK437" s="2">
        <v>0</v>
      </c>
      <c r="GL437" s="2">
        <f>ROUND(IF(AND(BH437=3,BI437=3,FS437&lt;&gt;0),P437,0),2)</f>
        <v>0</v>
      </c>
      <c r="GM437" s="2">
        <f>ROUND(O437+X437+Y437,2)+GX437</f>
        <v>0</v>
      </c>
      <c r="GN437" s="2">
        <f t="shared" si="247"/>
        <v>0</v>
      </c>
      <c r="GO437" s="2">
        <f t="shared" si="248"/>
        <v>0</v>
      </c>
      <c r="GP437" s="2">
        <f t="shared" si="249"/>
        <v>0</v>
      </c>
      <c r="GQ437" s="2"/>
      <c r="GR437" s="2">
        <v>0</v>
      </c>
      <c r="GS437" s="2">
        <v>3</v>
      </c>
      <c r="GT437" s="2">
        <v>0</v>
      </c>
      <c r="GU437" s="2" t="s">
        <v>3</v>
      </c>
      <c r="GV437" s="2">
        <f t="shared" si="250"/>
        <v>0</v>
      </c>
      <c r="GW437" s="2">
        <v>1</v>
      </c>
      <c r="GX437" s="2">
        <f>ROUND(HC437*I437,2)</f>
        <v>0</v>
      </c>
      <c r="GY437" s="2"/>
      <c r="GZ437" s="2"/>
      <c r="HA437" s="2">
        <v>0</v>
      </c>
      <c r="HB437" s="2">
        <v>0</v>
      </c>
      <c r="HC437" s="2">
        <f t="shared" si="251"/>
        <v>0</v>
      </c>
      <c r="HD437" s="2"/>
      <c r="HE437" s="2" t="s">
        <v>3</v>
      </c>
      <c r="HF437" s="2" t="s">
        <v>3</v>
      </c>
      <c r="HG437" s="2"/>
      <c r="HH437" s="2"/>
      <c r="HI437" s="2"/>
      <c r="HJ437" s="2"/>
      <c r="HK437" s="2"/>
      <c r="HL437" s="2"/>
      <c r="HM437" s="2" t="s">
        <v>3</v>
      </c>
      <c r="HN437" s="2" t="s">
        <v>3</v>
      </c>
      <c r="HO437" s="2" t="s">
        <v>3</v>
      </c>
      <c r="HP437" s="2" t="s">
        <v>3</v>
      </c>
      <c r="HQ437" s="2" t="s">
        <v>3</v>
      </c>
      <c r="HR437" s="2"/>
      <c r="HS437" s="2">
        <v>0</v>
      </c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>
        <v>0</v>
      </c>
      <c r="IL437" s="2"/>
      <c r="IM437" s="2"/>
      <c r="IN437" s="2"/>
      <c r="IO437" s="2"/>
      <c r="IP437" s="2"/>
      <c r="IQ437" s="2"/>
      <c r="IR437" s="2"/>
      <c r="IS437" s="2"/>
      <c r="IT437" s="2"/>
      <c r="IU437" s="2"/>
    </row>
    <row r="438" spans="1:255" x14ac:dyDescent="0.2">
      <c r="A438">
        <v>17</v>
      </c>
      <c r="B438">
        <v>0</v>
      </c>
      <c r="E438" t="s">
        <v>262</v>
      </c>
      <c r="F438" t="s">
        <v>263</v>
      </c>
      <c r="G438" t="s">
        <v>264</v>
      </c>
      <c r="H438" t="s">
        <v>148</v>
      </c>
      <c r="I438">
        <v>0</v>
      </c>
      <c r="J438">
        <v>0</v>
      </c>
      <c r="K438">
        <v>0</v>
      </c>
      <c r="O438">
        <f>ROUND(CP438,0)</f>
        <v>0</v>
      </c>
      <c r="P438">
        <f>ROUND(CQ438*I438,0)</f>
        <v>0</v>
      </c>
      <c r="Q438">
        <f>ROUND(CR438*I438,0)</f>
        <v>0</v>
      </c>
      <c r="R438">
        <f>ROUND(CS438*I438,0)</f>
        <v>0</v>
      </c>
      <c r="S438">
        <f>ROUND(CT438*I438,0)</f>
        <v>0</v>
      </c>
      <c r="T438">
        <f>ROUND(CU438*I438,0)</f>
        <v>0</v>
      </c>
      <c r="U438">
        <f t="shared" si="235"/>
        <v>0</v>
      </c>
      <c r="V438">
        <f t="shared" si="236"/>
        <v>0</v>
      </c>
      <c r="W438">
        <f>ROUND(CX438*I438,0)</f>
        <v>0</v>
      </c>
      <c r="X438">
        <f>ROUND(CY438,0)</f>
        <v>0</v>
      </c>
      <c r="Y438">
        <f>ROUND(CZ438,0)</f>
        <v>0</v>
      </c>
      <c r="AA438">
        <v>64863479</v>
      </c>
      <c r="AB438">
        <f t="shared" si="237"/>
        <v>910.38</v>
      </c>
      <c r="AC438">
        <f t="shared" si="238"/>
        <v>37.659999999999997</v>
      </c>
      <c r="AD438">
        <f t="shared" si="252"/>
        <v>602.84</v>
      </c>
      <c r="AE438">
        <f t="shared" si="252"/>
        <v>95.16</v>
      </c>
      <c r="AF438">
        <f t="shared" si="252"/>
        <v>269.88</v>
      </c>
      <c r="AG438">
        <f t="shared" si="240"/>
        <v>0</v>
      </c>
      <c r="AH438">
        <f>((EW438*ROUND((1.2*1.2),7)))</f>
        <v>21.887999999999998</v>
      </c>
      <c r="AI438">
        <f>((EX438*ROUND((1.2*1.2),7)))</f>
        <v>0</v>
      </c>
      <c r="AJ438">
        <f t="shared" si="241"/>
        <v>0</v>
      </c>
      <c r="AK438">
        <v>643.72</v>
      </c>
      <c r="AL438">
        <v>37.659999999999997</v>
      </c>
      <c r="AM438">
        <v>418.64</v>
      </c>
      <c r="AN438">
        <v>66.08</v>
      </c>
      <c r="AO438">
        <v>187.42</v>
      </c>
      <c r="AP438">
        <v>0</v>
      </c>
      <c r="AQ438">
        <v>15.2</v>
      </c>
      <c r="AR438">
        <v>0</v>
      </c>
      <c r="AS438">
        <v>0</v>
      </c>
      <c r="AT438">
        <v>226</v>
      </c>
      <c r="AU438">
        <v>60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9.66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265</v>
      </c>
      <c r="BM438">
        <v>318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226</v>
      </c>
      <c r="CA438">
        <v>60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476</v>
      </c>
      <c r="CO438">
        <v>0</v>
      </c>
      <c r="CP438">
        <f t="shared" si="242"/>
        <v>0</v>
      </c>
      <c r="CQ438">
        <f t="shared" si="243"/>
        <v>363.79559999999998</v>
      </c>
      <c r="CR438">
        <f>((((ET438*ROUND((1.2*1.2),7)))*BB438-((EU438*ROUND((1.2*1.2),7)))*BS438)+AE438*BS438)</f>
        <v>602.84640000000002</v>
      </c>
      <c r="CS438">
        <f t="shared" si="244"/>
        <v>95.16</v>
      </c>
      <c r="CT438">
        <f t="shared" si="245"/>
        <v>269.88</v>
      </c>
      <c r="CU438">
        <f t="shared" si="246"/>
        <v>0</v>
      </c>
      <c r="CV438">
        <f t="shared" si="246"/>
        <v>21.887999999999998</v>
      </c>
      <c r="CW438">
        <f t="shared" si="246"/>
        <v>0</v>
      </c>
      <c r="CX438">
        <f t="shared" si="246"/>
        <v>0</v>
      </c>
      <c r="CY438">
        <f>(((S438+R438)*AT438)/100)</f>
        <v>0</v>
      </c>
      <c r="CZ438">
        <f>(((S438+R438)*AU438)/100)</f>
        <v>0</v>
      </c>
      <c r="DC438" t="s">
        <v>3</v>
      </c>
      <c r="DD438" t="s">
        <v>3</v>
      </c>
      <c r="DE438" t="s">
        <v>258</v>
      </c>
      <c r="DF438" t="s">
        <v>258</v>
      </c>
      <c r="DG438" t="s">
        <v>258</v>
      </c>
      <c r="DH438" t="s">
        <v>3</v>
      </c>
      <c r="DI438" t="s">
        <v>258</v>
      </c>
      <c r="DJ438" t="s">
        <v>258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148</v>
      </c>
      <c r="DW438" t="s">
        <v>148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49994462</v>
      </c>
      <c r="EF438">
        <v>3</v>
      </c>
      <c r="EG438" t="s">
        <v>92</v>
      </c>
      <c r="EH438">
        <v>0</v>
      </c>
      <c r="EI438" t="s">
        <v>3</v>
      </c>
      <c r="EJ438">
        <v>2</v>
      </c>
      <c r="EK438">
        <v>318</v>
      </c>
      <c r="EL438" t="s">
        <v>266</v>
      </c>
      <c r="EM438" t="s">
        <v>267</v>
      </c>
      <c r="EO438" t="s">
        <v>259</v>
      </c>
      <c r="EQ438">
        <v>131072</v>
      </c>
      <c r="ER438">
        <v>643.72</v>
      </c>
      <c r="ES438">
        <v>37.659999999999997</v>
      </c>
      <c r="ET438">
        <v>418.64</v>
      </c>
      <c r="EU438">
        <v>66.08</v>
      </c>
      <c r="EV438">
        <v>187.42</v>
      </c>
      <c r="EW438">
        <v>15.2</v>
      </c>
      <c r="EX438">
        <v>0</v>
      </c>
      <c r="EY438">
        <v>0</v>
      </c>
      <c r="FQ438">
        <v>0</v>
      </c>
      <c r="FR438">
        <v>0</v>
      </c>
      <c r="FS438">
        <v>0</v>
      </c>
      <c r="FX438">
        <v>226</v>
      </c>
      <c r="FY438">
        <v>60</v>
      </c>
      <c r="GA438" t="s">
        <v>3</v>
      </c>
      <c r="GD438">
        <v>0</v>
      </c>
      <c r="GF438">
        <v>-778083354</v>
      </c>
      <c r="GG438">
        <v>2</v>
      </c>
      <c r="GH438">
        <v>1</v>
      </c>
      <c r="GI438">
        <v>5</v>
      </c>
      <c r="GJ438">
        <v>0</v>
      </c>
      <c r="GK438">
        <f>ROUND(R438*(S12)/100,0)</f>
        <v>0</v>
      </c>
      <c r="GL438">
        <f>ROUND(IF(AND(BH438=3,BI438=3,FS438&lt;&gt;0),P438,0),0)</f>
        <v>0</v>
      </c>
      <c r="GM438">
        <f>ROUND(O438+X438+Y438+GK438,0)+GX438</f>
        <v>0</v>
      </c>
      <c r="GN438">
        <f t="shared" si="247"/>
        <v>0</v>
      </c>
      <c r="GO438">
        <f t="shared" si="248"/>
        <v>0</v>
      </c>
      <c r="GP438">
        <f t="shared" si="249"/>
        <v>0</v>
      </c>
      <c r="GR438">
        <v>0</v>
      </c>
      <c r="GS438">
        <v>3</v>
      </c>
      <c r="GT438">
        <v>0</v>
      </c>
      <c r="GU438" t="s">
        <v>3</v>
      </c>
      <c r="GV438">
        <f t="shared" si="250"/>
        <v>0</v>
      </c>
      <c r="GW438">
        <v>1</v>
      </c>
      <c r="GX438">
        <f>ROUND(HC438*I438,0)</f>
        <v>0</v>
      </c>
      <c r="HA438">
        <v>0</v>
      </c>
      <c r="HB438">
        <v>0</v>
      </c>
      <c r="HC438">
        <f t="shared" si="251"/>
        <v>0</v>
      </c>
      <c r="HE438" t="s">
        <v>3</v>
      </c>
      <c r="HF438" t="s">
        <v>3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HS438">
        <v>0</v>
      </c>
      <c r="IK438">
        <v>0</v>
      </c>
    </row>
    <row r="439" spans="1:255" x14ac:dyDescent="0.2">
      <c r="A439" s="2">
        <v>17</v>
      </c>
      <c r="B439" s="2">
        <v>0</v>
      </c>
      <c r="C439" s="2"/>
      <c r="D439" s="2"/>
      <c r="E439" s="2" t="s">
        <v>268</v>
      </c>
      <c r="F439" s="2" t="s">
        <v>269</v>
      </c>
      <c r="G439" s="2" t="s">
        <v>270</v>
      </c>
      <c r="H439" s="2" t="s">
        <v>271</v>
      </c>
      <c r="I439" s="2">
        <v>0</v>
      </c>
      <c r="J439" s="2">
        <v>0</v>
      </c>
      <c r="K439" s="2">
        <v>0</v>
      </c>
      <c r="L439" s="2"/>
      <c r="M439" s="2"/>
      <c r="N439" s="2"/>
      <c r="O439" s="2">
        <f>ROUND(CP439,2)</f>
        <v>0</v>
      </c>
      <c r="P439" s="2">
        <f>ROUND(CQ439*I439,2)</f>
        <v>0</v>
      </c>
      <c r="Q439" s="2">
        <f>ROUND(CR439*I439,2)</f>
        <v>0</v>
      </c>
      <c r="R439" s="2">
        <f>ROUND(CS439*I439,2)</f>
        <v>0</v>
      </c>
      <c r="S439" s="2">
        <f>ROUND(CT439*I439,2)</f>
        <v>0</v>
      </c>
      <c r="T439" s="2">
        <f>ROUND(CU439*I439,2)</f>
        <v>0</v>
      </c>
      <c r="U439" s="2">
        <f t="shared" si="235"/>
        <v>0</v>
      </c>
      <c r="V439" s="2">
        <f t="shared" si="236"/>
        <v>0</v>
      </c>
      <c r="W439" s="2">
        <f>ROUND(CX439*I439,2)</f>
        <v>0</v>
      </c>
      <c r="X439" s="2">
        <f>ROUND(CY439,2)</f>
        <v>0</v>
      </c>
      <c r="Y439" s="2">
        <f>ROUND(CZ439,2)</f>
        <v>0</v>
      </c>
      <c r="Z439" s="2"/>
      <c r="AA439" s="2">
        <v>64863481</v>
      </c>
      <c r="AB439" s="2">
        <f t="shared" si="237"/>
        <v>30684.54</v>
      </c>
      <c r="AC439" s="2">
        <f t="shared" si="238"/>
        <v>30684.54</v>
      </c>
      <c r="AD439" s="2">
        <f t="shared" ref="AD439:AF440" si="253">ROUND(((ET439*ROUND(1.2,7))),2)</f>
        <v>0</v>
      </c>
      <c r="AE439" s="2">
        <f t="shared" si="253"/>
        <v>0</v>
      </c>
      <c r="AF439" s="2">
        <f t="shared" si="253"/>
        <v>0</v>
      </c>
      <c r="AG439" s="2">
        <f t="shared" si="240"/>
        <v>0</v>
      </c>
      <c r="AH439" s="2">
        <f>((EW439*ROUND(1.2,7)))</f>
        <v>0</v>
      </c>
      <c r="AI439" s="2">
        <f>((EX439*ROUND(1.2,7)))</f>
        <v>0</v>
      </c>
      <c r="AJ439" s="2">
        <f t="shared" si="241"/>
        <v>0</v>
      </c>
      <c r="AK439" s="2">
        <v>30684.54</v>
      </c>
      <c r="AL439" s="2">
        <v>30684.54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1</v>
      </c>
      <c r="AW439" s="2">
        <v>1</v>
      </c>
      <c r="AX439" s="2"/>
      <c r="AY439" s="2"/>
      <c r="AZ439" s="2">
        <v>1</v>
      </c>
      <c r="BA439" s="2">
        <v>1</v>
      </c>
      <c r="BB439" s="2">
        <v>1</v>
      </c>
      <c r="BC439" s="2">
        <v>1</v>
      </c>
      <c r="BD439" s="2" t="s">
        <v>3</v>
      </c>
      <c r="BE439" s="2" t="s">
        <v>3</v>
      </c>
      <c r="BF439" s="2" t="s">
        <v>3</v>
      </c>
      <c r="BG439" s="2" t="s">
        <v>3</v>
      </c>
      <c r="BH439" s="2">
        <v>3</v>
      </c>
      <c r="BI439" s="2">
        <v>0</v>
      </c>
      <c r="BJ439" s="2" t="s">
        <v>272</v>
      </c>
      <c r="BK439" s="2"/>
      <c r="BL439" s="2"/>
      <c r="BM439" s="2">
        <v>1618</v>
      </c>
      <c r="BN439" s="2">
        <v>0</v>
      </c>
      <c r="BO439" s="2" t="s">
        <v>3</v>
      </c>
      <c r="BP439" s="2">
        <v>0</v>
      </c>
      <c r="BQ439" s="2">
        <v>0</v>
      </c>
      <c r="BR439" s="2">
        <v>0</v>
      </c>
      <c r="BS439" s="2">
        <v>1</v>
      </c>
      <c r="BT439" s="2">
        <v>1</v>
      </c>
      <c r="BU439" s="2">
        <v>1</v>
      </c>
      <c r="BV439" s="2">
        <v>1</v>
      </c>
      <c r="BW439" s="2">
        <v>1</v>
      </c>
      <c r="BX439" s="2">
        <v>1</v>
      </c>
      <c r="BY439" s="2" t="s">
        <v>3</v>
      </c>
      <c r="BZ439" s="2">
        <v>0</v>
      </c>
      <c r="CA439" s="2">
        <v>0</v>
      </c>
      <c r="CB439" s="2" t="s">
        <v>3</v>
      </c>
      <c r="CC439" s="2"/>
      <c r="CD439" s="2"/>
      <c r="CE439" s="2">
        <v>0</v>
      </c>
      <c r="CF439" s="2">
        <v>0</v>
      </c>
      <c r="CG439" s="2">
        <v>0</v>
      </c>
      <c r="CH439" s="2"/>
      <c r="CI439" s="2"/>
      <c r="CJ439" s="2"/>
      <c r="CK439" s="2"/>
      <c r="CL439" s="2"/>
      <c r="CM439" s="2">
        <v>0</v>
      </c>
      <c r="CN439" s="2" t="s">
        <v>477</v>
      </c>
      <c r="CO439" s="2">
        <v>0</v>
      </c>
      <c r="CP439" s="2">
        <f t="shared" si="242"/>
        <v>0</v>
      </c>
      <c r="CQ439" s="2">
        <f t="shared" si="243"/>
        <v>30684.54</v>
      </c>
      <c r="CR439" s="2">
        <f>AD439*BB439</f>
        <v>0</v>
      </c>
      <c r="CS439" s="2">
        <f t="shared" si="244"/>
        <v>0</v>
      </c>
      <c r="CT439" s="2">
        <f t="shared" si="245"/>
        <v>0</v>
      </c>
      <c r="CU439" s="2">
        <f t="shared" si="246"/>
        <v>0</v>
      </c>
      <c r="CV439" s="2">
        <f t="shared" si="246"/>
        <v>0</v>
      </c>
      <c r="CW439" s="2">
        <f t="shared" si="246"/>
        <v>0</v>
      </c>
      <c r="CX439" s="2">
        <f t="shared" si="246"/>
        <v>0</v>
      </c>
      <c r="CY439" s="2">
        <f>0</f>
        <v>0</v>
      </c>
      <c r="CZ439" s="2">
        <f>0</f>
        <v>0</v>
      </c>
      <c r="DA439" s="2"/>
      <c r="DB439" s="2"/>
      <c r="DC439" s="2" t="s">
        <v>3</v>
      </c>
      <c r="DD439" s="2" t="s">
        <v>3</v>
      </c>
      <c r="DE439" s="2" t="s">
        <v>125</v>
      </c>
      <c r="DF439" s="2" t="s">
        <v>125</v>
      </c>
      <c r="DG439" s="2" t="s">
        <v>125</v>
      </c>
      <c r="DH439" s="2" t="s">
        <v>3</v>
      </c>
      <c r="DI439" s="2" t="s">
        <v>125</v>
      </c>
      <c r="DJ439" s="2" t="s">
        <v>125</v>
      </c>
      <c r="DK439" s="2" t="s">
        <v>3</v>
      </c>
      <c r="DL439" s="2" t="s">
        <v>3</v>
      </c>
      <c r="DM439" s="2" t="s">
        <v>3</v>
      </c>
      <c r="DN439" s="2">
        <v>0</v>
      </c>
      <c r="DO439" s="2">
        <v>0</v>
      </c>
      <c r="DP439" s="2">
        <v>1</v>
      </c>
      <c r="DQ439" s="2">
        <v>1</v>
      </c>
      <c r="DR439" s="2"/>
      <c r="DS439" s="2"/>
      <c r="DT439" s="2"/>
      <c r="DU439" s="2">
        <v>1003</v>
      </c>
      <c r="DV439" s="2" t="s">
        <v>271</v>
      </c>
      <c r="DW439" s="2" t="s">
        <v>271</v>
      </c>
      <c r="DX439" s="2">
        <v>1000</v>
      </c>
      <c r="DY439" s="2"/>
      <c r="DZ439" s="2" t="s">
        <v>3</v>
      </c>
      <c r="EA439" s="2" t="s">
        <v>3</v>
      </c>
      <c r="EB439" s="2" t="s">
        <v>3</v>
      </c>
      <c r="EC439" s="2" t="s">
        <v>3</v>
      </c>
      <c r="ED439" s="2"/>
      <c r="EE439" s="2">
        <v>0</v>
      </c>
      <c r="EF439" s="2">
        <v>0</v>
      </c>
      <c r="EG439" s="2" t="s">
        <v>3</v>
      </c>
      <c r="EH439" s="2">
        <v>0</v>
      </c>
      <c r="EI439" s="2" t="s">
        <v>3</v>
      </c>
      <c r="EJ439" s="2">
        <v>0</v>
      </c>
      <c r="EK439" s="2">
        <v>1618</v>
      </c>
      <c r="EL439" s="2" t="s">
        <v>3</v>
      </c>
      <c r="EM439" s="2" t="s">
        <v>3</v>
      </c>
      <c r="EN439" s="2"/>
      <c r="EO439" s="2" t="s">
        <v>261</v>
      </c>
      <c r="EP439" s="2"/>
      <c r="EQ439" s="2">
        <v>131072</v>
      </c>
      <c r="ER439" s="2">
        <v>30684.54</v>
      </c>
      <c r="ES439" s="2">
        <v>30684.54</v>
      </c>
      <c r="ET439" s="2">
        <v>0</v>
      </c>
      <c r="EU439" s="2">
        <v>0</v>
      </c>
      <c r="EV439" s="2">
        <v>0</v>
      </c>
      <c r="EW439" s="2">
        <v>0</v>
      </c>
      <c r="EX439" s="2">
        <v>0</v>
      </c>
      <c r="EY439" s="2">
        <v>0</v>
      </c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>
        <v>0</v>
      </c>
      <c r="FR439" s="2">
        <v>0</v>
      </c>
      <c r="FS439" s="2">
        <v>0</v>
      </c>
      <c r="FT439" s="2"/>
      <c r="FU439" s="2"/>
      <c r="FV439" s="2"/>
      <c r="FW439" s="2"/>
      <c r="FX439" s="2">
        <v>0</v>
      </c>
      <c r="FY439" s="2">
        <v>0</v>
      </c>
      <c r="FZ439" s="2"/>
      <c r="GA439" s="2" t="s">
        <v>3</v>
      </c>
      <c r="GB439" s="2"/>
      <c r="GC439" s="2"/>
      <c r="GD439" s="2">
        <v>1</v>
      </c>
      <c r="GE439" s="2"/>
      <c r="GF439" s="2">
        <v>1519837135</v>
      </c>
      <c r="GG439" s="2">
        <v>2</v>
      </c>
      <c r="GH439" s="2">
        <v>1</v>
      </c>
      <c r="GI439" s="2">
        <v>-2</v>
      </c>
      <c r="GJ439" s="2">
        <v>0</v>
      </c>
      <c r="GK439" s="2">
        <v>0</v>
      </c>
      <c r="GL439" s="2">
        <f>ROUND(IF(AND(BH439=3,BI439=3,FS439&lt;&gt;0),P439,0),2)</f>
        <v>0</v>
      </c>
      <c r="GM439" s="2">
        <f>ROUND(O439+X439+Y439,2)+GX439</f>
        <v>0</v>
      </c>
      <c r="GN439" s="2">
        <f t="shared" si="247"/>
        <v>0</v>
      </c>
      <c r="GO439" s="2">
        <f t="shared" si="248"/>
        <v>0</v>
      </c>
      <c r="GP439" s="2">
        <f t="shared" si="249"/>
        <v>0</v>
      </c>
      <c r="GQ439" s="2"/>
      <c r="GR439" s="2">
        <v>0</v>
      </c>
      <c r="GS439" s="2">
        <v>3</v>
      </c>
      <c r="GT439" s="2">
        <v>0</v>
      </c>
      <c r="GU439" s="2" t="s">
        <v>3</v>
      </c>
      <c r="GV439" s="2">
        <f t="shared" si="250"/>
        <v>0</v>
      </c>
      <c r="GW439" s="2">
        <v>1</v>
      </c>
      <c r="GX439" s="2">
        <f>ROUND(HC439*I439,2)</f>
        <v>0</v>
      </c>
      <c r="GY439" s="2"/>
      <c r="GZ439" s="2"/>
      <c r="HA439" s="2">
        <v>0</v>
      </c>
      <c r="HB439" s="2">
        <v>0</v>
      </c>
      <c r="HC439" s="2">
        <f t="shared" si="251"/>
        <v>0</v>
      </c>
      <c r="HD439" s="2"/>
      <c r="HE439" s="2" t="s">
        <v>3</v>
      </c>
      <c r="HF439" s="2" t="s">
        <v>3</v>
      </c>
      <c r="HG439" s="2"/>
      <c r="HH439" s="2"/>
      <c r="HI439" s="2"/>
      <c r="HJ439" s="2"/>
      <c r="HK439" s="2"/>
      <c r="HL439" s="2"/>
      <c r="HM439" s="2" t="s">
        <v>3</v>
      </c>
      <c r="HN439" s="2" t="s">
        <v>3</v>
      </c>
      <c r="HO439" s="2" t="s">
        <v>3</v>
      </c>
      <c r="HP439" s="2" t="s">
        <v>3</v>
      </c>
      <c r="HQ439" s="2" t="s">
        <v>3</v>
      </c>
      <c r="HR439" s="2"/>
      <c r="HS439" s="2">
        <v>0</v>
      </c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>
        <v>0</v>
      </c>
      <c r="IL439" s="2"/>
      <c r="IM439" s="2"/>
      <c r="IN439" s="2"/>
      <c r="IO439" s="2"/>
      <c r="IP439" s="2"/>
      <c r="IQ439" s="2"/>
      <c r="IR439" s="2"/>
      <c r="IS439" s="2"/>
      <c r="IT439" s="2"/>
      <c r="IU439" s="2"/>
    </row>
    <row r="440" spans="1:255" x14ac:dyDescent="0.2">
      <c r="A440">
        <v>17</v>
      </c>
      <c r="B440">
        <v>0</v>
      </c>
      <c r="E440" t="s">
        <v>268</v>
      </c>
      <c r="F440" t="s">
        <v>269</v>
      </c>
      <c r="G440" t="s">
        <v>270</v>
      </c>
      <c r="H440" t="s">
        <v>271</v>
      </c>
      <c r="I440">
        <v>0</v>
      </c>
      <c r="J440">
        <v>0</v>
      </c>
      <c r="K440">
        <v>0</v>
      </c>
      <c r="O440">
        <f>ROUND(CP440,0)</f>
        <v>0</v>
      </c>
      <c r="P440">
        <f>ROUND(CQ440*I440,0)</f>
        <v>0</v>
      </c>
      <c r="Q440">
        <f>ROUND(CR440*I440,0)</f>
        <v>0</v>
      </c>
      <c r="R440">
        <f>ROUND(CS440*I440,0)</f>
        <v>0</v>
      </c>
      <c r="S440">
        <f>ROUND(CT440*I440,0)</f>
        <v>0</v>
      </c>
      <c r="T440">
        <f>ROUND(CU440*I440,0)</f>
        <v>0</v>
      </c>
      <c r="U440">
        <f t="shared" si="235"/>
        <v>0</v>
      </c>
      <c r="V440">
        <f t="shared" si="236"/>
        <v>0</v>
      </c>
      <c r="W440">
        <f>ROUND(CX440*I440,0)</f>
        <v>0</v>
      </c>
      <c r="X440">
        <f>ROUND(CY440,0)</f>
        <v>0</v>
      </c>
      <c r="Y440">
        <f>ROUND(CZ440,0)</f>
        <v>0</v>
      </c>
      <c r="AA440">
        <v>64863479</v>
      </c>
      <c r="AB440">
        <f t="shared" si="237"/>
        <v>30684.54</v>
      </c>
      <c r="AC440">
        <f t="shared" si="238"/>
        <v>30684.54</v>
      </c>
      <c r="AD440">
        <f t="shared" si="253"/>
        <v>0</v>
      </c>
      <c r="AE440">
        <f t="shared" si="253"/>
        <v>0</v>
      </c>
      <c r="AF440">
        <f t="shared" si="253"/>
        <v>0</v>
      </c>
      <c r="AG440">
        <f t="shared" si="240"/>
        <v>0</v>
      </c>
      <c r="AH440">
        <f>((EW440*ROUND(1.2,7)))</f>
        <v>0</v>
      </c>
      <c r="AI440">
        <f>((EX440*ROUND(1.2,7)))</f>
        <v>0</v>
      </c>
      <c r="AJ440">
        <f t="shared" si="241"/>
        <v>0</v>
      </c>
      <c r="AK440">
        <v>30684.54</v>
      </c>
      <c r="AL440">
        <v>30684.54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9.66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0</v>
      </c>
      <c r="BJ440" t="s">
        <v>272</v>
      </c>
      <c r="BM440">
        <v>1618</v>
      </c>
      <c r="BN440">
        <v>0</v>
      </c>
      <c r="BO440" t="s">
        <v>3</v>
      </c>
      <c r="BP440">
        <v>0</v>
      </c>
      <c r="BQ440">
        <v>0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477</v>
      </c>
      <c r="CO440">
        <v>0</v>
      </c>
      <c r="CP440">
        <f t="shared" si="242"/>
        <v>0</v>
      </c>
      <c r="CQ440">
        <f t="shared" si="243"/>
        <v>296412.65640000004</v>
      </c>
      <c r="CR440">
        <f>AD440*BB440</f>
        <v>0</v>
      </c>
      <c r="CS440">
        <f t="shared" si="244"/>
        <v>0</v>
      </c>
      <c r="CT440">
        <f t="shared" si="245"/>
        <v>0</v>
      </c>
      <c r="CU440">
        <f t="shared" si="246"/>
        <v>0</v>
      </c>
      <c r="CV440">
        <f t="shared" si="246"/>
        <v>0</v>
      </c>
      <c r="CW440">
        <f t="shared" si="246"/>
        <v>0</v>
      </c>
      <c r="CX440">
        <f t="shared" si="246"/>
        <v>0</v>
      </c>
      <c r="CY440">
        <f>0</f>
        <v>0</v>
      </c>
      <c r="CZ440">
        <f>0</f>
        <v>0</v>
      </c>
      <c r="DC440" t="s">
        <v>3</v>
      </c>
      <c r="DD440" t="s">
        <v>3</v>
      </c>
      <c r="DE440" t="s">
        <v>125</v>
      </c>
      <c r="DF440" t="s">
        <v>125</v>
      </c>
      <c r="DG440" t="s">
        <v>125</v>
      </c>
      <c r="DH440" t="s">
        <v>3</v>
      </c>
      <c r="DI440" t="s">
        <v>125</v>
      </c>
      <c r="DJ440" t="s">
        <v>125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1003</v>
      </c>
      <c r="DV440" t="s">
        <v>271</v>
      </c>
      <c r="DW440" t="s">
        <v>271</v>
      </c>
      <c r="DX440">
        <v>1000</v>
      </c>
      <c r="DZ440" t="s">
        <v>3</v>
      </c>
      <c r="EA440" t="s">
        <v>3</v>
      </c>
      <c r="EB440" t="s">
        <v>3</v>
      </c>
      <c r="EC440" t="s">
        <v>3</v>
      </c>
      <c r="EE440">
        <v>0</v>
      </c>
      <c r="EF440">
        <v>0</v>
      </c>
      <c r="EG440" t="s">
        <v>3</v>
      </c>
      <c r="EH440">
        <v>0</v>
      </c>
      <c r="EI440" t="s">
        <v>3</v>
      </c>
      <c r="EJ440">
        <v>0</v>
      </c>
      <c r="EK440">
        <v>1618</v>
      </c>
      <c r="EL440" t="s">
        <v>3</v>
      </c>
      <c r="EM440" t="s">
        <v>3</v>
      </c>
      <c r="EO440" t="s">
        <v>261</v>
      </c>
      <c r="EQ440">
        <v>131072</v>
      </c>
      <c r="ER440">
        <v>30684.54</v>
      </c>
      <c r="ES440">
        <v>30684.54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FQ440">
        <v>0</v>
      </c>
      <c r="FR440">
        <v>0</v>
      </c>
      <c r="FS440">
        <v>0</v>
      </c>
      <c r="FX440">
        <v>0</v>
      </c>
      <c r="FY440">
        <v>0</v>
      </c>
      <c r="GA440" t="s">
        <v>3</v>
      </c>
      <c r="GD440">
        <v>0</v>
      </c>
      <c r="GF440">
        <v>1519837135</v>
      </c>
      <c r="GG440">
        <v>2</v>
      </c>
      <c r="GH440">
        <v>1</v>
      </c>
      <c r="GI440">
        <v>5</v>
      </c>
      <c r="GJ440">
        <v>0</v>
      </c>
      <c r="GK440">
        <f>ROUND(R440*(S12)/100,0)</f>
        <v>0</v>
      </c>
      <c r="GL440">
        <f>ROUND(IF(AND(BH440=3,BI440=3,FS440&lt;&gt;0),P440,0),0)</f>
        <v>0</v>
      </c>
      <c r="GM440">
        <f>ROUND(O440+X440+Y440+GK440,0)+GX440</f>
        <v>0</v>
      </c>
      <c r="GN440">
        <f t="shared" si="247"/>
        <v>0</v>
      </c>
      <c r="GO440">
        <f t="shared" si="248"/>
        <v>0</v>
      </c>
      <c r="GP440">
        <f t="shared" si="249"/>
        <v>0</v>
      </c>
      <c r="GR440">
        <v>0</v>
      </c>
      <c r="GS440">
        <v>3</v>
      </c>
      <c r="GT440">
        <v>0</v>
      </c>
      <c r="GU440" t="s">
        <v>3</v>
      </c>
      <c r="GV440">
        <f t="shared" si="250"/>
        <v>0</v>
      </c>
      <c r="GW440">
        <v>1</v>
      </c>
      <c r="GX440">
        <f>ROUND(HC440*I440,0)</f>
        <v>0</v>
      </c>
      <c r="HA440">
        <v>0</v>
      </c>
      <c r="HB440">
        <v>0</v>
      </c>
      <c r="HC440">
        <f t="shared" si="251"/>
        <v>0</v>
      </c>
      <c r="HE440" t="s">
        <v>3</v>
      </c>
      <c r="HF440" t="s">
        <v>3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HS440">
        <v>0</v>
      </c>
      <c r="IK440">
        <v>0</v>
      </c>
    </row>
    <row r="442" spans="1:255" x14ac:dyDescent="0.2">
      <c r="A442" s="3">
        <v>51</v>
      </c>
      <c r="B442" s="3">
        <f>B429</f>
        <v>0</v>
      </c>
      <c r="C442" s="3">
        <f>A429</f>
        <v>5</v>
      </c>
      <c r="D442" s="3">
        <f>ROW(A429)</f>
        <v>429</v>
      </c>
      <c r="E442" s="3"/>
      <c r="F442" s="3" t="str">
        <f>IF(F429&lt;&gt;"",F429,"")</f>
        <v>Новый подраздел</v>
      </c>
      <c r="G442" s="3" t="str">
        <f>IF(G429&lt;&gt;"",G429,"")</f>
        <v>Монтаж кабельной продукции</v>
      </c>
      <c r="H442" s="3">
        <v>0</v>
      </c>
      <c r="I442" s="3"/>
      <c r="J442" s="3"/>
      <c r="K442" s="3"/>
      <c r="L442" s="3"/>
      <c r="M442" s="3"/>
      <c r="N442" s="3"/>
      <c r="O442" s="3">
        <f t="shared" ref="O442:T442" si="254">ROUND(AB442,0)</f>
        <v>0</v>
      </c>
      <c r="P442" s="3">
        <f t="shared" si="254"/>
        <v>0</v>
      </c>
      <c r="Q442" s="3">
        <f t="shared" si="254"/>
        <v>0</v>
      </c>
      <c r="R442" s="3">
        <f t="shared" si="254"/>
        <v>0</v>
      </c>
      <c r="S442" s="3">
        <f t="shared" si="254"/>
        <v>0</v>
      </c>
      <c r="T442" s="3">
        <f t="shared" si="254"/>
        <v>0</v>
      </c>
      <c r="U442" s="3">
        <f>AH442</f>
        <v>0</v>
      </c>
      <c r="V442" s="3">
        <f>AI442</f>
        <v>0</v>
      </c>
      <c r="W442" s="3">
        <f>ROUND(AJ442,0)</f>
        <v>0</v>
      </c>
      <c r="X442" s="3">
        <f>ROUND(AK442,0)</f>
        <v>0</v>
      </c>
      <c r="Y442" s="3">
        <f>ROUND(AL442,0)</f>
        <v>0</v>
      </c>
      <c r="Z442" s="3"/>
      <c r="AA442" s="3"/>
      <c r="AB442" s="3">
        <f>ROUND(SUMIF(AA433:AA440,"=64863481",O433:O440),0)</f>
        <v>0</v>
      </c>
      <c r="AC442" s="3">
        <f>ROUND(SUMIF(AA433:AA440,"=64863481",P433:P440),0)</f>
        <v>0</v>
      </c>
      <c r="AD442" s="3">
        <f>ROUND(SUMIF(AA433:AA440,"=64863481",Q433:Q440),0)</f>
        <v>0</v>
      </c>
      <c r="AE442" s="3">
        <f>ROUND(SUMIF(AA433:AA440,"=64863481",R433:R440),0)</f>
        <v>0</v>
      </c>
      <c r="AF442" s="3">
        <f>ROUND(SUMIF(AA433:AA440,"=64863481",S433:S440),0)</f>
        <v>0</v>
      </c>
      <c r="AG442" s="3">
        <f>ROUND(SUMIF(AA433:AA440,"=64863481",T433:T440),0)</f>
        <v>0</v>
      </c>
      <c r="AH442" s="3">
        <f>SUMIF(AA433:AA440,"=64863481",U433:U440)</f>
        <v>0</v>
      </c>
      <c r="AI442" s="3">
        <f>SUMIF(AA433:AA440,"=64863481",V433:V440)</f>
        <v>0</v>
      </c>
      <c r="AJ442" s="3">
        <f>ROUND(SUMIF(AA433:AA440,"=64863481",W433:W440),0)</f>
        <v>0</v>
      </c>
      <c r="AK442" s="3">
        <f>ROUND(SUMIF(AA433:AA440,"=64863481",X433:X440),0)</f>
        <v>0</v>
      </c>
      <c r="AL442" s="3">
        <f>ROUND(SUMIF(AA433:AA440,"=64863481",Y433:Y440),0)</f>
        <v>0</v>
      </c>
      <c r="AM442" s="3"/>
      <c r="AN442" s="3"/>
      <c r="AO442" s="3">
        <f t="shared" ref="AO442:BD442" si="255">ROUND(BX442,0)</f>
        <v>0</v>
      </c>
      <c r="AP442" s="3">
        <f t="shared" si="255"/>
        <v>0</v>
      </c>
      <c r="AQ442" s="3">
        <f t="shared" si="255"/>
        <v>0</v>
      </c>
      <c r="AR442" s="3">
        <f t="shared" si="255"/>
        <v>0</v>
      </c>
      <c r="AS442" s="3">
        <f t="shared" si="255"/>
        <v>0</v>
      </c>
      <c r="AT442" s="3">
        <f t="shared" si="255"/>
        <v>0</v>
      </c>
      <c r="AU442" s="3">
        <f t="shared" si="255"/>
        <v>0</v>
      </c>
      <c r="AV442" s="3">
        <f t="shared" si="255"/>
        <v>0</v>
      </c>
      <c r="AW442" s="3">
        <f t="shared" si="255"/>
        <v>0</v>
      </c>
      <c r="AX442" s="3">
        <f t="shared" si="255"/>
        <v>0</v>
      </c>
      <c r="AY442" s="3">
        <f t="shared" si="255"/>
        <v>0</v>
      </c>
      <c r="AZ442" s="3">
        <f t="shared" si="255"/>
        <v>0</v>
      </c>
      <c r="BA442" s="3">
        <f t="shared" si="255"/>
        <v>0</v>
      </c>
      <c r="BB442" s="3">
        <f t="shared" si="255"/>
        <v>0</v>
      </c>
      <c r="BC442" s="3">
        <f t="shared" si="255"/>
        <v>0</v>
      </c>
      <c r="BD442" s="3">
        <f t="shared" si="255"/>
        <v>0</v>
      </c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>
        <f>ROUND(SUMIF(AA433:AA440,"=64863481",FQ433:FQ440),0)</f>
        <v>0</v>
      </c>
      <c r="BY442" s="3">
        <f>ROUND(SUMIF(AA433:AA440,"=64863481",FR433:FR440),0)</f>
        <v>0</v>
      </c>
      <c r="BZ442" s="3">
        <f>ROUND(SUMIF(AA433:AA440,"=64863481",GL433:GL440),0)</f>
        <v>0</v>
      </c>
      <c r="CA442" s="3">
        <f>ROUND(SUMIF(AA433:AA440,"=64863481",GM433:GM440),0)</f>
        <v>0</v>
      </c>
      <c r="CB442" s="3">
        <f>ROUND(SUMIF(AA433:AA440,"=64863481",GN433:GN440),0)</f>
        <v>0</v>
      </c>
      <c r="CC442" s="3">
        <f>ROUND(SUMIF(AA433:AA440,"=64863481",GO433:GO440),0)</f>
        <v>0</v>
      </c>
      <c r="CD442" s="3">
        <f>ROUND(SUMIF(AA433:AA440,"=64863481",GP433:GP440),0)</f>
        <v>0</v>
      </c>
      <c r="CE442" s="3">
        <f>AC442-BX442</f>
        <v>0</v>
      </c>
      <c r="CF442" s="3">
        <f>AC442-BY442</f>
        <v>0</v>
      </c>
      <c r="CG442" s="3">
        <f>BX442-BZ442</f>
        <v>0</v>
      </c>
      <c r="CH442" s="3">
        <f>AC442-BX442-BY442+BZ442</f>
        <v>0</v>
      </c>
      <c r="CI442" s="3">
        <f>BY442-BZ442</f>
        <v>0</v>
      </c>
      <c r="CJ442" s="3">
        <f>ROUND(SUMIF(AA433:AA440,"=64863481",GX433:GX440),0)</f>
        <v>0</v>
      </c>
      <c r="CK442" s="3">
        <f>ROUND(SUMIF(AA433:AA440,"=64863481",GY433:GY440),0)</f>
        <v>0</v>
      </c>
      <c r="CL442" s="3">
        <f>ROUND(SUMIF(AA433:AA440,"=64863481",GZ433:GZ440),0)</f>
        <v>0</v>
      </c>
      <c r="CM442" s="3">
        <f>ROUND(SUMIF(AA433:AA440,"=64863481",HD433:HD440),0)</f>
        <v>0</v>
      </c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4">
        <f t="shared" ref="DG442:DL442" si="256">ROUND(DT442,0)</f>
        <v>0</v>
      </c>
      <c r="DH442" s="4">
        <f t="shared" si="256"/>
        <v>0</v>
      </c>
      <c r="DI442" s="4">
        <f t="shared" si="256"/>
        <v>0</v>
      </c>
      <c r="DJ442" s="4">
        <f t="shared" si="256"/>
        <v>0</v>
      </c>
      <c r="DK442" s="4">
        <f t="shared" si="256"/>
        <v>0</v>
      </c>
      <c r="DL442" s="4">
        <f t="shared" si="256"/>
        <v>0</v>
      </c>
      <c r="DM442" s="4">
        <f>DZ442</f>
        <v>0</v>
      </c>
      <c r="DN442" s="4">
        <f>EA442</f>
        <v>0</v>
      </c>
      <c r="DO442" s="4">
        <f>ROUND(EB442,0)</f>
        <v>0</v>
      </c>
      <c r="DP442" s="4">
        <f>ROUND(EC442,0)</f>
        <v>0</v>
      </c>
      <c r="DQ442" s="4">
        <f>ROUND(ED442,0)</f>
        <v>0</v>
      </c>
      <c r="DR442" s="4"/>
      <c r="DS442" s="4"/>
      <c r="DT442" s="4">
        <f>ROUND(SUMIF(AA433:AA440,"=64863479",O433:O440),0)</f>
        <v>0</v>
      </c>
      <c r="DU442" s="4">
        <f>ROUND(SUMIF(AA433:AA440,"=64863479",P433:P440),0)</f>
        <v>0</v>
      </c>
      <c r="DV442" s="4">
        <f>ROUND(SUMIF(AA433:AA440,"=64863479",Q433:Q440),0)</f>
        <v>0</v>
      </c>
      <c r="DW442" s="4">
        <f>ROUND(SUMIF(AA433:AA440,"=64863479",R433:R440),0)</f>
        <v>0</v>
      </c>
      <c r="DX442" s="4">
        <f>ROUND(SUMIF(AA433:AA440,"=64863479",S433:S440),0)</f>
        <v>0</v>
      </c>
      <c r="DY442" s="4">
        <f>ROUND(SUMIF(AA433:AA440,"=64863479",T433:T440),0)</f>
        <v>0</v>
      </c>
      <c r="DZ442" s="4">
        <f>SUMIF(AA433:AA440,"=64863479",U433:U440)</f>
        <v>0</v>
      </c>
      <c r="EA442" s="4">
        <f>SUMIF(AA433:AA440,"=64863479",V433:V440)</f>
        <v>0</v>
      </c>
      <c r="EB442" s="4">
        <f>ROUND(SUMIF(AA433:AA440,"=64863479",W433:W440),0)</f>
        <v>0</v>
      </c>
      <c r="EC442" s="4">
        <f>ROUND(SUMIF(AA433:AA440,"=64863479",X433:X440),0)</f>
        <v>0</v>
      </c>
      <c r="ED442" s="4">
        <f>ROUND(SUMIF(AA433:AA440,"=64863479",Y433:Y440),0)</f>
        <v>0</v>
      </c>
      <c r="EE442" s="4"/>
      <c r="EF442" s="4"/>
      <c r="EG442" s="4">
        <f t="shared" ref="EG442:EV442" si="257">ROUND(FP442,0)</f>
        <v>0</v>
      </c>
      <c r="EH442" s="4">
        <f t="shared" si="257"/>
        <v>0</v>
      </c>
      <c r="EI442" s="4">
        <f t="shared" si="257"/>
        <v>0</v>
      </c>
      <c r="EJ442" s="4">
        <f t="shared" si="257"/>
        <v>0</v>
      </c>
      <c r="EK442" s="4">
        <f t="shared" si="257"/>
        <v>0</v>
      </c>
      <c r="EL442" s="4">
        <f t="shared" si="257"/>
        <v>0</v>
      </c>
      <c r="EM442" s="4">
        <f t="shared" si="257"/>
        <v>0</v>
      </c>
      <c r="EN442" s="4">
        <f t="shared" si="257"/>
        <v>0</v>
      </c>
      <c r="EO442" s="4">
        <f t="shared" si="257"/>
        <v>0</v>
      </c>
      <c r="EP442" s="4">
        <f t="shared" si="257"/>
        <v>0</v>
      </c>
      <c r="EQ442" s="4">
        <f t="shared" si="257"/>
        <v>0</v>
      </c>
      <c r="ER442" s="4">
        <f t="shared" si="257"/>
        <v>0</v>
      </c>
      <c r="ES442" s="4">
        <f t="shared" si="257"/>
        <v>0</v>
      </c>
      <c r="ET442" s="4">
        <f t="shared" si="257"/>
        <v>0</v>
      </c>
      <c r="EU442" s="4">
        <f t="shared" si="257"/>
        <v>0</v>
      </c>
      <c r="EV442" s="4">
        <f t="shared" si="257"/>
        <v>0</v>
      </c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>
        <f>ROUND(SUMIF(AA433:AA440,"=64863479",FQ433:FQ440),0)</f>
        <v>0</v>
      </c>
      <c r="FQ442" s="4">
        <f>ROUND(SUMIF(AA433:AA440,"=64863479",FR433:FR440),0)</f>
        <v>0</v>
      </c>
      <c r="FR442" s="4">
        <f>ROUND(SUMIF(AA433:AA440,"=64863479",GL433:GL440),0)</f>
        <v>0</v>
      </c>
      <c r="FS442" s="4">
        <f>ROUND(SUMIF(AA433:AA440,"=64863479",GM433:GM440),0)</f>
        <v>0</v>
      </c>
      <c r="FT442" s="4">
        <f>ROUND(SUMIF(AA433:AA440,"=64863479",GN433:GN440),0)</f>
        <v>0</v>
      </c>
      <c r="FU442" s="4">
        <f>ROUND(SUMIF(AA433:AA440,"=64863479",GO433:GO440),0)</f>
        <v>0</v>
      </c>
      <c r="FV442" s="4">
        <f>ROUND(SUMIF(AA433:AA440,"=64863479",GP433:GP440),0)</f>
        <v>0</v>
      </c>
      <c r="FW442" s="4">
        <f>DU442-FP442</f>
        <v>0</v>
      </c>
      <c r="FX442" s="4">
        <f>DU442-FQ442</f>
        <v>0</v>
      </c>
      <c r="FY442" s="4">
        <f>FP442-FR442</f>
        <v>0</v>
      </c>
      <c r="FZ442" s="4">
        <f>DU442-FP442-FQ442+FR442</f>
        <v>0</v>
      </c>
      <c r="GA442" s="4">
        <f>FQ442-FR442</f>
        <v>0</v>
      </c>
      <c r="GB442" s="4">
        <f>ROUND(SUMIF(AA433:AA440,"=64863479",GX433:GX440),0)</f>
        <v>0</v>
      </c>
      <c r="GC442" s="4">
        <f>ROUND(SUMIF(AA433:AA440,"=64863479",GY433:GY440),0)</f>
        <v>0</v>
      </c>
      <c r="GD442" s="4">
        <f>ROUND(SUMIF(AA433:AA440,"=64863479",GZ433:GZ440),0)</f>
        <v>0</v>
      </c>
      <c r="GE442" s="4">
        <f>ROUND(SUMIF(AA433:AA440,"=64863479",HD433:HD440),0)</f>
        <v>0</v>
      </c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>
        <v>0</v>
      </c>
    </row>
    <row r="444" spans="1:255" x14ac:dyDescent="0.2">
      <c r="A444" s="5">
        <v>50</v>
      </c>
      <c r="B444" s="5">
        <v>0</v>
      </c>
      <c r="C444" s="5">
        <v>0</v>
      </c>
      <c r="D444" s="5">
        <v>1</v>
      </c>
      <c r="E444" s="5">
        <v>201</v>
      </c>
      <c r="F444" s="5">
        <f>ROUND(Source!O442,O444)</f>
        <v>0</v>
      </c>
      <c r="G444" s="5" t="s">
        <v>32</v>
      </c>
      <c r="H444" s="5" t="s">
        <v>33</v>
      </c>
      <c r="I444" s="5"/>
      <c r="J444" s="5"/>
      <c r="K444" s="5">
        <v>201</v>
      </c>
      <c r="L444" s="5">
        <v>1</v>
      </c>
      <c r="M444" s="5">
        <v>3</v>
      </c>
      <c r="N444" s="5" t="s">
        <v>3</v>
      </c>
      <c r="O444" s="5">
        <v>0</v>
      </c>
      <c r="P444" s="5">
        <f>ROUND(Source!DG442,O444)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55" x14ac:dyDescent="0.2">
      <c r="A445" s="5">
        <v>50</v>
      </c>
      <c r="B445" s="5">
        <v>0</v>
      </c>
      <c r="C445" s="5">
        <v>0</v>
      </c>
      <c r="D445" s="5">
        <v>1</v>
      </c>
      <c r="E445" s="5">
        <v>202</v>
      </c>
      <c r="F445" s="5">
        <f>ROUND(Source!P442,O445)</f>
        <v>0</v>
      </c>
      <c r="G445" s="5" t="s">
        <v>34</v>
      </c>
      <c r="H445" s="5" t="s">
        <v>35</v>
      </c>
      <c r="I445" s="5"/>
      <c r="J445" s="5"/>
      <c r="K445" s="5">
        <v>202</v>
      </c>
      <c r="L445" s="5">
        <v>2</v>
      </c>
      <c r="M445" s="5">
        <v>3</v>
      </c>
      <c r="N445" s="5" t="s">
        <v>3</v>
      </c>
      <c r="O445" s="5">
        <v>0</v>
      </c>
      <c r="P445" s="5">
        <f>ROUND(Source!DH442,O445)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55" x14ac:dyDescent="0.2">
      <c r="A446" s="5">
        <v>50</v>
      </c>
      <c r="B446" s="5">
        <v>0</v>
      </c>
      <c r="C446" s="5">
        <v>0</v>
      </c>
      <c r="D446" s="5">
        <v>1</v>
      </c>
      <c r="E446" s="5">
        <v>222</v>
      </c>
      <c r="F446" s="5">
        <f>ROUND(Source!AO442,O446)</f>
        <v>0</v>
      </c>
      <c r="G446" s="5" t="s">
        <v>36</v>
      </c>
      <c r="H446" s="5" t="s">
        <v>37</v>
      </c>
      <c r="I446" s="5"/>
      <c r="J446" s="5"/>
      <c r="K446" s="5">
        <v>222</v>
      </c>
      <c r="L446" s="5">
        <v>3</v>
      </c>
      <c r="M446" s="5">
        <v>3</v>
      </c>
      <c r="N446" s="5" t="s">
        <v>3</v>
      </c>
      <c r="O446" s="5">
        <v>0</v>
      </c>
      <c r="P446" s="5">
        <f>ROUND(Source!EG442,O446)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55" x14ac:dyDescent="0.2">
      <c r="A447" s="5">
        <v>50</v>
      </c>
      <c r="B447" s="5">
        <v>0</v>
      </c>
      <c r="C447" s="5">
        <v>0</v>
      </c>
      <c r="D447" s="5">
        <v>1</v>
      </c>
      <c r="E447" s="5">
        <v>225</v>
      </c>
      <c r="F447" s="5">
        <f>ROUND(Source!AV442,O447)</f>
        <v>0</v>
      </c>
      <c r="G447" s="5" t="s">
        <v>38</v>
      </c>
      <c r="H447" s="5" t="s">
        <v>39</v>
      </c>
      <c r="I447" s="5"/>
      <c r="J447" s="5"/>
      <c r="K447" s="5">
        <v>225</v>
      </c>
      <c r="L447" s="5">
        <v>4</v>
      </c>
      <c r="M447" s="5">
        <v>3</v>
      </c>
      <c r="N447" s="5" t="s">
        <v>3</v>
      </c>
      <c r="O447" s="5">
        <v>0</v>
      </c>
      <c r="P447" s="5">
        <f>ROUND(Source!EN442,O447)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55" x14ac:dyDescent="0.2">
      <c r="A448" s="5">
        <v>50</v>
      </c>
      <c r="B448" s="5">
        <v>0</v>
      </c>
      <c r="C448" s="5">
        <v>0</v>
      </c>
      <c r="D448" s="5">
        <v>1</v>
      </c>
      <c r="E448" s="5">
        <v>226</v>
      </c>
      <c r="F448" s="5">
        <f>ROUND(Source!AW442,O448)</f>
        <v>0</v>
      </c>
      <c r="G448" s="5" t="s">
        <v>40</v>
      </c>
      <c r="H448" s="5" t="s">
        <v>41</v>
      </c>
      <c r="I448" s="5"/>
      <c r="J448" s="5"/>
      <c r="K448" s="5">
        <v>226</v>
      </c>
      <c r="L448" s="5">
        <v>5</v>
      </c>
      <c r="M448" s="5">
        <v>3</v>
      </c>
      <c r="N448" s="5" t="s">
        <v>3</v>
      </c>
      <c r="O448" s="5">
        <v>0</v>
      </c>
      <c r="P448" s="5">
        <f>ROUND(Source!EO442,O448)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227</v>
      </c>
      <c r="F449" s="5">
        <f>ROUND(Source!AX442,O449)</f>
        <v>0</v>
      </c>
      <c r="G449" s="5" t="s">
        <v>42</v>
      </c>
      <c r="H449" s="5" t="s">
        <v>43</v>
      </c>
      <c r="I449" s="5"/>
      <c r="J449" s="5"/>
      <c r="K449" s="5">
        <v>227</v>
      </c>
      <c r="L449" s="5">
        <v>6</v>
      </c>
      <c r="M449" s="5">
        <v>3</v>
      </c>
      <c r="N449" s="5" t="s">
        <v>3</v>
      </c>
      <c r="O449" s="5">
        <v>0</v>
      </c>
      <c r="P449" s="5">
        <f>ROUND(Source!EP442,O449)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228</v>
      </c>
      <c r="F450" s="5">
        <f>ROUND(Source!AY442,O450)</f>
        <v>0</v>
      </c>
      <c r="G450" s="5" t="s">
        <v>44</v>
      </c>
      <c r="H450" s="5" t="s">
        <v>45</v>
      </c>
      <c r="I450" s="5"/>
      <c r="J450" s="5"/>
      <c r="K450" s="5">
        <v>228</v>
      </c>
      <c r="L450" s="5">
        <v>7</v>
      </c>
      <c r="M450" s="5">
        <v>3</v>
      </c>
      <c r="N450" s="5" t="s">
        <v>3</v>
      </c>
      <c r="O450" s="5">
        <v>0</v>
      </c>
      <c r="P450" s="5">
        <f>ROUND(Source!EQ442,O450)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216</v>
      </c>
      <c r="F451" s="5">
        <f>ROUND(Source!AP442,O451)</f>
        <v>0</v>
      </c>
      <c r="G451" s="5" t="s">
        <v>46</v>
      </c>
      <c r="H451" s="5" t="s">
        <v>47</v>
      </c>
      <c r="I451" s="5"/>
      <c r="J451" s="5"/>
      <c r="K451" s="5">
        <v>216</v>
      </c>
      <c r="L451" s="5">
        <v>8</v>
      </c>
      <c r="M451" s="5">
        <v>3</v>
      </c>
      <c r="N451" s="5" t="s">
        <v>3</v>
      </c>
      <c r="O451" s="5">
        <v>0</v>
      </c>
      <c r="P451" s="5">
        <f>ROUND(Source!EH442,O451)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223</v>
      </c>
      <c r="F452" s="5">
        <f>ROUND(Source!AQ442,O452)</f>
        <v>0</v>
      </c>
      <c r="G452" s="5" t="s">
        <v>48</v>
      </c>
      <c r="H452" s="5" t="s">
        <v>49</v>
      </c>
      <c r="I452" s="5"/>
      <c r="J452" s="5"/>
      <c r="K452" s="5">
        <v>223</v>
      </c>
      <c r="L452" s="5">
        <v>9</v>
      </c>
      <c r="M452" s="5">
        <v>3</v>
      </c>
      <c r="N452" s="5" t="s">
        <v>3</v>
      </c>
      <c r="O452" s="5">
        <v>0</v>
      </c>
      <c r="P452" s="5">
        <f>ROUND(Source!EI442,O452)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229</v>
      </c>
      <c r="F453" s="5">
        <f>ROUND(Source!AZ442,O453)</f>
        <v>0</v>
      </c>
      <c r="G453" s="5" t="s">
        <v>50</v>
      </c>
      <c r="H453" s="5" t="s">
        <v>51</v>
      </c>
      <c r="I453" s="5"/>
      <c r="J453" s="5"/>
      <c r="K453" s="5">
        <v>229</v>
      </c>
      <c r="L453" s="5">
        <v>10</v>
      </c>
      <c r="M453" s="5">
        <v>3</v>
      </c>
      <c r="N453" s="5" t="s">
        <v>3</v>
      </c>
      <c r="O453" s="5">
        <v>0</v>
      </c>
      <c r="P453" s="5">
        <f>ROUND(Source!ER442,O453)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203</v>
      </c>
      <c r="F454" s="5">
        <f>ROUND(Source!Q442,O454)</f>
        <v>0</v>
      </c>
      <c r="G454" s="5" t="s">
        <v>52</v>
      </c>
      <c r="H454" s="5" t="s">
        <v>53</v>
      </c>
      <c r="I454" s="5"/>
      <c r="J454" s="5"/>
      <c r="K454" s="5">
        <v>203</v>
      </c>
      <c r="L454" s="5">
        <v>11</v>
      </c>
      <c r="M454" s="5">
        <v>3</v>
      </c>
      <c r="N454" s="5" t="s">
        <v>3</v>
      </c>
      <c r="O454" s="5">
        <v>0</v>
      </c>
      <c r="P454" s="5">
        <f>ROUND(Source!DI442,O454)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231</v>
      </c>
      <c r="F455" s="5">
        <f>ROUND(Source!BB442,O455)</f>
        <v>0</v>
      </c>
      <c r="G455" s="5" t="s">
        <v>54</v>
      </c>
      <c r="H455" s="5" t="s">
        <v>55</v>
      </c>
      <c r="I455" s="5"/>
      <c r="J455" s="5"/>
      <c r="K455" s="5">
        <v>231</v>
      </c>
      <c r="L455" s="5">
        <v>12</v>
      </c>
      <c r="M455" s="5">
        <v>3</v>
      </c>
      <c r="N455" s="5" t="s">
        <v>3</v>
      </c>
      <c r="O455" s="5">
        <v>0</v>
      </c>
      <c r="P455" s="5">
        <f>ROUND(Source!ET442,O455)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204</v>
      </c>
      <c r="F456" s="5">
        <f>ROUND(Source!R442,O456)</f>
        <v>0</v>
      </c>
      <c r="G456" s="5" t="s">
        <v>56</v>
      </c>
      <c r="H456" s="5" t="s">
        <v>57</v>
      </c>
      <c r="I456" s="5"/>
      <c r="J456" s="5"/>
      <c r="K456" s="5">
        <v>204</v>
      </c>
      <c r="L456" s="5">
        <v>13</v>
      </c>
      <c r="M456" s="5">
        <v>3</v>
      </c>
      <c r="N456" s="5" t="s">
        <v>3</v>
      </c>
      <c r="O456" s="5">
        <v>0</v>
      </c>
      <c r="P456" s="5">
        <f>ROUND(Source!DJ442,O456)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205</v>
      </c>
      <c r="F457" s="5">
        <f>ROUND(Source!S442,O457)</f>
        <v>0</v>
      </c>
      <c r="G457" s="5" t="s">
        <v>58</v>
      </c>
      <c r="H457" s="5" t="s">
        <v>59</v>
      </c>
      <c r="I457" s="5"/>
      <c r="J457" s="5"/>
      <c r="K457" s="5">
        <v>205</v>
      </c>
      <c r="L457" s="5">
        <v>14</v>
      </c>
      <c r="M457" s="5">
        <v>3</v>
      </c>
      <c r="N457" s="5" t="s">
        <v>3</v>
      </c>
      <c r="O457" s="5">
        <v>0</v>
      </c>
      <c r="P457" s="5">
        <f>ROUND(Source!DK442,O457)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232</v>
      </c>
      <c r="F458" s="5">
        <f>ROUND(Source!BC442,O458)</f>
        <v>0</v>
      </c>
      <c r="G458" s="5" t="s">
        <v>60</v>
      </c>
      <c r="H458" s="5" t="s">
        <v>61</v>
      </c>
      <c r="I458" s="5"/>
      <c r="J458" s="5"/>
      <c r="K458" s="5">
        <v>232</v>
      </c>
      <c r="L458" s="5">
        <v>15</v>
      </c>
      <c r="M458" s="5">
        <v>3</v>
      </c>
      <c r="N458" s="5" t="s">
        <v>3</v>
      </c>
      <c r="O458" s="5">
        <v>0</v>
      </c>
      <c r="P458" s="5">
        <f>ROUND(Source!EU442,O458)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214</v>
      </c>
      <c r="F459" s="5">
        <f>ROUND(Source!AS442,O459)</f>
        <v>0</v>
      </c>
      <c r="G459" s="5" t="s">
        <v>62</v>
      </c>
      <c r="H459" s="5" t="s">
        <v>63</v>
      </c>
      <c r="I459" s="5"/>
      <c r="J459" s="5"/>
      <c r="K459" s="5">
        <v>214</v>
      </c>
      <c r="L459" s="5">
        <v>16</v>
      </c>
      <c r="M459" s="5">
        <v>3</v>
      </c>
      <c r="N459" s="5" t="s">
        <v>3</v>
      </c>
      <c r="O459" s="5">
        <v>0</v>
      </c>
      <c r="P459" s="5">
        <f>ROUND(Source!EK442,O459)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 x14ac:dyDescent="0.2">
      <c r="A460" s="5">
        <v>50</v>
      </c>
      <c r="B460" s="5">
        <v>0</v>
      </c>
      <c r="C460" s="5">
        <v>0</v>
      </c>
      <c r="D460" s="5">
        <v>1</v>
      </c>
      <c r="E460" s="5">
        <v>215</v>
      </c>
      <c r="F460" s="5">
        <f>ROUND(Source!AT442,O460)</f>
        <v>0</v>
      </c>
      <c r="G460" s="5" t="s">
        <v>64</v>
      </c>
      <c r="H460" s="5" t="s">
        <v>65</v>
      </c>
      <c r="I460" s="5"/>
      <c r="J460" s="5"/>
      <c r="K460" s="5">
        <v>215</v>
      </c>
      <c r="L460" s="5">
        <v>17</v>
      </c>
      <c r="M460" s="5">
        <v>3</v>
      </c>
      <c r="N460" s="5" t="s">
        <v>3</v>
      </c>
      <c r="O460" s="5">
        <v>0</v>
      </c>
      <c r="P460" s="5">
        <f>ROUND(Source!EL442,O460)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8" x14ac:dyDescent="0.2">
      <c r="A461" s="5">
        <v>50</v>
      </c>
      <c r="B461" s="5">
        <v>0</v>
      </c>
      <c r="C461" s="5">
        <v>0</v>
      </c>
      <c r="D461" s="5">
        <v>1</v>
      </c>
      <c r="E461" s="5">
        <v>217</v>
      </c>
      <c r="F461" s="5">
        <f>ROUND(Source!AU442,O461)</f>
        <v>0</v>
      </c>
      <c r="G461" s="5" t="s">
        <v>66</v>
      </c>
      <c r="H461" s="5" t="s">
        <v>67</v>
      </c>
      <c r="I461" s="5"/>
      <c r="J461" s="5"/>
      <c r="K461" s="5">
        <v>217</v>
      </c>
      <c r="L461" s="5">
        <v>18</v>
      </c>
      <c r="M461" s="5">
        <v>3</v>
      </c>
      <c r="N461" s="5" t="s">
        <v>3</v>
      </c>
      <c r="O461" s="5">
        <v>0</v>
      </c>
      <c r="P461" s="5">
        <f>ROUND(Source!EM442,O461)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8" x14ac:dyDescent="0.2">
      <c r="A462" s="5">
        <v>50</v>
      </c>
      <c r="B462" s="5">
        <v>0</v>
      </c>
      <c r="C462" s="5">
        <v>0</v>
      </c>
      <c r="D462" s="5">
        <v>1</v>
      </c>
      <c r="E462" s="5">
        <v>230</v>
      </c>
      <c r="F462" s="5">
        <f>ROUND(Source!BA442,O462)</f>
        <v>0</v>
      </c>
      <c r="G462" s="5" t="s">
        <v>68</v>
      </c>
      <c r="H462" s="5" t="s">
        <v>69</v>
      </c>
      <c r="I462" s="5"/>
      <c r="J462" s="5"/>
      <c r="K462" s="5">
        <v>230</v>
      </c>
      <c r="L462" s="5">
        <v>19</v>
      </c>
      <c r="M462" s="5">
        <v>3</v>
      </c>
      <c r="N462" s="5" t="s">
        <v>3</v>
      </c>
      <c r="O462" s="5">
        <v>0</v>
      </c>
      <c r="P462" s="5">
        <f>ROUND(Source!ES442,O462)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8" x14ac:dyDescent="0.2">
      <c r="A463" s="5">
        <v>50</v>
      </c>
      <c r="B463" s="5">
        <v>0</v>
      </c>
      <c r="C463" s="5">
        <v>0</v>
      </c>
      <c r="D463" s="5">
        <v>1</v>
      </c>
      <c r="E463" s="5">
        <v>206</v>
      </c>
      <c r="F463" s="5">
        <f>ROUND(Source!T442,O463)</f>
        <v>0</v>
      </c>
      <c r="G463" s="5" t="s">
        <v>70</v>
      </c>
      <c r="H463" s="5" t="s">
        <v>71</v>
      </c>
      <c r="I463" s="5"/>
      <c r="J463" s="5"/>
      <c r="K463" s="5">
        <v>206</v>
      </c>
      <c r="L463" s="5">
        <v>20</v>
      </c>
      <c r="M463" s="5">
        <v>3</v>
      </c>
      <c r="N463" s="5" t="s">
        <v>3</v>
      </c>
      <c r="O463" s="5">
        <v>0</v>
      </c>
      <c r="P463" s="5">
        <f>ROUND(Source!DL442,O463)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8" x14ac:dyDescent="0.2">
      <c r="A464" s="5">
        <v>50</v>
      </c>
      <c r="B464" s="5">
        <v>0</v>
      </c>
      <c r="C464" s="5">
        <v>0</v>
      </c>
      <c r="D464" s="5">
        <v>1</v>
      </c>
      <c r="E464" s="5">
        <v>207</v>
      </c>
      <c r="F464" s="5">
        <f>ROUND(Source!U442,O464)</f>
        <v>0</v>
      </c>
      <c r="G464" s="5" t="s">
        <v>72</v>
      </c>
      <c r="H464" s="5" t="s">
        <v>73</v>
      </c>
      <c r="I464" s="5"/>
      <c r="J464" s="5"/>
      <c r="K464" s="5">
        <v>207</v>
      </c>
      <c r="L464" s="5">
        <v>21</v>
      </c>
      <c r="M464" s="5">
        <v>3</v>
      </c>
      <c r="N464" s="5" t="s">
        <v>3</v>
      </c>
      <c r="O464" s="5">
        <v>7</v>
      </c>
      <c r="P464" s="5">
        <f>ROUND(Source!DM442,O464)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06" x14ac:dyDescent="0.2">
      <c r="A465" s="5">
        <v>50</v>
      </c>
      <c r="B465" s="5">
        <v>0</v>
      </c>
      <c r="C465" s="5">
        <v>0</v>
      </c>
      <c r="D465" s="5">
        <v>1</v>
      </c>
      <c r="E465" s="5">
        <v>208</v>
      </c>
      <c r="F465" s="5">
        <f>ROUND(Source!V442,O465)</f>
        <v>0</v>
      </c>
      <c r="G465" s="5" t="s">
        <v>74</v>
      </c>
      <c r="H465" s="5" t="s">
        <v>75</v>
      </c>
      <c r="I465" s="5"/>
      <c r="J465" s="5"/>
      <c r="K465" s="5">
        <v>208</v>
      </c>
      <c r="L465" s="5">
        <v>22</v>
      </c>
      <c r="M465" s="5">
        <v>3</v>
      </c>
      <c r="N465" s="5" t="s">
        <v>3</v>
      </c>
      <c r="O465" s="5">
        <v>7</v>
      </c>
      <c r="P465" s="5">
        <f>ROUND(Source!DN442,O465)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06" x14ac:dyDescent="0.2">
      <c r="A466" s="5">
        <v>50</v>
      </c>
      <c r="B466" s="5">
        <v>0</v>
      </c>
      <c r="C466" s="5">
        <v>0</v>
      </c>
      <c r="D466" s="5">
        <v>1</v>
      </c>
      <c r="E466" s="5">
        <v>209</v>
      </c>
      <c r="F466" s="5">
        <f>ROUND(Source!W442,O466)</f>
        <v>0</v>
      </c>
      <c r="G466" s="5" t="s">
        <v>76</v>
      </c>
      <c r="H466" s="5" t="s">
        <v>77</v>
      </c>
      <c r="I466" s="5"/>
      <c r="J466" s="5"/>
      <c r="K466" s="5">
        <v>209</v>
      </c>
      <c r="L466" s="5">
        <v>23</v>
      </c>
      <c r="M466" s="5">
        <v>3</v>
      </c>
      <c r="N466" s="5" t="s">
        <v>3</v>
      </c>
      <c r="O466" s="5">
        <v>0</v>
      </c>
      <c r="P466" s="5">
        <f>ROUND(Source!DO442,O466)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06" x14ac:dyDescent="0.2">
      <c r="A467" s="5">
        <v>50</v>
      </c>
      <c r="B467" s="5">
        <v>0</v>
      </c>
      <c r="C467" s="5">
        <v>0</v>
      </c>
      <c r="D467" s="5">
        <v>1</v>
      </c>
      <c r="E467" s="5">
        <v>233</v>
      </c>
      <c r="F467" s="5">
        <f>ROUND(Source!BD442,O467)</f>
        <v>0</v>
      </c>
      <c r="G467" s="5" t="s">
        <v>78</v>
      </c>
      <c r="H467" s="5" t="s">
        <v>79</v>
      </c>
      <c r="I467" s="5"/>
      <c r="J467" s="5"/>
      <c r="K467" s="5">
        <v>233</v>
      </c>
      <c r="L467" s="5">
        <v>24</v>
      </c>
      <c r="M467" s="5">
        <v>3</v>
      </c>
      <c r="N467" s="5" t="s">
        <v>3</v>
      </c>
      <c r="O467" s="5">
        <v>0</v>
      </c>
      <c r="P467" s="5">
        <f>ROUND(Source!EV442,O467)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06" x14ac:dyDescent="0.2">
      <c r="A468" s="5">
        <v>50</v>
      </c>
      <c r="B468" s="5">
        <v>0</v>
      </c>
      <c r="C468" s="5">
        <v>0</v>
      </c>
      <c r="D468" s="5">
        <v>1</v>
      </c>
      <c r="E468" s="5">
        <v>210</v>
      </c>
      <c r="F468" s="5">
        <f>ROUND(Source!X442,O468)</f>
        <v>0</v>
      </c>
      <c r="G468" s="5" t="s">
        <v>80</v>
      </c>
      <c r="H468" s="5" t="s">
        <v>81</v>
      </c>
      <c r="I468" s="5"/>
      <c r="J468" s="5"/>
      <c r="K468" s="5">
        <v>210</v>
      </c>
      <c r="L468" s="5">
        <v>25</v>
      </c>
      <c r="M468" s="5">
        <v>3</v>
      </c>
      <c r="N468" s="5" t="s">
        <v>3</v>
      </c>
      <c r="O468" s="5">
        <v>0</v>
      </c>
      <c r="P468" s="5">
        <f>ROUND(Source!DP442,O468)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06" x14ac:dyDescent="0.2">
      <c r="A469" s="5">
        <v>50</v>
      </c>
      <c r="B469" s="5">
        <v>0</v>
      </c>
      <c r="C469" s="5">
        <v>0</v>
      </c>
      <c r="D469" s="5">
        <v>1</v>
      </c>
      <c r="E469" s="5">
        <v>211</v>
      </c>
      <c r="F469" s="5">
        <f>ROUND(Source!Y442,O469)</f>
        <v>0</v>
      </c>
      <c r="G469" s="5" t="s">
        <v>82</v>
      </c>
      <c r="H469" s="5" t="s">
        <v>83</v>
      </c>
      <c r="I469" s="5"/>
      <c r="J469" s="5"/>
      <c r="K469" s="5">
        <v>211</v>
      </c>
      <c r="L469" s="5">
        <v>26</v>
      </c>
      <c r="M469" s="5">
        <v>3</v>
      </c>
      <c r="N469" s="5" t="s">
        <v>3</v>
      </c>
      <c r="O469" s="5">
        <v>0</v>
      </c>
      <c r="P469" s="5">
        <f>ROUND(Source!DQ442,O469)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06" x14ac:dyDescent="0.2">
      <c r="A470" s="5">
        <v>50</v>
      </c>
      <c r="B470" s="5">
        <v>0</v>
      </c>
      <c r="C470" s="5">
        <v>0</v>
      </c>
      <c r="D470" s="5">
        <v>1</v>
      </c>
      <c r="E470" s="5">
        <v>224</v>
      </c>
      <c r="F470" s="5">
        <f>ROUND(Source!AR442,O470)</f>
        <v>0</v>
      </c>
      <c r="G470" s="5" t="s">
        <v>84</v>
      </c>
      <c r="H470" s="5" t="s">
        <v>85</v>
      </c>
      <c r="I470" s="5"/>
      <c r="J470" s="5"/>
      <c r="K470" s="5">
        <v>224</v>
      </c>
      <c r="L470" s="5">
        <v>27</v>
      </c>
      <c r="M470" s="5">
        <v>3</v>
      </c>
      <c r="N470" s="5" t="s">
        <v>3</v>
      </c>
      <c r="O470" s="5">
        <v>0</v>
      </c>
      <c r="P470" s="5">
        <f>ROUND(Source!EJ442,O470)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2" spans="1:206" x14ac:dyDescent="0.2">
      <c r="A472" s="3">
        <v>51</v>
      </c>
      <c r="B472" s="3">
        <f>B425</f>
        <v>0</v>
      </c>
      <c r="C472" s="3">
        <f>A425</f>
        <v>4</v>
      </c>
      <c r="D472" s="3">
        <f>ROW(A425)</f>
        <v>425</v>
      </c>
      <c r="E472" s="3"/>
      <c r="F472" s="3" t="str">
        <f>IF(F425&lt;&gt;"",F425,"")</f>
        <v>Новый раздел</v>
      </c>
      <c r="G472" s="3" t="str">
        <f>IF(G425&lt;&gt;"",G425,"")</f>
        <v>ПС 220 кВ Ильинская</v>
      </c>
      <c r="H472" s="3">
        <v>0</v>
      </c>
      <c r="I472" s="3"/>
      <c r="J472" s="3"/>
      <c r="K472" s="3"/>
      <c r="L472" s="3"/>
      <c r="M472" s="3"/>
      <c r="N472" s="3"/>
      <c r="O472" s="3">
        <f t="shared" ref="O472:T472" si="258">ROUND(O442+AB472,0)</f>
        <v>0</v>
      </c>
      <c r="P472" s="3">
        <f t="shared" si="258"/>
        <v>0</v>
      </c>
      <c r="Q472" s="3">
        <f t="shared" si="258"/>
        <v>0</v>
      </c>
      <c r="R472" s="3">
        <f t="shared" si="258"/>
        <v>0</v>
      </c>
      <c r="S472" s="3">
        <f t="shared" si="258"/>
        <v>0</v>
      </c>
      <c r="T472" s="3">
        <f t="shared" si="258"/>
        <v>0</v>
      </c>
      <c r="U472" s="3">
        <f>U442+AH472</f>
        <v>0</v>
      </c>
      <c r="V472" s="3">
        <f>V442+AI472</f>
        <v>0</v>
      </c>
      <c r="W472" s="3">
        <f>ROUND(W442+AJ472,0)</f>
        <v>0</v>
      </c>
      <c r="X472" s="3">
        <f>ROUND(X442+AK472,0)</f>
        <v>0</v>
      </c>
      <c r="Y472" s="3">
        <f>ROUND(Y442+AL472,0)</f>
        <v>0</v>
      </c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>
        <f t="shared" ref="AO472:BD472" si="259">ROUND(AO442+BX472,0)</f>
        <v>0</v>
      </c>
      <c r="AP472" s="3">
        <f t="shared" si="259"/>
        <v>0</v>
      </c>
      <c r="AQ472" s="3">
        <f t="shared" si="259"/>
        <v>0</v>
      </c>
      <c r="AR472" s="3">
        <f t="shared" si="259"/>
        <v>0</v>
      </c>
      <c r="AS472" s="3">
        <f t="shared" si="259"/>
        <v>0</v>
      </c>
      <c r="AT472" s="3">
        <f t="shared" si="259"/>
        <v>0</v>
      </c>
      <c r="AU472" s="3">
        <f t="shared" si="259"/>
        <v>0</v>
      </c>
      <c r="AV472" s="3">
        <f t="shared" si="259"/>
        <v>0</v>
      </c>
      <c r="AW472" s="3">
        <f t="shared" si="259"/>
        <v>0</v>
      </c>
      <c r="AX472" s="3">
        <f t="shared" si="259"/>
        <v>0</v>
      </c>
      <c r="AY472" s="3">
        <f t="shared" si="259"/>
        <v>0</v>
      </c>
      <c r="AZ472" s="3">
        <f t="shared" si="259"/>
        <v>0</v>
      </c>
      <c r="BA472" s="3">
        <f t="shared" si="259"/>
        <v>0</v>
      </c>
      <c r="BB472" s="3">
        <f t="shared" si="259"/>
        <v>0</v>
      </c>
      <c r="BC472" s="3">
        <f t="shared" si="259"/>
        <v>0</v>
      </c>
      <c r="BD472" s="3">
        <f t="shared" si="259"/>
        <v>0</v>
      </c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4">
        <f t="shared" ref="DG472:DL472" si="260">ROUND(DG442+DT472,0)</f>
        <v>0</v>
      </c>
      <c r="DH472" s="4">
        <f t="shared" si="260"/>
        <v>0</v>
      </c>
      <c r="DI472" s="4">
        <f t="shared" si="260"/>
        <v>0</v>
      </c>
      <c r="DJ472" s="4">
        <f t="shared" si="260"/>
        <v>0</v>
      </c>
      <c r="DK472" s="4">
        <f t="shared" si="260"/>
        <v>0</v>
      </c>
      <c r="DL472" s="4">
        <f t="shared" si="260"/>
        <v>0</v>
      </c>
      <c r="DM472" s="4">
        <f>DM442+DZ472</f>
        <v>0</v>
      </c>
      <c r="DN472" s="4">
        <f>DN442+EA472</f>
        <v>0</v>
      </c>
      <c r="DO472" s="4">
        <f>ROUND(DO442+EB472,0)</f>
        <v>0</v>
      </c>
      <c r="DP472" s="4">
        <f>ROUND(DP442+EC472,0)</f>
        <v>0</v>
      </c>
      <c r="DQ472" s="4">
        <f>ROUND(DQ442+ED472,0)</f>
        <v>0</v>
      </c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>
        <f t="shared" ref="EG472:EV472" si="261">ROUND(EG442+FP472,0)</f>
        <v>0</v>
      </c>
      <c r="EH472" s="4">
        <f t="shared" si="261"/>
        <v>0</v>
      </c>
      <c r="EI472" s="4">
        <f t="shared" si="261"/>
        <v>0</v>
      </c>
      <c r="EJ472" s="4">
        <f t="shared" si="261"/>
        <v>0</v>
      </c>
      <c r="EK472" s="4">
        <f t="shared" si="261"/>
        <v>0</v>
      </c>
      <c r="EL472" s="4">
        <f t="shared" si="261"/>
        <v>0</v>
      </c>
      <c r="EM472" s="4">
        <f t="shared" si="261"/>
        <v>0</v>
      </c>
      <c r="EN472" s="4">
        <f t="shared" si="261"/>
        <v>0</v>
      </c>
      <c r="EO472" s="4">
        <f t="shared" si="261"/>
        <v>0</v>
      </c>
      <c r="EP472" s="4">
        <f t="shared" si="261"/>
        <v>0</v>
      </c>
      <c r="EQ472" s="4">
        <f t="shared" si="261"/>
        <v>0</v>
      </c>
      <c r="ER472" s="4">
        <f t="shared" si="261"/>
        <v>0</v>
      </c>
      <c r="ES472" s="4">
        <f t="shared" si="261"/>
        <v>0</v>
      </c>
      <c r="ET472" s="4">
        <f t="shared" si="261"/>
        <v>0</v>
      </c>
      <c r="EU472" s="4">
        <f t="shared" si="261"/>
        <v>0</v>
      </c>
      <c r="EV472" s="4">
        <f t="shared" si="261"/>
        <v>0</v>
      </c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>
        <v>0</v>
      </c>
    </row>
    <row r="474" spans="1:206" x14ac:dyDescent="0.2">
      <c r="A474" s="5">
        <v>50</v>
      </c>
      <c r="B474" s="5">
        <v>0</v>
      </c>
      <c r="C474" s="5">
        <v>0</v>
      </c>
      <c r="D474" s="5">
        <v>1</v>
      </c>
      <c r="E474" s="5">
        <v>201</v>
      </c>
      <c r="F474" s="5">
        <f>ROUND(Source!O472,O474)</f>
        <v>0</v>
      </c>
      <c r="G474" s="5" t="s">
        <v>32</v>
      </c>
      <c r="H474" s="5" t="s">
        <v>33</v>
      </c>
      <c r="I474" s="5"/>
      <c r="J474" s="5"/>
      <c r="K474" s="5">
        <v>201</v>
      </c>
      <c r="L474" s="5">
        <v>1</v>
      </c>
      <c r="M474" s="5">
        <v>3</v>
      </c>
      <c r="N474" s="5" t="s">
        <v>3</v>
      </c>
      <c r="O474" s="5">
        <v>0</v>
      </c>
      <c r="P474" s="5">
        <f>ROUND(Source!DG472,O474)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06" x14ac:dyDescent="0.2">
      <c r="A475" s="5">
        <v>50</v>
      </c>
      <c r="B475" s="5">
        <v>0</v>
      </c>
      <c r="C475" s="5">
        <v>0</v>
      </c>
      <c r="D475" s="5">
        <v>1</v>
      </c>
      <c r="E475" s="5">
        <v>202</v>
      </c>
      <c r="F475" s="5">
        <f>ROUND(Source!P472,O475)</f>
        <v>0</v>
      </c>
      <c r="G475" s="5" t="s">
        <v>34</v>
      </c>
      <c r="H475" s="5" t="s">
        <v>35</v>
      </c>
      <c r="I475" s="5"/>
      <c r="J475" s="5"/>
      <c r="K475" s="5">
        <v>202</v>
      </c>
      <c r="L475" s="5">
        <v>2</v>
      </c>
      <c r="M475" s="5">
        <v>3</v>
      </c>
      <c r="N475" s="5" t="s">
        <v>3</v>
      </c>
      <c r="O475" s="5">
        <v>0</v>
      </c>
      <c r="P475" s="5">
        <f>ROUND(Source!DH472,O475)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06" x14ac:dyDescent="0.2">
      <c r="A476" s="5">
        <v>50</v>
      </c>
      <c r="B476" s="5">
        <v>0</v>
      </c>
      <c r="C476" s="5">
        <v>0</v>
      </c>
      <c r="D476" s="5">
        <v>1</v>
      </c>
      <c r="E476" s="5">
        <v>222</v>
      </c>
      <c r="F476" s="5">
        <f>ROUND(Source!AO472,O476)</f>
        <v>0</v>
      </c>
      <c r="G476" s="5" t="s">
        <v>36</v>
      </c>
      <c r="H476" s="5" t="s">
        <v>37</v>
      </c>
      <c r="I476" s="5"/>
      <c r="J476" s="5"/>
      <c r="K476" s="5">
        <v>222</v>
      </c>
      <c r="L476" s="5">
        <v>3</v>
      </c>
      <c r="M476" s="5">
        <v>3</v>
      </c>
      <c r="N476" s="5" t="s">
        <v>3</v>
      </c>
      <c r="O476" s="5">
        <v>0</v>
      </c>
      <c r="P476" s="5">
        <f>ROUND(Source!EG472,O476)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06" x14ac:dyDescent="0.2">
      <c r="A477" s="5">
        <v>50</v>
      </c>
      <c r="B477" s="5">
        <v>0</v>
      </c>
      <c r="C477" s="5">
        <v>0</v>
      </c>
      <c r="D477" s="5">
        <v>1</v>
      </c>
      <c r="E477" s="5">
        <v>225</v>
      </c>
      <c r="F477" s="5">
        <f>ROUND(Source!AV472,O477)</f>
        <v>0</v>
      </c>
      <c r="G477" s="5" t="s">
        <v>38</v>
      </c>
      <c r="H477" s="5" t="s">
        <v>39</v>
      </c>
      <c r="I477" s="5"/>
      <c r="J477" s="5"/>
      <c r="K477" s="5">
        <v>225</v>
      </c>
      <c r="L477" s="5">
        <v>4</v>
      </c>
      <c r="M477" s="5">
        <v>3</v>
      </c>
      <c r="N477" s="5" t="s">
        <v>3</v>
      </c>
      <c r="O477" s="5">
        <v>0</v>
      </c>
      <c r="P477" s="5">
        <f>ROUND(Source!EN472,O477)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06" x14ac:dyDescent="0.2">
      <c r="A478" s="5">
        <v>50</v>
      </c>
      <c r="B478" s="5">
        <v>0</v>
      </c>
      <c r="C478" s="5">
        <v>0</v>
      </c>
      <c r="D478" s="5">
        <v>1</v>
      </c>
      <c r="E478" s="5">
        <v>226</v>
      </c>
      <c r="F478" s="5">
        <f>ROUND(Source!AW472,O478)</f>
        <v>0</v>
      </c>
      <c r="G478" s="5" t="s">
        <v>40</v>
      </c>
      <c r="H478" s="5" t="s">
        <v>41</v>
      </c>
      <c r="I478" s="5"/>
      <c r="J478" s="5"/>
      <c r="K478" s="5">
        <v>226</v>
      </c>
      <c r="L478" s="5">
        <v>5</v>
      </c>
      <c r="M478" s="5">
        <v>3</v>
      </c>
      <c r="N478" s="5" t="s">
        <v>3</v>
      </c>
      <c r="O478" s="5">
        <v>0</v>
      </c>
      <c r="P478" s="5">
        <f>ROUND(Source!EO472,O478)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06" x14ac:dyDescent="0.2">
      <c r="A479" s="5">
        <v>50</v>
      </c>
      <c r="B479" s="5">
        <v>0</v>
      </c>
      <c r="C479" s="5">
        <v>0</v>
      </c>
      <c r="D479" s="5">
        <v>1</v>
      </c>
      <c r="E479" s="5">
        <v>227</v>
      </c>
      <c r="F479" s="5">
        <f>ROUND(Source!AX472,O479)</f>
        <v>0</v>
      </c>
      <c r="G479" s="5" t="s">
        <v>42</v>
      </c>
      <c r="H479" s="5" t="s">
        <v>43</v>
      </c>
      <c r="I479" s="5"/>
      <c r="J479" s="5"/>
      <c r="K479" s="5">
        <v>227</v>
      </c>
      <c r="L479" s="5">
        <v>6</v>
      </c>
      <c r="M479" s="5">
        <v>3</v>
      </c>
      <c r="N479" s="5" t="s">
        <v>3</v>
      </c>
      <c r="O479" s="5">
        <v>0</v>
      </c>
      <c r="P479" s="5">
        <f>ROUND(Source!EP472,O479)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06" x14ac:dyDescent="0.2">
      <c r="A480" s="5">
        <v>50</v>
      </c>
      <c r="B480" s="5">
        <v>0</v>
      </c>
      <c r="C480" s="5">
        <v>0</v>
      </c>
      <c r="D480" s="5">
        <v>1</v>
      </c>
      <c r="E480" s="5">
        <v>228</v>
      </c>
      <c r="F480" s="5">
        <f>ROUND(Source!AY472,O480)</f>
        <v>0</v>
      </c>
      <c r="G480" s="5" t="s">
        <v>44</v>
      </c>
      <c r="H480" s="5" t="s">
        <v>45</v>
      </c>
      <c r="I480" s="5"/>
      <c r="J480" s="5"/>
      <c r="K480" s="5">
        <v>228</v>
      </c>
      <c r="L480" s="5">
        <v>7</v>
      </c>
      <c r="M480" s="5">
        <v>3</v>
      </c>
      <c r="N480" s="5" t="s">
        <v>3</v>
      </c>
      <c r="O480" s="5">
        <v>0</v>
      </c>
      <c r="P480" s="5">
        <f>ROUND(Source!EQ472,O480)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216</v>
      </c>
      <c r="F481" s="5">
        <f>ROUND(Source!AP472,O481)</f>
        <v>0</v>
      </c>
      <c r="G481" s="5" t="s">
        <v>46</v>
      </c>
      <c r="H481" s="5" t="s">
        <v>47</v>
      </c>
      <c r="I481" s="5"/>
      <c r="J481" s="5"/>
      <c r="K481" s="5">
        <v>216</v>
      </c>
      <c r="L481" s="5">
        <v>8</v>
      </c>
      <c r="M481" s="5">
        <v>3</v>
      </c>
      <c r="N481" s="5" t="s">
        <v>3</v>
      </c>
      <c r="O481" s="5">
        <v>0</v>
      </c>
      <c r="P481" s="5">
        <f>ROUND(Source!EH472,O481)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223</v>
      </c>
      <c r="F482" s="5">
        <f>ROUND(Source!AQ472,O482)</f>
        <v>0</v>
      </c>
      <c r="G482" s="5" t="s">
        <v>48</v>
      </c>
      <c r="H482" s="5" t="s">
        <v>49</v>
      </c>
      <c r="I482" s="5"/>
      <c r="J482" s="5"/>
      <c r="K482" s="5">
        <v>223</v>
      </c>
      <c r="L482" s="5">
        <v>9</v>
      </c>
      <c r="M482" s="5">
        <v>3</v>
      </c>
      <c r="N482" s="5" t="s">
        <v>3</v>
      </c>
      <c r="O482" s="5">
        <v>0</v>
      </c>
      <c r="P482" s="5">
        <f>ROUND(Source!EI472,O482)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229</v>
      </c>
      <c r="F483" s="5">
        <f>ROUND(Source!AZ472,O483)</f>
        <v>0</v>
      </c>
      <c r="G483" s="5" t="s">
        <v>50</v>
      </c>
      <c r="H483" s="5" t="s">
        <v>51</v>
      </c>
      <c r="I483" s="5"/>
      <c r="J483" s="5"/>
      <c r="K483" s="5">
        <v>229</v>
      </c>
      <c r="L483" s="5">
        <v>10</v>
      </c>
      <c r="M483" s="5">
        <v>3</v>
      </c>
      <c r="N483" s="5" t="s">
        <v>3</v>
      </c>
      <c r="O483" s="5">
        <v>0</v>
      </c>
      <c r="P483" s="5">
        <f>ROUND(Source!ER472,O483)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203</v>
      </c>
      <c r="F484" s="5">
        <f>ROUND(Source!Q472,O484)</f>
        <v>0</v>
      </c>
      <c r="G484" s="5" t="s">
        <v>52</v>
      </c>
      <c r="H484" s="5" t="s">
        <v>53</v>
      </c>
      <c r="I484" s="5"/>
      <c r="J484" s="5"/>
      <c r="K484" s="5">
        <v>203</v>
      </c>
      <c r="L484" s="5">
        <v>11</v>
      </c>
      <c r="M484" s="5">
        <v>3</v>
      </c>
      <c r="N484" s="5" t="s">
        <v>3</v>
      </c>
      <c r="O484" s="5">
        <v>0</v>
      </c>
      <c r="P484" s="5">
        <f>ROUND(Source!DI472,O484)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231</v>
      </c>
      <c r="F485" s="5">
        <f>ROUND(Source!BB472,O485)</f>
        <v>0</v>
      </c>
      <c r="G485" s="5" t="s">
        <v>54</v>
      </c>
      <c r="H485" s="5" t="s">
        <v>55</v>
      </c>
      <c r="I485" s="5"/>
      <c r="J485" s="5"/>
      <c r="K485" s="5">
        <v>231</v>
      </c>
      <c r="L485" s="5">
        <v>12</v>
      </c>
      <c r="M485" s="5">
        <v>3</v>
      </c>
      <c r="N485" s="5" t="s">
        <v>3</v>
      </c>
      <c r="O485" s="5">
        <v>0</v>
      </c>
      <c r="P485" s="5">
        <f>ROUND(Source!ET472,O485)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204</v>
      </c>
      <c r="F486" s="5">
        <f>ROUND(Source!R472,O486)</f>
        <v>0</v>
      </c>
      <c r="G486" s="5" t="s">
        <v>56</v>
      </c>
      <c r="H486" s="5" t="s">
        <v>57</v>
      </c>
      <c r="I486" s="5"/>
      <c r="J486" s="5"/>
      <c r="K486" s="5">
        <v>204</v>
      </c>
      <c r="L486" s="5">
        <v>13</v>
      </c>
      <c r="M486" s="5">
        <v>3</v>
      </c>
      <c r="N486" s="5" t="s">
        <v>3</v>
      </c>
      <c r="O486" s="5">
        <v>0</v>
      </c>
      <c r="P486" s="5">
        <f>ROUND(Source!DJ472,O486)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205</v>
      </c>
      <c r="F487" s="5">
        <f>ROUND(Source!S472,O487)</f>
        <v>0</v>
      </c>
      <c r="G487" s="5" t="s">
        <v>58</v>
      </c>
      <c r="H487" s="5" t="s">
        <v>59</v>
      </c>
      <c r="I487" s="5"/>
      <c r="J487" s="5"/>
      <c r="K487" s="5">
        <v>205</v>
      </c>
      <c r="L487" s="5">
        <v>14</v>
      </c>
      <c r="M487" s="5">
        <v>3</v>
      </c>
      <c r="N487" s="5" t="s">
        <v>3</v>
      </c>
      <c r="O487" s="5">
        <v>0</v>
      </c>
      <c r="P487" s="5">
        <f>ROUND(Source!DK472,O487)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232</v>
      </c>
      <c r="F488" s="5">
        <f>ROUND(Source!BC472,O488)</f>
        <v>0</v>
      </c>
      <c r="G488" s="5" t="s">
        <v>60</v>
      </c>
      <c r="H488" s="5" t="s">
        <v>61</v>
      </c>
      <c r="I488" s="5"/>
      <c r="J488" s="5"/>
      <c r="K488" s="5">
        <v>232</v>
      </c>
      <c r="L488" s="5">
        <v>15</v>
      </c>
      <c r="M488" s="5">
        <v>3</v>
      </c>
      <c r="N488" s="5" t="s">
        <v>3</v>
      </c>
      <c r="O488" s="5">
        <v>0</v>
      </c>
      <c r="P488" s="5">
        <f>ROUND(Source!EU472,O488)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214</v>
      </c>
      <c r="F489" s="5">
        <f>ROUND(Source!AS472,O489)</f>
        <v>0</v>
      </c>
      <c r="G489" s="5" t="s">
        <v>62</v>
      </c>
      <c r="H489" s="5" t="s">
        <v>63</v>
      </c>
      <c r="I489" s="5"/>
      <c r="J489" s="5"/>
      <c r="K489" s="5">
        <v>214</v>
      </c>
      <c r="L489" s="5">
        <v>16</v>
      </c>
      <c r="M489" s="5">
        <v>3</v>
      </c>
      <c r="N489" s="5" t="s">
        <v>3</v>
      </c>
      <c r="O489" s="5">
        <v>0</v>
      </c>
      <c r="P489" s="5">
        <f>ROUND(Source!EK472,O489)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215</v>
      </c>
      <c r="F490" s="5">
        <f>ROUND(Source!AT472,O490)</f>
        <v>0</v>
      </c>
      <c r="G490" s="5" t="s">
        <v>64</v>
      </c>
      <c r="H490" s="5" t="s">
        <v>65</v>
      </c>
      <c r="I490" s="5"/>
      <c r="J490" s="5"/>
      <c r="K490" s="5">
        <v>215</v>
      </c>
      <c r="L490" s="5">
        <v>17</v>
      </c>
      <c r="M490" s="5">
        <v>3</v>
      </c>
      <c r="N490" s="5" t="s">
        <v>3</v>
      </c>
      <c r="O490" s="5">
        <v>0</v>
      </c>
      <c r="P490" s="5">
        <f>ROUND(Source!EL472,O490)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217</v>
      </c>
      <c r="F491" s="5">
        <f>ROUND(Source!AU472,O491)</f>
        <v>0</v>
      </c>
      <c r="G491" s="5" t="s">
        <v>66</v>
      </c>
      <c r="H491" s="5" t="s">
        <v>67</v>
      </c>
      <c r="I491" s="5"/>
      <c r="J491" s="5"/>
      <c r="K491" s="5">
        <v>217</v>
      </c>
      <c r="L491" s="5">
        <v>18</v>
      </c>
      <c r="M491" s="5">
        <v>3</v>
      </c>
      <c r="N491" s="5" t="s">
        <v>3</v>
      </c>
      <c r="O491" s="5">
        <v>0</v>
      </c>
      <c r="P491" s="5">
        <f>ROUND(Source!EM472,O491)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230</v>
      </c>
      <c r="F492" s="5">
        <f>ROUND(Source!BA472,O492)</f>
        <v>0</v>
      </c>
      <c r="G492" s="5" t="s">
        <v>68</v>
      </c>
      <c r="H492" s="5" t="s">
        <v>69</v>
      </c>
      <c r="I492" s="5"/>
      <c r="J492" s="5"/>
      <c r="K492" s="5">
        <v>230</v>
      </c>
      <c r="L492" s="5">
        <v>19</v>
      </c>
      <c r="M492" s="5">
        <v>3</v>
      </c>
      <c r="N492" s="5" t="s">
        <v>3</v>
      </c>
      <c r="O492" s="5">
        <v>0</v>
      </c>
      <c r="P492" s="5">
        <f>ROUND(Source!ES472,O492)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206</v>
      </c>
      <c r="F493" s="5">
        <f>ROUND(Source!T472,O493)</f>
        <v>0</v>
      </c>
      <c r="G493" s="5" t="s">
        <v>70</v>
      </c>
      <c r="H493" s="5" t="s">
        <v>71</v>
      </c>
      <c r="I493" s="5"/>
      <c r="J493" s="5"/>
      <c r="K493" s="5">
        <v>206</v>
      </c>
      <c r="L493" s="5">
        <v>20</v>
      </c>
      <c r="M493" s="5">
        <v>3</v>
      </c>
      <c r="N493" s="5" t="s">
        <v>3</v>
      </c>
      <c r="O493" s="5">
        <v>0</v>
      </c>
      <c r="P493" s="5">
        <f>ROUND(Source!DL472,O493)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207</v>
      </c>
      <c r="F494" s="5">
        <f>ROUND(Source!U472,O494)</f>
        <v>0</v>
      </c>
      <c r="G494" s="5" t="s">
        <v>72</v>
      </c>
      <c r="H494" s="5" t="s">
        <v>73</v>
      </c>
      <c r="I494" s="5"/>
      <c r="J494" s="5"/>
      <c r="K494" s="5">
        <v>207</v>
      </c>
      <c r="L494" s="5">
        <v>21</v>
      </c>
      <c r="M494" s="5">
        <v>3</v>
      </c>
      <c r="N494" s="5" t="s">
        <v>3</v>
      </c>
      <c r="O494" s="5">
        <v>7</v>
      </c>
      <c r="P494" s="5">
        <f>ROUND(Source!DM472,O494)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208</v>
      </c>
      <c r="F495" s="5">
        <f>ROUND(Source!V472,O495)</f>
        <v>0</v>
      </c>
      <c r="G495" s="5" t="s">
        <v>74</v>
      </c>
      <c r="H495" s="5" t="s">
        <v>75</v>
      </c>
      <c r="I495" s="5"/>
      <c r="J495" s="5"/>
      <c r="K495" s="5">
        <v>208</v>
      </c>
      <c r="L495" s="5">
        <v>22</v>
      </c>
      <c r="M495" s="5">
        <v>3</v>
      </c>
      <c r="N495" s="5" t="s">
        <v>3</v>
      </c>
      <c r="O495" s="5">
        <v>7</v>
      </c>
      <c r="P495" s="5">
        <f>ROUND(Source!DN472,O495)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8" x14ac:dyDescent="0.2">
      <c r="A496" s="5">
        <v>50</v>
      </c>
      <c r="B496" s="5">
        <v>0</v>
      </c>
      <c r="C496" s="5">
        <v>0</v>
      </c>
      <c r="D496" s="5">
        <v>1</v>
      </c>
      <c r="E496" s="5">
        <v>209</v>
      </c>
      <c r="F496" s="5">
        <f>ROUND(Source!W472,O496)</f>
        <v>0</v>
      </c>
      <c r="G496" s="5" t="s">
        <v>76</v>
      </c>
      <c r="H496" s="5" t="s">
        <v>77</v>
      </c>
      <c r="I496" s="5"/>
      <c r="J496" s="5"/>
      <c r="K496" s="5">
        <v>209</v>
      </c>
      <c r="L496" s="5">
        <v>23</v>
      </c>
      <c r="M496" s="5">
        <v>3</v>
      </c>
      <c r="N496" s="5" t="s">
        <v>3</v>
      </c>
      <c r="O496" s="5">
        <v>0</v>
      </c>
      <c r="P496" s="5">
        <f>ROUND(Source!DO472,O496)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06" x14ac:dyDescent="0.2">
      <c r="A497" s="5">
        <v>50</v>
      </c>
      <c r="B497" s="5">
        <v>0</v>
      </c>
      <c r="C497" s="5">
        <v>0</v>
      </c>
      <c r="D497" s="5">
        <v>1</v>
      </c>
      <c r="E497" s="5">
        <v>233</v>
      </c>
      <c r="F497" s="5">
        <f>ROUND(Source!BD472,O497)</f>
        <v>0</v>
      </c>
      <c r="G497" s="5" t="s">
        <v>78</v>
      </c>
      <c r="H497" s="5" t="s">
        <v>79</v>
      </c>
      <c r="I497" s="5"/>
      <c r="J497" s="5"/>
      <c r="K497" s="5">
        <v>233</v>
      </c>
      <c r="L497" s="5">
        <v>24</v>
      </c>
      <c r="M497" s="5">
        <v>3</v>
      </c>
      <c r="N497" s="5" t="s">
        <v>3</v>
      </c>
      <c r="O497" s="5">
        <v>0</v>
      </c>
      <c r="P497" s="5">
        <f>ROUND(Source!EV472,O497)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06" x14ac:dyDescent="0.2">
      <c r="A498" s="5">
        <v>50</v>
      </c>
      <c r="B498" s="5">
        <v>0</v>
      </c>
      <c r="C498" s="5">
        <v>0</v>
      </c>
      <c r="D498" s="5">
        <v>1</v>
      </c>
      <c r="E498" s="5">
        <v>210</v>
      </c>
      <c r="F498" s="5">
        <f>ROUND(Source!X472,O498)</f>
        <v>0</v>
      </c>
      <c r="G498" s="5" t="s">
        <v>80</v>
      </c>
      <c r="H498" s="5" t="s">
        <v>81</v>
      </c>
      <c r="I498" s="5"/>
      <c r="J498" s="5"/>
      <c r="K498" s="5">
        <v>210</v>
      </c>
      <c r="L498" s="5">
        <v>25</v>
      </c>
      <c r="M498" s="5">
        <v>3</v>
      </c>
      <c r="N498" s="5" t="s">
        <v>3</v>
      </c>
      <c r="O498" s="5">
        <v>0</v>
      </c>
      <c r="P498" s="5">
        <f>ROUND(Source!DP472,O498)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06" x14ac:dyDescent="0.2">
      <c r="A499" s="5">
        <v>50</v>
      </c>
      <c r="B499" s="5">
        <v>0</v>
      </c>
      <c r="C499" s="5">
        <v>0</v>
      </c>
      <c r="D499" s="5">
        <v>1</v>
      </c>
      <c r="E499" s="5">
        <v>211</v>
      </c>
      <c r="F499" s="5">
        <f>ROUND(Source!Y472,O499)</f>
        <v>0</v>
      </c>
      <c r="G499" s="5" t="s">
        <v>82</v>
      </c>
      <c r="H499" s="5" t="s">
        <v>83</v>
      </c>
      <c r="I499" s="5"/>
      <c r="J499" s="5"/>
      <c r="K499" s="5">
        <v>211</v>
      </c>
      <c r="L499" s="5">
        <v>26</v>
      </c>
      <c r="M499" s="5">
        <v>3</v>
      </c>
      <c r="N499" s="5" t="s">
        <v>3</v>
      </c>
      <c r="O499" s="5">
        <v>0</v>
      </c>
      <c r="P499" s="5">
        <f>ROUND(Source!DQ472,O499)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06" x14ac:dyDescent="0.2">
      <c r="A500" s="5">
        <v>50</v>
      </c>
      <c r="B500" s="5">
        <v>0</v>
      </c>
      <c r="C500" s="5">
        <v>0</v>
      </c>
      <c r="D500" s="5">
        <v>1</v>
      </c>
      <c r="E500" s="5">
        <v>224</v>
      </c>
      <c r="F500" s="5">
        <f>ROUND(Source!AR472,O500)</f>
        <v>0</v>
      </c>
      <c r="G500" s="5" t="s">
        <v>84</v>
      </c>
      <c r="H500" s="5" t="s">
        <v>85</v>
      </c>
      <c r="I500" s="5"/>
      <c r="J500" s="5"/>
      <c r="K500" s="5">
        <v>224</v>
      </c>
      <c r="L500" s="5">
        <v>27</v>
      </c>
      <c r="M500" s="5">
        <v>3</v>
      </c>
      <c r="N500" s="5" t="s">
        <v>3</v>
      </c>
      <c r="O500" s="5">
        <v>0</v>
      </c>
      <c r="P500" s="5">
        <f>ROUND(Source!EJ472,O500)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2" spans="1:206" x14ac:dyDescent="0.2">
      <c r="A502" s="3">
        <v>51</v>
      </c>
      <c r="B502" s="3">
        <f>B20</f>
        <v>1</v>
      </c>
      <c r="C502" s="3">
        <f>A20</f>
        <v>3</v>
      </c>
      <c r="D502" s="3">
        <f>ROW(A20)</f>
        <v>20</v>
      </c>
      <c r="E502" s="3"/>
      <c r="F502" s="3" t="str">
        <f>IF(F20&lt;&gt;"",F20,"")</f>
        <v>02-01-11</v>
      </c>
      <c r="G502" s="3" t="str">
        <f>IF(G20&lt;&gt;"",G20,"")</f>
        <v>Телемеханизация</v>
      </c>
      <c r="H502" s="3">
        <v>0</v>
      </c>
      <c r="I502" s="3"/>
      <c r="J502" s="3"/>
      <c r="K502" s="3"/>
      <c r="L502" s="3"/>
      <c r="M502" s="3"/>
      <c r="N502" s="3"/>
      <c r="O502" s="3">
        <f t="shared" ref="O502:T502" si="262">ROUND(O226+O395+O472+AB502,0)</f>
        <v>17735504</v>
      </c>
      <c r="P502" s="3">
        <f t="shared" si="262"/>
        <v>17732587</v>
      </c>
      <c r="Q502" s="3">
        <f t="shared" si="262"/>
        <v>938</v>
      </c>
      <c r="R502" s="3">
        <f t="shared" si="262"/>
        <v>43</v>
      </c>
      <c r="S502" s="3">
        <f t="shared" si="262"/>
        <v>1979</v>
      </c>
      <c r="T502" s="3">
        <f t="shared" si="262"/>
        <v>0</v>
      </c>
      <c r="U502" s="3">
        <f>U226+U395+U472+AH502</f>
        <v>207.47640000000001</v>
      </c>
      <c r="V502" s="3">
        <f>V226+V395+V472+AI502</f>
        <v>3.2576999999999998</v>
      </c>
      <c r="W502" s="3">
        <f>ROUND(W226+W395+W472+AJ502,0)</f>
        <v>5</v>
      </c>
      <c r="X502" s="3">
        <f>ROUND(X226+X395+X472+AK502,0)</f>
        <v>1961</v>
      </c>
      <c r="Y502" s="3">
        <f>ROUND(Y226+Y395+Y472+AL502,0)</f>
        <v>1030</v>
      </c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>
        <f t="shared" ref="AO502:BD502" si="263">ROUND(AO226+AO395+AO472+BX502,0)</f>
        <v>0</v>
      </c>
      <c r="AP502" s="3">
        <f t="shared" si="263"/>
        <v>17634704</v>
      </c>
      <c r="AQ502" s="3">
        <f t="shared" si="263"/>
        <v>0</v>
      </c>
      <c r="AR502" s="3">
        <f t="shared" si="263"/>
        <v>17738495</v>
      </c>
      <c r="AS502" s="3">
        <f t="shared" si="263"/>
        <v>1346</v>
      </c>
      <c r="AT502" s="3">
        <f t="shared" si="263"/>
        <v>102444</v>
      </c>
      <c r="AU502" s="3">
        <f t="shared" si="263"/>
        <v>0</v>
      </c>
      <c r="AV502" s="3">
        <f t="shared" si="263"/>
        <v>17732587</v>
      </c>
      <c r="AW502" s="3">
        <f t="shared" si="263"/>
        <v>97883</v>
      </c>
      <c r="AX502" s="3">
        <f t="shared" si="263"/>
        <v>0</v>
      </c>
      <c r="AY502" s="3">
        <f t="shared" si="263"/>
        <v>97883</v>
      </c>
      <c r="AZ502" s="3">
        <f t="shared" si="263"/>
        <v>17634704</v>
      </c>
      <c r="BA502" s="3">
        <f t="shared" si="263"/>
        <v>0</v>
      </c>
      <c r="BB502" s="3">
        <f t="shared" si="263"/>
        <v>0</v>
      </c>
      <c r="BC502" s="3">
        <f t="shared" si="263"/>
        <v>0</v>
      </c>
      <c r="BD502" s="3">
        <f t="shared" si="263"/>
        <v>0</v>
      </c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4">
        <f t="shared" ref="DG502:DL502" si="264">ROUND(DG226+DG395+DG472+DT502,0)</f>
        <v>18668534</v>
      </c>
      <c r="DH502" s="4">
        <f t="shared" si="264"/>
        <v>18554592</v>
      </c>
      <c r="DI502" s="4">
        <f t="shared" si="264"/>
        <v>13156</v>
      </c>
      <c r="DJ502" s="4">
        <f t="shared" si="264"/>
        <v>2175</v>
      </c>
      <c r="DK502" s="4">
        <f t="shared" si="264"/>
        <v>100786</v>
      </c>
      <c r="DL502" s="4">
        <f t="shared" si="264"/>
        <v>0</v>
      </c>
      <c r="DM502" s="4">
        <f>DM226+DM395+DM472+DZ502</f>
        <v>207.47640000000001</v>
      </c>
      <c r="DN502" s="4">
        <f>DN226+DN395+DN472+EA502</f>
        <v>3.2576999999999998</v>
      </c>
      <c r="DO502" s="4">
        <f>ROUND(DO226+DO395+DO472+EB502,0)</f>
        <v>3</v>
      </c>
      <c r="DP502" s="4">
        <f>ROUND(DP226+DP395+DP472+EC502,0)</f>
        <v>99821</v>
      </c>
      <c r="DQ502" s="4">
        <f>ROUND(DQ226+DQ395+DQ472+ED502,0)</f>
        <v>52475</v>
      </c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>
        <f t="shared" ref="EG502:EV502" si="265">ROUND(EG226+EG395+EG472+FP502,0)</f>
        <v>0</v>
      </c>
      <c r="EH502" s="4">
        <f t="shared" si="265"/>
        <v>18381710</v>
      </c>
      <c r="EI502" s="4">
        <f t="shared" si="265"/>
        <v>0</v>
      </c>
      <c r="EJ502" s="4">
        <f t="shared" si="265"/>
        <v>18824311</v>
      </c>
      <c r="EK502" s="4">
        <f t="shared" si="265"/>
        <v>12248</v>
      </c>
      <c r="EL502" s="4">
        <f t="shared" si="265"/>
        <v>430353</v>
      </c>
      <c r="EM502" s="4">
        <f t="shared" si="265"/>
        <v>0</v>
      </c>
      <c r="EN502" s="4">
        <f t="shared" si="265"/>
        <v>18554592</v>
      </c>
      <c r="EO502" s="4">
        <f t="shared" si="265"/>
        <v>172882</v>
      </c>
      <c r="EP502" s="4">
        <f t="shared" si="265"/>
        <v>0</v>
      </c>
      <c r="EQ502" s="4">
        <f t="shared" si="265"/>
        <v>172882</v>
      </c>
      <c r="ER502" s="4">
        <f t="shared" si="265"/>
        <v>18381710</v>
      </c>
      <c r="ES502" s="4">
        <f t="shared" si="265"/>
        <v>0</v>
      </c>
      <c r="ET502" s="4">
        <f t="shared" si="265"/>
        <v>0</v>
      </c>
      <c r="EU502" s="4">
        <f t="shared" si="265"/>
        <v>0</v>
      </c>
      <c r="EV502" s="4">
        <f t="shared" si="265"/>
        <v>0</v>
      </c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4"/>
      <c r="GH502" s="4"/>
      <c r="GI502" s="4"/>
      <c r="GJ502" s="4"/>
      <c r="GK502" s="4"/>
      <c r="GL502" s="4"/>
      <c r="GM502" s="4"/>
      <c r="GN502" s="4"/>
      <c r="GO502" s="4"/>
      <c r="GP502" s="4"/>
      <c r="GQ502" s="4"/>
      <c r="GR502" s="4"/>
      <c r="GS502" s="4"/>
      <c r="GT502" s="4"/>
      <c r="GU502" s="4"/>
      <c r="GV502" s="4"/>
      <c r="GW502" s="4"/>
      <c r="GX502" s="4">
        <v>0</v>
      </c>
    </row>
    <row r="504" spans="1:206" x14ac:dyDescent="0.2">
      <c r="A504" s="5">
        <v>50</v>
      </c>
      <c r="B504" s="5">
        <v>0</v>
      </c>
      <c r="C504" s="5">
        <v>0</v>
      </c>
      <c r="D504" s="5">
        <v>1</v>
      </c>
      <c r="E504" s="5">
        <v>201</v>
      </c>
      <c r="F504" s="5">
        <f>ROUND(Source!O502,O504)</f>
        <v>17735504</v>
      </c>
      <c r="G504" s="5" t="s">
        <v>32</v>
      </c>
      <c r="H504" s="5" t="s">
        <v>33</v>
      </c>
      <c r="I504" s="5"/>
      <c r="J504" s="5"/>
      <c r="K504" s="5">
        <v>201</v>
      </c>
      <c r="L504" s="5">
        <v>1</v>
      </c>
      <c r="M504" s="5">
        <v>3</v>
      </c>
      <c r="N504" s="5" t="s">
        <v>3</v>
      </c>
      <c r="O504" s="5">
        <v>0</v>
      </c>
      <c r="P504" s="5">
        <f>ROUND(Source!DG502,O504)</f>
        <v>18668534</v>
      </c>
      <c r="Q504" s="5"/>
      <c r="R504" s="5"/>
      <c r="S504" s="5"/>
      <c r="T504" s="5"/>
      <c r="U504" s="5"/>
      <c r="V504" s="5"/>
      <c r="W504" s="5">
        <v>100800.92</v>
      </c>
      <c r="X504" s="5">
        <v>1</v>
      </c>
      <c r="Y504" s="5">
        <v>100800.92</v>
      </c>
      <c r="Z504" s="5">
        <v>286824</v>
      </c>
      <c r="AA504" s="5">
        <v>1</v>
      </c>
      <c r="AB504" s="5">
        <v>286824</v>
      </c>
    </row>
    <row r="505" spans="1:206" x14ac:dyDescent="0.2">
      <c r="A505" s="5">
        <v>50</v>
      </c>
      <c r="B505" s="5">
        <v>0</v>
      </c>
      <c r="C505" s="5">
        <v>0</v>
      </c>
      <c r="D505" s="5">
        <v>1</v>
      </c>
      <c r="E505" s="5">
        <v>202</v>
      </c>
      <c r="F505" s="5">
        <f>ROUND(Source!P502,O505)</f>
        <v>17732587</v>
      </c>
      <c r="G505" s="5" t="s">
        <v>34</v>
      </c>
      <c r="H505" s="5" t="s">
        <v>35</v>
      </c>
      <c r="I505" s="5"/>
      <c r="J505" s="5"/>
      <c r="K505" s="5">
        <v>202</v>
      </c>
      <c r="L505" s="5">
        <v>2</v>
      </c>
      <c r="M505" s="5">
        <v>3</v>
      </c>
      <c r="N505" s="5" t="s">
        <v>3</v>
      </c>
      <c r="O505" s="5">
        <v>0</v>
      </c>
      <c r="P505" s="5">
        <f>ROUND(Source!DH502,O505)</f>
        <v>18554592</v>
      </c>
      <c r="Q505" s="5"/>
      <c r="R505" s="5"/>
      <c r="S505" s="5"/>
      <c r="T505" s="5"/>
      <c r="U505" s="5"/>
      <c r="V505" s="5"/>
      <c r="W505" s="5">
        <v>17732587.260000002</v>
      </c>
      <c r="X505" s="5">
        <v>1</v>
      </c>
      <c r="Y505" s="5">
        <v>17732587.260000002</v>
      </c>
      <c r="Z505" s="5">
        <v>18554592</v>
      </c>
      <c r="AA505" s="5">
        <v>1</v>
      </c>
      <c r="AB505" s="5">
        <v>18554592</v>
      </c>
    </row>
    <row r="506" spans="1:206" x14ac:dyDescent="0.2">
      <c r="A506" s="5">
        <v>50</v>
      </c>
      <c r="B506" s="5">
        <v>0</v>
      </c>
      <c r="C506" s="5">
        <v>0</v>
      </c>
      <c r="D506" s="5">
        <v>1</v>
      </c>
      <c r="E506" s="5">
        <v>222</v>
      </c>
      <c r="F506" s="5">
        <f>ROUND(Source!AO502,O506)</f>
        <v>0</v>
      </c>
      <c r="G506" s="5" t="s">
        <v>36</v>
      </c>
      <c r="H506" s="5" t="s">
        <v>37</v>
      </c>
      <c r="I506" s="5"/>
      <c r="J506" s="5"/>
      <c r="K506" s="5">
        <v>222</v>
      </c>
      <c r="L506" s="5">
        <v>3</v>
      </c>
      <c r="M506" s="5">
        <v>3</v>
      </c>
      <c r="N506" s="5" t="s">
        <v>3</v>
      </c>
      <c r="O506" s="5">
        <v>0</v>
      </c>
      <c r="P506" s="5">
        <f>ROUND(Source!EG502,O506)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06" x14ac:dyDescent="0.2">
      <c r="A507" s="5">
        <v>50</v>
      </c>
      <c r="B507" s="5">
        <v>0</v>
      </c>
      <c r="C507" s="5">
        <v>0</v>
      </c>
      <c r="D507" s="5">
        <v>1</v>
      </c>
      <c r="E507" s="5">
        <v>225</v>
      </c>
      <c r="F507" s="5">
        <f>ROUND(Source!AV502,O507)</f>
        <v>17732587</v>
      </c>
      <c r="G507" s="5" t="s">
        <v>38</v>
      </c>
      <c r="H507" s="5" t="s">
        <v>39</v>
      </c>
      <c r="I507" s="5"/>
      <c r="J507" s="5"/>
      <c r="K507" s="5">
        <v>225</v>
      </c>
      <c r="L507" s="5">
        <v>4</v>
      </c>
      <c r="M507" s="5">
        <v>3</v>
      </c>
      <c r="N507" s="5" t="s">
        <v>3</v>
      </c>
      <c r="O507" s="5">
        <v>0</v>
      </c>
      <c r="P507" s="5">
        <f>ROUND(Source!EN502,O507)</f>
        <v>18554592</v>
      </c>
      <c r="Q507" s="5"/>
      <c r="R507" s="5"/>
      <c r="S507" s="5"/>
      <c r="T507" s="5"/>
      <c r="U507" s="5"/>
      <c r="V507" s="5"/>
      <c r="W507" s="5">
        <v>17732587.260000002</v>
      </c>
      <c r="X507" s="5">
        <v>1</v>
      </c>
      <c r="Y507" s="5">
        <v>17732587.260000002</v>
      </c>
      <c r="Z507" s="5">
        <v>18554592</v>
      </c>
      <c r="AA507" s="5">
        <v>1</v>
      </c>
      <c r="AB507" s="5">
        <v>18554592</v>
      </c>
    </row>
    <row r="508" spans="1:206" x14ac:dyDescent="0.2">
      <c r="A508" s="5">
        <v>50</v>
      </c>
      <c r="B508" s="5">
        <v>0</v>
      </c>
      <c r="C508" s="5">
        <v>0</v>
      </c>
      <c r="D508" s="5">
        <v>1</v>
      </c>
      <c r="E508" s="5">
        <v>226</v>
      </c>
      <c r="F508" s="5">
        <f>ROUND(Source!AW502,O508)</f>
        <v>97883</v>
      </c>
      <c r="G508" s="5" t="s">
        <v>40</v>
      </c>
      <c r="H508" s="5" t="s">
        <v>41</v>
      </c>
      <c r="I508" s="5"/>
      <c r="J508" s="5"/>
      <c r="K508" s="5">
        <v>226</v>
      </c>
      <c r="L508" s="5">
        <v>5</v>
      </c>
      <c r="M508" s="5">
        <v>3</v>
      </c>
      <c r="N508" s="5" t="s">
        <v>3</v>
      </c>
      <c r="O508" s="5">
        <v>0</v>
      </c>
      <c r="P508" s="5">
        <f>ROUND(Source!EO502,O508)</f>
        <v>172882</v>
      </c>
      <c r="Q508" s="5"/>
      <c r="R508" s="5"/>
      <c r="S508" s="5"/>
      <c r="T508" s="5"/>
      <c r="U508" s="5"/>
      <c r="V508" s="5"/>
      <c r="W508" s="5">
        <v>97883.26</v>
      </c>
      <c r="X508" s="5">
        <v>1</v>
      </c>
      <c r="Y508" s="5">
        <v>97883.26</v>
      </c>
      <c r="Z508" s="5">
        <v>172882</v>
      </c>
      <c r="AA508" s="5">
        <v>1</v>
      </c>
      <c r="AB508" s="5">
        <v>172882</v>
      </c>
    </row>
    <row r="509" spans="1:206" x14ac:dyDescent="0.2">
      <c r="A509" s="5">
        <v>50</v>
      </c>
      <c r="B509" s="5">
        <v>0</v>
      </c>
      <c r="C509" s="5">
        <v>0</v>
      </c>
      <c r="D509" s="5">
        <v>1</v>
      </c>
      <c r="E509" s="5">
        <v>227</v>
      </c>
      <c r="F509" s="5">
        <f>ROUND(Source!AX502,O509)</f>
        <v>0</v>
      </c>
      <c r="G509" s="5" t="s">
        <v>42</v>
      </c>
      <c r="H509" s="5" t="s">
        <v>43</v>
      </c>
      <c r="I509" s="5"/>
      <c r="J509" s="5"/>
      <c r="K509" s="5">
        <v>227</v>
      </c>
      <c r="L509" s="5">
        <v>6</v>
      </c>
      <c r="M509" s="5">
        <v>3</v>
      </c>
      <c r="N509" s="5" t="s">
        <v>3</v>
      </c>
      <c r="O509" s="5">
        <v>0</v>
      </c>
      <c r="P509" s="5">
        <f>ROUND(Source!EP502,O509)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06" x14ac:dyDescent="0.2">
      <c r="A510" s="5">
        <v>50</v>
      </c>
      <c r="B510" s="5">
        <v>0</v>
      </c>
      <c r="C510" s="5">
        <v>0</v>
      </c>
      <c r="D510" s="5">
        <v>1</v>
      </c>
      <c r="E510" s="5">
        <v>228</v>
      </c>
      <c r="F510" s="5">
        <f>ROUND(Source!AY502,O510)</f>
        <v>97883</v>
      </c>
      <c r="G510" s="5" t="s">
        <v>44</v>
      </c>
      <c r="H510" s="5" t="s">
        <v>45</v>
      </c>
      <c r="I510" s="5"/>
      <c r="J510" s="5"/>
      <c r="K510" s="5">
        <v>228</v>
      </c>
      <c r="L510" s="5">
        <v>7</v>
      </c>
      <c r="M510" s="5">
        <v>3</v>
      </c>
      <c r="N510" s="5" t="s">
        <v>3</v>
      </c>
      <c r="O510" s="5">
        <v>0</v>
      </c>
      <c r="P510" s="5">
        <f>ROUND(Source!EQ502,O510)</f>
        <v>172882</v>
      </c>
      <c r="Q510" s="5"/>
      <c r="R510" s="5"/>
      <c r="S510" s="5"/>
      <c r="T510" s="5"/>
      <c r="U510" s="5"/>
      <c r="V510" s="5"/>
      <c r="W510" s="5">
        <v>97883.26</v>
      </c>
      <c r="X510" s="5">
        <v>1</v>
      </c>
      <c r="Y510" s="5">
        <v>97883.26</v>
      </c>
      <c r="Z510" s="5">
        <v>172882</v>
      </c>
      <c r="AA510" s="5">
        <v>1</v>
      </c>
      <c r="AB510" s="5">
        <v>172882</v>
      </c>
    </row>
    <row r="511" spans="1:206" x14ac:dyDescent="0.2">
      <c r="A511" s="5">
        <v>50</v>
      </c>
      <c r="B511" s="5">
        <v>0</v>
      </c>
      <c r="C511" s="5">
        <v>0</v>
      </c>
      <c r="D511" s="5">
        <v>1</v>
      </c>
      <c r="E511" s="5">
        <v>216</v>
      </c>
      <c r="F511" s="5">
        <f>ROUND(Source!AP502,O511)</f>
        <v>17634704</v>
      </c>
      <c r="G511" s="5" t="s">
        <v>46</v>
      </c>
      <c r="H511" s="5" t="s">
        <v>47</v>
      </c>
      <c r="I511" s="5"/>
      <c r="J511" s="5"/>
      <c r="K511" s="5">
        <v>216</v>
      </c>
      <c r="L511" s="5">
        <v>8</v>
      </c>
      <c r="M511" s="5">
        <v>3</v>
      </c>
      <c r="N511" s="5" t="s">
        <v>3</v>
      </c>
      <c r="O511" s="5">
        <v>0</v>
      </c>
      <c r="P511" s="5">
        <f>ROUND(Source!EH502,O511)</f>
        <v>18381710</v>
      </c>
      <c r="Q511" s="5"/>
      <c r="R511" s="5"/>
      <c r="S511" s="5"/>
      <c r="T511" s="5"/>
      <c r="U511" s="5"/>
      <c r="V511" s="5"/>
      <c r="W511" s="5">
        <v>17634704</v>
      </c>
      <c r="X511" s="5">
        <v>1</v>
      </c>
      <c r="Y511" s="5">
        <v>17634704</v>
      </c>
      <c r="Z511" s="5">
        <v>18381710</v>
      </c>
      <c r="AA511" s="5">
        <v>1</v>
      </c>
      <c r="AB511" s="5">
        <v>18381710</v>
      </c>
    </row>
    <row r="512" spans="1:206" x14ac:dyDescent="0.2">
      <c r="A512" s="5">
        <v>50</v>
      </c>
      <c r="B512" s="5">
        <v>0</v>
      </c>
      <c r="C512" s="5">
        <v>0</v>
      </c>
      <c r="D512" s="5">
        <v>1</v>
      </c>
      <c r="E512" s="5">
        <v>223</v>
      </c>
      <c r="F512" s="5">
        <f>ROUND(Source!AQ502,O512)</f>
        <v>0</v>
      </c>
      <c r="G512" s="5" t="s">
        <v>48</v>
      </c>
      <c r="H512" s="5" t="s">
        <v>49</v>
      </c>
      <c r="I512" s="5"/>
      <c r="J512" s="5"/>
      <c r="K512" s="5">
        <v>223</v>
      </c>
      <c r="L512" s="5">
        <v>9</v>
      </c>
      <c r="M512" s="5">
        <v>3</v>
      </c>
      <c r="N512" s="5" t="s">
        <v>3</v>
      </c>
      <c r="O512" s="5">
        <v>0</v>
      </c>
      <c r="P512" s="5">
        <f>ROUND(Source!EI502,O512)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229</v>
      </c>
      <c r="F513" s="5">
        <f>ROUND(Source!AZ502,O513)</f>
        <v>17634704</v>
      </c>
      <c r="G513" s="5" t="s">
        <v>50</v>
      </c>
      <c r="H513" s="5" t="s">
        <v>51</v>
      </c>
      <c r="I513" s="5"/>
      <c r="J513" s="5"/>
      <c r="K513" s="5">
        <v>229</v>
      </c>
      <c r="L513" s="5">
        <v>10</v>
      </c>
      <c r="M513" s="5">
        <v>3</v>
      </c>
      <c r="N513" s="5" t="s">
        <v>3</v>
      </c>
      <c r="O513" s="5">
        <v>0</v>
      </c>
      <c r="P513" s="5">
        <f>ROUND(Source!ER502,O513)</f>
        <v>18381710</v>
      </c>
      <c r="Q513" s="5"/>
      <c r="R513" s="5"/>
      <c r="S513" s="5"/>
      <c r="T513" s="5"/>
      <c r="U513" s="5"/>
      <c r="V513" s="5"/>
      <c r="W513" s="5">
        <v>17634704</v>
      </c>
      <c r="X513" s="5">
        <v>1</v>
      </c>
      <c r="Y513" s="5">
        <v>17634704</v>
      </c>
      <c r="Z513" s="5">
        <v>18381710</v>
      </c>
      <c r="AA513" s="5">
        <v>1</v>
      </c>
      <c r="AB513" s="5">
        <v>18381710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203</v>
      </c>
      <c r="F514" s="5">
        <f>ROUND(Source!Q502,O514)</f>
        <v>938</v>
      </c>
      <c r="G514" s="5" t="s">
        <v>52</v>
      </c>
      <c r="H514" s="5" t="s">
        <v>53</v>
      </c>
      <c r="I514" s="5"/>
      <c r="J514" s="5"/>
      <c r="K514" s="5">
        <v>203</v>
      </c>
      <c r="L514" s="5">
        <v>11</v>
      </c>
      <c r="M514" s="5">
        <v>3</v>
      </c>
      <c r="N514" s="5" t="s">
        <v>3</v>
      </c>
      <c r="O514" s="5">
        <v>0</v>
      </c>
      <c r="P514" s="5">
        <f>ROUND(Source!DI502,O514)</f>
        <v>13156</v>
      </c>
      <c r="Q514" s="5"/>
      <c r="R514" s="5"/>
      <c r="S514" s="5"/>
      <c r="T514" s="5"/>
      <c r="U514" s="5"/>
      <c r="V514" s="5"/>
      <c r="W514" s="5">
        <v>938.71</v>
      </c>
      <c r="X514" s="5">
        <v>1</v>
      </c>
      <c r="Y514" s="5">
        <v>938.71</v>
      </c>
      <c r="Z514" s="5">
        <v>13156</v>
      </c>
      <c r="AA514" s="5">
        <v>1</v>
      </c>
      <c r="AB514" s="5">
        <v>13156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231</v>
      </c>
      <c r="F515" s="5">
        <f>ROUND(Source!BB502,O515)</f>
        <v>0</v>
      </c>
      <c r="G515" s="5" t="s">
        <v>54</v>
      </c>
      <c r="H515" s="5" t="s">
        <v>55</v>
      </c>
      <c r="I515" s="5"/>
      <c r="J515" s="5"/>
      <c r="K515" s="5">
        <v>231</v>
      </c>
      <c r="L515" s="5">
        <v>12</v>
      </c>
      <c r="M515" s="5">
        <v>3</v>
      </c>
      <c r="N515" s="5" t="s">
        <v>3</v>
      </c>
      <c r="O515" s="5">
        <v>0</v>
      </c>
      <c r="P515" s="5">
        <f>ROUND(Source!ET502,O515)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204</v>
      </c>
      <c r="F516" s="5">
        <f>ROUND(Source!R502,O516)</f>
        <v>43</v>
      </c>
      <c r="G516" s="5" t="s">
        <v>56</v>
      </c>
      <c r="H516" s="5" t="s">
        <v>57</v>
      </c>
      <c r="I516" s="5"/>
      <c r="J516" s="5"/>
      <c r="K516" s="5">
        <v>204</v>
      </c>
      <c r="L516" s="5">
        <v>13</v>
      </c>
      <c r="M516" s="5">
        <v>3</v>
      </c>
      <c r="N516" s="5" t="s">
        <v>3</v>
      </c>
      <c r="O516" s="5">
        <v>0</v>
      </c>
      <c r="P516" s="5">
        <f>ROUND(Source!DJ502,O516)</f>
        <v>2175</v>
      </c>
      <c r="Q516" s="5"/>
      <c r="R516" s="5"/>
      <c r="S516" s="5"/>
      <c r="T516" s="5"/>
      <c r="U516" s="5"/>
      <c r="V516" s="5"/>
      <c r="W516" s="5">
        <v>42.71</v>
      </c>
      <c r="X516" s="5">
        <v>1</v>
      </c>
      <c r="Y516" s="5">
        <v>42.71</v>
      </c>
      <c r="Z516" s="5">
        <v>2175</v>
      </c>
      <c r="AA516" s="5">
        <v>1</v>
      </c>
      <c r="AB516" s="5">
        <v>2175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205</v>
      </c>
      <c r="F517" s="5">
        <f>ROUND(Source!S502,O517)</f>
        <v>1979</v>
      </c>
      <c r="G517" s="5" t="s">
        <v>58</v>
      </c>
      <c r="H517" s="5" t="s">
        <v>59</v>
      </c>
      <c r="I517" s="5"/>
      <c r="J517" s="5"/>
      <c r="K517" s="5">
        <v>205</v>
      </c>
      <c r="L517" s="5">
        <v>14</v>
      </c>
      <c r="M517" s="5">
        <v>3</v>
      </c>
      <c r="N517" s="5" t="s">
        <v>3</v>
      </c>
      <c r="O517" s="5">
        <v>0</v>
      </c>
      <c r="P517" s="5">
        <f>ROUND(Source!DK502,O517)</f>
        <v>100786</v>
      </c>
      <c r="Q517" s="5"/>
      <c r="R517" s="5"/>
      <c r="S517" s="5"/>
      <c r="T517" s="5"/>
      <c r="U517" s="5"/>
      <c r="V517" s="5"/>
      <c r="W517" s="5">
        <v>1978.9499999999998</v>
      </c>
      <c r="X517" s="5">
        <v>1</v>
      </c>
      <c r="Y517" s="5">
        <v>1978.9499999999998</v>
      </c>
      <c r="Z517" s="5">
        <v>100786</v>
      </c>
      <c r="AA517" s="5">
        <v>1</v>
      </c>
      <c r="AB517" s="5">
        <v>100786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232</v>
      </c>
      <c r="F518" s="5">
        <f>ROUND(Source!BC502,O518)</f>
        <v>0</v>
      </c>
      <c r="G518" s="5" t="s">
        <v>60</v>
      </c>
      <c r="H518" s="5" t="s">
        <v>61</v>
      </c>
      <c r="I518" s="5"/>
      <c r="J518" s="5"/>
      <c r="K518" s="5">
        <v>232</v>
      </c>
      <c r="L518" s="5">
        <v>15</v>
      </c>
      <c r="M518" s="5">
        <v>3</v>
      </c>
      <c r="N518" s="5" t="s">
        <v>3</v>
      </c>
      <c r="O518" s="5">
        <v>0</v>
      </c>
      <c r="P518" s="5">
        <f>ROUND(Source!EU502,O518)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214</v>
      </c>
      <c r="F519" s="5">
        <f>ROUND(Source!AS502,O519)</f>
        <v>1346</v>
      </c>
      <c r="G519" s="5" t="s">
        <v>62</v>
      </c>
      <c r="H519" s="5" t="s">
        <v>63</v>
      </c>
      <c r="I519" s="5"/>
      <c r="J519" s="5"/>
      <c r="K519" s="5">
        <v>214</v>
      </c>
      <c r="L519" s="5">
        <v>16</v>
      </c>
      <c r="M519" s="5">
        <v>3</v>
      </c>
      <c r="N519" s="5" t="s">
        <v>3</v>
      </c>
      <c r="O519" s="5">
        <v>0</v>
      </c>
      <c r="P519" s="5">
        <f>ROUND(Source!EK502,O519)</f>
        <v>12248</v>
      </c>
      <c r="Q519" s="5"/>
      <c r="R519" s="5"/>
      <c r="S519" s="5"/>
      <c r="T519" s="5"/>
      <c r="U519" s="5"/>
      <c r="V519" s="5"/>
      <c r="W519" s="5">
        <v>1346.8</v>
      </c>
      <c r="X519" s="5">
        <v>1</v>
      </c>
      <c r="Y519" s="5">
        <v>1346.8</v>
      </c>
      <c r="Z519" s="5">
        <v>12248</v>
      </c>
      <c r="AA519" s="5">
        <v>1</v>
      </c>
      <c r="AB519" s="5">
        <v>12248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215</v>
      </c>
      <c r="F520" s="5">
        <f>ROUND(Source!AT502,O520)</f>
        <v>102444</v>
      </c>
      <c r="G520" s="5" t="s">
        <v>64</v>
      </c>
      <c r="H520" s="5" t="s">
        <v>65</v>
      </c>
      <c r="I520" s="5"/>
      <c r="J520" s="5"/>
      <c r="K520" s="5">
        <v>215</v>
      </c>
      <c r="L520" s="5">
        <v>17</v>
      </c>
      <c r="M520" s="5">
        <v>3</v>
      </c>
      <c r="N520" s="5" t="s">
        <v>3</v>
      </c>
      <c r="O520" s="5">
        <v>0</v>
      </c>
      <c r="P520" s="5">
        <f>ROUND(Source!EL502,O520)</f>
        <v>430353</v>
      </c>
      <c r="Q520" s="5"/>
      <c r="R520" s="5"/>
      <c r="S520" s="5"/>
      <c r="T520" s="5"/>
      <c r="U520" s="5"/>
      <c r="V520" s="5"/>
      <c r="W520" s="5">
        <v>102444.47</v>
      </c>
      <c r="X520" s="5">
        <v>1</v>
      </c>
      <c r="Y520" s="5">
        <v>102444.47</v>
      </c>
      <c r="Z520" s="5">
        <v>430353</v>
      </c>
      <c r="AA520" s="5">
        <v>1</v>
      </c>
      <c r="AB520" s="5">
        <v>430353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217</v>
      </c>
      <c r="F521" s="5">
        <f>ROUND(Source!AU502,O521)</f>
        <v>0</v>
      </c>
      <c r="G521" s="5" t="s">
        <v>66</v>
      </c>
      <c r="H521" s="5" t="s">
        <v>67</v>
      </c>
      <c r="I521" s="5"/>
      <c r="J521" s="5"/>
      <c r="K521" s="5">
        <v>217</v>
      </c>
      <c r="L521" s="5">
        <v>18</v>
      </c>
      <c r="M521" s="5">
        <v>3</v>
      </c>
      <c r="N521" s="5" t="s">
        <v>3</v>
      </c>
      <c r="O521" s="5">
        <v>0</v>
      </c>
      <c r="P521" s="5">
        <f>ROUND(Source!EM502,O521)</f>
        <v>0</v>
      </c>
      <c r="Q521" s="5"/>
      <c r="R521" s="5"/>
      <c r="S521" s="5"/>
      <c r="T521" s="5"/>
      <c r="U521" s="5"/>
      <c r="V521" s="5"/>
      <c r="W521" s="5">
        <v>0</v>
      </c>
      <c r="X521" s="5">
        <v>1</v>
      </c>
      <c r="Y521" s="5">
        <v>0</v>
      </c>
      <c r="Z521" s="5">
        <v>0</v>
      </c>
      <c r="AA521" s="5">
        <v>1</v>
      </c>
      <c r="AB521" s="5">
        <v>0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230</v>
      </c>
      <c r="F522" s="5">
        <f>ROUND(Source!BA502,O522)</f>
        <v>0</v>
      </c>
      <c r="G522" s="5" t="s">
        <v>68</v>
      </c>
      <c r="H522" s="5" t="s">
        <v>69</v>
      </c>
      <c r="I522" s="5"/>
      <c r="J522" s="5"/>
      <c r="K522" s="5">
        <v>230</v>
      </c>
      <c r="L522" s="5">
        <v>19</v>
      </c>
      <c r="M522" s="5">
        <v>3</v>
      </c>
      <c r="N522" s="5" t="s">
        <v>3</v>
      </c>
      <c r="O522" s="5">
        <v>0</v>
      </c>
      <c r="P522" s="5">
        <f>ROUND(Source!ES502,O522)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206</v>
      </c>
      <c r="F523" s="5">
        <f>ROUND(Source!T502,O523)</f>
        <v>0</v>
      </c>
      <c r="G523" s="5" t="s">
        <v>70</v>
      </c>
      <c r="H523" s="5" t="s">
        <v>71</v>
      </c>
      <c r="I523" s="5"/>
      <c r="J523" s="5"/>
      <c r="K523" s="5">
        <v>206</v>
      </c>
      <c r="L523" s="5">
        <v>20</v>
      </c>
      <c r="M523" s="5">
        <v>3</v>
      </c>
      <c r="N523" s="5" t="s">
        <v>3</v>
      </c>
      <c r="O523" s="5">
        <v>0</v>
      </c>
      <c r="P523" s="5">
        <f>ROUND(Source!DL502,O523)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207</v>
      </c>
      <c r="F524" s="5">
        <f>ROUND(Source!U502,O524)</f>
        <v>207.47640000000001</v>
      </c>
      <c r="G524" s="5" t="s">
        <v>72</v>
      </c>
      <c r="H524" s="5" t="s">
        <v>73</v>
      </c>
      <c r="I524" s="5"/>
      <c r="J524" s="5"/>
      <c r="K524" s="5">
        <v>207</v>
      </c>
      <c r="L524" s="5">
        <v>21</v>
      </c>
      <c r="M524" s="5">
        <v>3</v>
      </c>
      <c r="N524" s="5" t="s">
        <v>3</v>
      </c>
      <c r="O524" s="5">
        <v>7</v>
      </c>
      <c r="P524" s="5">
        <f>ROUND(Source!DM502,O524)</f>
        <v>207.47640000000001</v>
      </c>
      <c r="Q524" s="5"/>
      <c r="R524" s="5"/>
      <c r="S524" s="5"/>
      <c r="T524" s="5"/>
      <c r="U524" s="5"/>
      <c r="V524" s="5"/>
      <c r="W524" s="5">
        <v>207.47640000000001</v>
      </c>
      <c r="X524" s="5">
        <v>1</v>
      </c>
      <c r="Y524" s="5">
        <v>207.47640000000001</v>
      </c>
      <c r="Z524" s="5">
        <v>207.47640000000001</v>
      </c>
      <c r="AA524" s="5">
        <v>1</v>
      </c>
      <c r="AB524" s="5">
        <v>207.47640000000001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208</v>
      </c>
      <c r="F525" s="5">
        <f>ROUND(Source!V502,O525)</f>
        <v>3.2576999999999998</v>
      </c>
      <c r="G525" s="5" t="s">
        <v>74</v>
      </c>
      <c r="H525" s="5" t="s">
        <v>75</v>
      </c>
      <c r="I525" s="5"/>
      <c r="J525" s="5"/>
      <c r="K525" s="5">
        <v>208</v>
      </c>
      <c r="L525" s="5">
        <v>22</v>
      </c>
      <c r="M525" s="5">
        <v>3</v>
      </c>
      <c r="N525" s="5" t="s">
        <v>3</v>
      </c>
      <c r="O525" s="5">
        <v>7</v>
      </c>
      <c r="P525" s="5">
        <f>ROUND(Source!DN502,O525)</f>
        <v>3.2576999999999998</v>
      </c>
      <c r="Q525" s="5"/>
      <c r="R525" s="5"/>
      <c r="S525" s="5"/>
      <c r="T525" s="5"/>
      <c r="U525" s="5"/>
      <c r="V525" s="5"/>
      <c r="W525" s="5">
        <v>3.2576999999999998</v>
      </c>
      <c r="X525" s="5">
        <v>1</v>
      </c>
      <c r="Y525" s="5">
        <v>3.2576999999999998</v>
      </c>
      <c r="Z525" s="5">
        <v>3.2576999999999998</v>
      </c>
      <c r="AA525" s="5">
        <v>1</v>
      </c>
      <c r="AB525" s="5">
        <v>3.2576999999999998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209</v>
      </c>
      <c r="F526" s="5">
        <f>ROUND(Source!W502,O526)</f>
        <v>5</v>
      </c>
      <c r="G526" s="5" t="s">
        <v>76</v>
      </c>
      <c r="H526" s="5" t="s">
        <v>77</v>
      </c>
      <c r="I526" s="5"/>
      <c r="J526" s="5"/>
      <c r="K526" s="5">
        <v>209</v>
      </c>
      <c r="L526" s="5">
        <v>23</v>
      </c>
      <c r="M526" s="5">
        <v>3</v>
      </c>
      <c r="N526" s="5" t="s">
        <v>3</v>
      </c>
      <c r="O526" s="5">
        <v>0</v>
      </c>
      <c r="P526" s="5">
        <f>ROUND(Source!DO502,O526)</f>
        <v>3</v>
      </c>
      <c r="Q526" s="5"/>
      <c r="R526" s="5"/>
      <c r="S526" s="5"/>
      <c r="T526" s="5"/>
      <c r="U526" s="5"/>
      <c r="V526" s="5"/>
      <c r="W526" s="5">
        <v>5.3</v>
      </c>
      <c r="X526" s="5">
        <v>1</v>
      </c>
      <c r="Y526" s="5">
        <v>5.3</v>
      </c>
      <c r="Z526" s="5">
        <v>3</v>
      </c>
      <c r="AA526" s="5">
        <v>1</v>
      </c>
      <c r="AB526" s="5">
        <v>3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233</v>
      </c>
      <c r="F527" s="5">
        <f>ROUND(Source!BD502,O527)</f>
        <v>0</v>
      </c>
      <c r="G527" s="5" t="s">
        <v>78</v>
      </c>
      <c r="H527" s="5" t="s">
        <v>79</v>
      </c>
      <c r="I527" s="5"/>
      <c r="J527" s="5"/>
      <c r="K527" s="5">
        <v>233</v>
      </c>
      <c r="L527" s="5">
        <v>24</v>
      </c>
      <c r="M527" s="5">
        <v>3</v>
      </c>
      <c r="N527" s="5" t="s">
        <v>3</v>
      </c>
      <c r="O527" s="5">
        <v>0</v>
      </c>
      <c r="P527" s="5">
        <f>ROUND(Source!EV502,O527)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210</v>
      </c>
      <c r="F528" s="5">
        <f>ROUND(Source!X502,O528)</f>
        <v>1961</v>
      </c>
      <c r="G528" s="5" t="s">
        <v>80</v>
      </c>
      <c r="H528" s="5" t="s">
        <v>81</v>
      </c>
      <c r="I528" s="5"/>
      <c r="J528" s="5"/>
      <c r="K528" s="5">
        <v>210</v>
      </c>
      <c r="L528" s="5">
        <v>25</v>
      </c>
      <c r="M528" s="5">
        <v>3</v>
      </c>
      <c r="N528" s="5" t="s">
        <v>3</v>
      </c>
      <c r="O528" s="5">
        <v>0</v>
      </c>
      <c r="P528" s="5">
        <f>ROUND(Source!DP502,O528)</f>
        <v>99821</v>
      </c>
      <c r="Q528" s="5"/>
      <c r="R528" s="5"/>
      <c r="S528" s="5"/>
      <c r="T528" s="5"/>
      <c r="U528" s="5"/>
      <c r="V528" s="5"/>
      <c r="W528" s="5">
        <v>1960.02</v>
      </c>
      <c r="X528" s="5">
        <v>1</v>
      </c>
      <c r="Y528" s="5">
        <v>1960.02</v>
      </c>
      <c r="Z528" s="5">
        <v>99821</v>
      </c>
      <c r="AA528" s="5">
        <v>1</v>
      </c>
      <c r="AB528" s="5">
        <v>99821</v>
      </c>
    </row>
    <row r="529" spans="1:206" x14ac:dyDescent="0.2">
      <c r="A529" s="5">
        <v>50</v>
      </c>
      <c r="B529" s="5">
        <v>0</v>
      </c>
      <c r="C529" s="5">
        <v>0</v>
      </c>
      <c r="D529" s="5">
        <v>1</v>
      </c>
      <c r="E529" s="5">
        <v>211</v>
      </c>
      <c r="F529" s="5">
        <f>ROUND(Source!Y502,O529)</f>
        <v>1030</v>
      </c>
      <c r="G529" s="5" t="s">
        <v>82</v>
      </c>
      <c r="H529" s="5" t="s">
        <v>83</v>
      </c>
      <c r="I529" s="5"/>
      <c r="J529" s="5"/>
      <c r="K529" s="5">
        <v>211</v>
      </c>
      <c r="L529" s="5">
        <v>26</v>
      </c>
      <c r="M529" s="5">
        <v>3</v>
      </c>
      <c r="N529" s="5" t="s">
        <v>3</v>
      </c>
      <c r="O529" s="5">
        <v>0</v>
      </c>
      <c r="P529" s="5">
        <f>ROUND(Source!DQ502,O529)</f>
        <v>52475</v>
      </c>
      <c r="Q529" s="5"/>
      <c r="R529" s="5"/>
      <c r="S529" s="5"/>
      <c r="T529" s="5"/>
      <c r="U529" s="5"/>
      <c r="V529" s="5"/>
      <c r="W529" s="5">
        <v>1030.33</v>
      </c>
      <c r="X529" s="5">
        <v>1</v>
      </c>
      <c r="Y529" s="5">
        <v>1030.33</v>
      </c>
      <c r="Z529" s="5">
        <v>52475</v>
      </c>
      <c r="AA529" s="5">
        <v>1</v>
      </c>
      <c r="AB529" s="5">
        <v>52475</v>
      </c>
    </row>
    <row r="530" spans="1:206" x14ac:dyDescent="0.2">
      <c r="A530" s="5">
        <v>50</v>
      </c>
      <c r="B530" s="5">
        <v>0</v>
      </c>
      <c r="C530" s="5">
        <v>0</v>
      </c>
      <c r="D530" s="5">
        <v>1</v>
      </c>
      <c r="E530" s="5">
        <v>224</v>
      </c>
      <c r="F530" s="5">
        <f>ROUND(Source!AR502,O530)</f>
        <v>17738495</v>
      </c>
      <c r="G530" s="5" t="s">
        <v>84</v>
      </c>
      <c r="H530" s="5" t="s">
        <v>85</v>
      </c>
      <c r="I530" s="5"/>
      <c r="J530" s="5"/>
      <c r="K530" s="5">
        <v>224</v>
      </c>
      <c r="L530" s="5">
        <v>27</v>
      </c>
      <c r="M530" s="5">
        <v>3</v>
      </c>
      <c r="N530" s="5" t="s">
        <v>3</v>
      </c>
      <c r="O530" s="5">
        <v>0</v>
      </c>
      <c r="P530" s="5">
        <f>ROUND(Source!EJ502,O530)</f>
        <v>18824311</v>
      </c>
      <c r="Q530" s="5"/>
      <c r="R530" s="5"/>
      <c r="S530" s="5"/>
      <c r="T530" s="5"/>
      <c r="U530" s="5"/>
      <c r="V530" s="5"/>
      <c r="W530" s="5">
        <v>17738495.27</v>
      </c>
      <c r="X530" s="5">
        <v>1</v>
      </c>
      <c r="Y530" s="5">
        <v>17738495.27</v>
      </c>
      <c r="Z530" s="5">
        <v>18824311</v>
      </c>
      <c r="AA530" s="5">
        <v>1</v>
      </c>
      <c r="AB530" s="5">
        <v>18824311</v>
      </c>
    </row>
    <row r="532" spans="1:206" x14ac:dyDescent="0.2">
      <c r="A532" s="3">
        <v>51</v>
      </c>
      <c r="B532" s="3">
        <f>B12</f>
        <v>588</v>
      </c>
      <c r="C532" s="3">
        <f>A12</f>
        <v>1</v>
      </c>
      <c r="D532" s="3">
        <f>ROW(A12)</f>
        <v>12</v>
      </c>
      <c r="E532" s="3"/>
      <c r="F532" s="3" t="str">
        <f>IF(F12&lt;&gt;"",F12,"")</f>
        <v>02-01-11</v>
      </c>
      <c r="G532" s="3" t="str">
        <f>IF(G12&lt;&gt;"",G12,"")</f>
        <v>02-01-11 Телемеханизация</v>
      </c>
      <c r="H532" s="3">
        <v>0</v>
      </c>
      <c r="I532" s="3"/>
      <c r="J532" s="3"/>
      <c r="K532" s="3"/>
      <c r="L532" s="3"/>
      <c r="M532" s="3"/>
      <c r="N532" s="3"/>
      <c r="O532" s="3">
        <f t="shared" ref="O532:T532" si="266">ROUND(O502,0)</f>
        <v>17735504</v>
      </c>
      <c r="P532" s="3">
        <f t="shared" si="266"/>
        <v>17732587</v>
      </c>
      <c r="Q532" s="3">
        <f t="shared" si="266"/>
        <v>938</v>
      </c>
      <c r="R532" s="3">
        <f t="shared" si="266"/>
        <v>43</v>
      </c>
      <c r="S532" s="3">
        <f t="shared" si="266"/>
        <v>1979</v>
      </c>
      <c r="T532" s="3">
        <f t="shared" si="266"/>
        <v>0</v>
      </c>
      <c r="U532" s="3">
        <f>U502</f>
        <v>207.47640000000001</v>
      </c>
      <c r="V532" s="3">
        <f>V502</f>
        <v>3.2576999999999998</v>
      </c>
      <c r="W532" s="3">
        <f>ROUND(W502,0)</f>
        <v>5</v>
      </c>
      <c r="X532" s="3">
        <f>ROUND(X502,0)</f>
        <v>1961</v>
      </c>
      <c r="Y532" s="3">
        <f>ROUND(Y502,0)</f>
        <v>1030</v>
      </c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>
        <f t="shared" ref="AO532:BD532" si="267">ROUND(AO502,0)</f>
        <v>0</v>
      </c>
      <c r="AP532" s="3">
        <f t="shared" si="267"/>
        <v>17634704</v>
      </c>
      <c r="AQ532" s="3">
        <f t="shared" si="267"/>
        <v>0</v>
      </c>
      <c r="AR532" s="3">
        <f t="shared" si="267"/>
        <v>17738495</v>
      </c>
      <c r="AS532" s="3">
        <f t="shared" si="267"/>
        <v>1346</v>
      </c>
      <c r="AT532" s="3">
        <f t="shared" si="267"/>
        <v>102444</v>
      </c>
      <c r="AU532" s="3">
        <f t="shared" si="267"/>
        <v>0</v>
      </c>
      <c r="AV532" s="3">
        <f t="shared" si="267"/>
        <v>17732587</v>
      </c>
      <c r="AW532" s="3">
        <f t="shared" si="267"/>
        <v>97883</v>
      </c>
      <c r="AX532" s="3">
        <f t="shared" si="267"/>
        <v>0</v>
      </c>
      <c r="AY532" s="3">
        <f t="shared" si="267"/>
        <v>97883</v>
      </c>
      <c r="AZ532" s="3">
        <f t="shared" si="267"/>
        <v>17634704</v>
      </c>
      <c r="BA532" s="3">
        <f t="shared" si="267"/>
        <v>0</v>
      </c>
      <c r="BB532" s="3">
        <f t="shared" si="267"/>
        <v>0</v>
      </c>
      <c r="BC532" s="3">
        <f t="shared" si="267"/>
        <v>0</v>
      </c>
      <c r="BD532" s="3">
        <f t="shared" si="267"/>
        <v>0</v>
      </c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4">
        <f t="shared" ref="DG532:DL532" si="268">ROUND(DG502,0)</f>
        <v>18668534</v>
      </c>
      <c r="DH532" s="4">
        <f t="shared" si="268"/>
        <v>18554592</v>
      </c>
      <c r="DI532" s="4">
        <f t="shared" si="268"/>
        <v>13156</v>
      </c>
      <c r="DJ532" s="4">
        <f t="shared" si="268"/>
        <v>2175</v>
      </c>
      <c r="DK532" s="4">
        <f t="shared" si="268"/>
        <v>100786</v>
      </c>
      <c r="DL532" s="4">
        <f t="shared" si="268"/>
        <v>0</v>
      </c>
      <c r="DM532" s="4">
        <f>DM502</f>
        <v>207.47640000000001</v>
      </c>
      <c r="DN532" s="4">
        <f>DN502</f>
        <v>3.2576999999999998</v>
      </c>
      <c r="DO532" s="4">
        <f>ROUND(DO502,0)</f>
        <v>3</v>
      </c>
      <c r="DP532" s="4">
        <f>ROUND(DP502,0)</f>
        <v>99821</v>
      </c>
      <c r="DQ532" s="4">
        <f>ROUND(DQ502,0)</f>
        <v>52475</v>
      </c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>
        <f t="shared" ref="EG532:EV532" si="269">ROUND(EG502,0)</f>
        <v>0</v>
      </c>
      <c r="EH532" s="4">
        <f t="shared" si="269"/>
        <v>18381710</v>
      </c>
      <c r="EI532" s="4">
        <f t="shared" si="269"/>
        <v>0</v>
      </c>
      <c r="EJ532" s="4">
        <f t="shared" si="269"/>
        <v>18824311</v>
      </c>
      <c r="EK532" s="4">
        <f t="shared" si="269"/>
        <v>12248</v>
      </c>
      <c r="EL532" s="4">
        <f t="shared" si="269"/>
        <v>430353</v>
      </c>
      <c r="EM532" s="4">
        <f t="shared" si="269"/>
        <v>0</v>
      </c>
      <c r="EN532" s="4">
        <f t="shared" si="269"/>
        <v>18554592</v>
      </c>
      <c r="EO532" s="4">
        <f t="shared" si="269"/>
        <v>172882</v>
      </c>
      <c r="EP532" s="4">
        <f t="shared" si="269"/>
        <v>0</v>
      </c>
      <c r="EQ532" s="4">
        <f t="shared" si="269"/>
        <v>172882</v>
      </c>
      <c r="ER532" s="4">
        <f t="shared" si="269"/>
        <v>18381710</v>
      </c>
      <c r="ES532" s="4">
        <f t="shared" si="269"/>
        <v>0</v>
      </c>
      <c r="ET532" s="4">
        <f t="shared" si="269"/>
        <v>0</v>
      </c>
      <c r="EU532" s="4">
        <f t="shared" si="269"/>
        <v>0</v>
      </c>
      <c r="EV532" s="4">
        <f t="shared" si="269"/>
        <v>0</v>
      </c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4"/>
      <c r="GH532" s="4"/>
      <c r="GI532" s="4"/>
      <c r="GJ532" s="4"/>
      <c r="GK532" s="4"/>
      <c r="GL532" s="4"/>
      <c r="GM532" s="4"/>
      <c r="GN532" s="4"/>
      <c r="GO532" s="4"/>
      <c r="GP532" s="4"/>
      <c r="GQ532" s="4"/>
      <c r="GR532" s="4"/>
      <c r="GS532" s="4"/>
      <c r="GT532" s="4"/>
      <c r="GU532" s="4"/>
      <c r="GV532" s="4"/>
      <c r="GW532" s="4"/>
      <c r="GX532" s="4">
        <v>0</v>
      </c>
    </row>
    <row r="534" spans="1:206" x14ac:dyDescent="0.2">
      <c r="A534" s="5">
        <v>50</v>
      </c>
      <c r="B534" s="5">
        <v>0</v>
      </c>
      <c r="C534" s="5">
        <v>0</v>
      </c>
      <c r="D534" s="5">
        <v>1</v>
      </c>
      <c r="E534" s="5">
        <v>201</v>
      </c>
      <c r="F534" s="5">
        <f>ROUND(Source!O532,O534)</f>
        <v>17735504</v>
      </c>
      <c r="G534" s="5" t="s">
        <v>32</v>
      </c>
      <c r="H534" s="5" t="s">
        <v>33</v>
      </c>
      <c r="I534" s="5"/>
      <c r="J534" s="5"/>
      <c r="K534" s="5">
        <v>201</v>
      </c>
      <c r="L534" s="5">
        <v>1</v>
      </c>
      <c r="M534" s="5">
        <v>3</v>
      </c>
      <c r="N534" s="5" t="s">
        <v>3</v>
      </c>
      <c r="O534" s="5">
        <v>0</v>
      </c>
      <c r="P534" s="5">
        <f>ROUND(Source!DG532,O534)</f>
        <v>18668534</v>
      </c>
      <c r="Q534" s="5"/>
      <c r="R534" s="5"/>
      <c r="S534" s="5"/>
      <c r="T534" s="5"/>
      <c r="U534" s="5"/>
      <c r="V534" s="5"/>
      <c r="W534" s="5">
        <v>100800.92</v>
      </c>
      <c r="X534" s="5">
        <v>1</v>
      </c>
      <c r="Y534" s="5">
        <v>100800.92</v>
      </c>
      <c r="Z534" s="5">
        <v>286824</v>
      </c>
      <c r="AA534" s="5">
        <v>1</v>
      </c>
      <c r="AB534" s="5">
        <v>286824</v>
      </c>
    </row>
    <row r="535" spans="1:206" x14ac:dyDescent="0.2">
      <c r="A535" s="5">
        <v>50</v>
      </c>
      <c r="B535" s="5">
        <v>0</v>
      </c>
      <c r="C535" s="5">
        <v>0</v>
      </c>
      <c r="D535" s="5">
        <v>1</v>
      </c>
      <c r="E535" s="5">
        <v>202</v>
      </c>
      <c r="F535" s="5">
        <f>ROUND(Source!P532,O535)</f>
        <v>17732587</v>
      </c>
      <c r="G535" s="5" t="s">
        <v>34</v>
      </c>
      <c r="H535" s="5" t="s">
        <v>35</v>
      </c>
      <c r="I535" s="5"/>
      <c r="J535" s="5"/>
      <c r="K535" s="5">
        <v>202</v>
      </c>
      <c r="L535" s="5">
        <v>2</v>
      </c>
      <c r="M535" s="5">
        <v>3</v>
      </c>
      <c r="N535" s="5" t="s">
        <v>3</v>
      </c>
      <c r="O535" s="5">
        <v>0</v>
      </c>
      <c r="P535" s="5">
        <f>ROUND(Source!DH532,O535)</f>
        <v>18554592</v>
      </c>
      <c r="Q535" s="5"/>
      <c r="R535" s="5"/>
      <c r="S535" s="5"/>
      <c r="T535" s="5"/>
      <c r="U535" s="5"/>
      <c r="V535" s="5"/>
      <c r="W535" s="5">
        <v>17732587.260000002</v>
      </c>
      <c r="X535" s="5">
        <v>1</v>
      </c>
      <c r="Y535" s="5">
        <v>17732587.260000002</v>
      </c>
      <c r="Z535" s="5">
        <v>18554592</v>
      </c>
      <c r="AA535" s="5">
        <v>1</v>
      </c>
      <c r="AB535" s="5">
        <v>18554592</v>
      </c>
    </row>
    <row r="536" spans="1:206" x14ac:dyDescent="0.2">
      <c r="A536" s="5">
        <v>50</v>
      </c>
      <c r="B536" s="5">
        <v>0</v>
      </c>
      <c r="C536" s="5">
        <v>0</v>
      </c>
      <c r="D536" s="5">
        <v>1</v>
      </c>
      <c r="E536" s="5">
        <v>222</v>
      </c>
      <c r="F536" s="5">
        <f>ROUND(Source!AO532,O536)</f>
        <v>0</v>
      </c>
      <c r="G536" s="5" t="s">
        <v>36</v>
      </c>
      <c r="H536" s="5" t="s">
        <v>37</v>
      </c>
      <c r="I536" s="5"/>
      <c r="J536" s="5"/>
      <c r="K536" s="5">
        <v>222</v>
      </c>
      <c r="L536" s="5">
        <v>3</v>
      </c>
      <c r="M536" s="5">
        <v>3</v>
      </c>
      <c r="N536" s="5" t="s">
        <v>3</v>
      </c>
      <c r="O536" s="5">
        <v>0</v>
      </c>
      <c r="P536" s="5">
        <f>ROUND(Source!EG532,O536)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06" x14ac:dyDescent="0.2">
      <c r="A537" s="5">
        <v>50</v>
      </c>
      <c r="B537" s="5">
        <v>0</v>
      </c>
      <c r="C537" s="5">
        <v>0</v>
      </c>
      <c r="D537" s="5">
        <v>1</v>
      </c>
      <c r="E537" s="5">
        <v>225</v>
      </c>
      <c r="F537" s="5">
        <f>ROUND(Source!AV532,O537)</f>
        <v>17732587</v>
      </c>
      <c r="G537" s="5" t="s">
        <v>38</v>
      </c>
      <c r="H537" s="5" t="s">
        <v>39</v>
      </c>
      <c r="I537" s="5"/>
      <c r="J537" s="5"/>
      <c r="K537" s="5">
        <v>225</v>
      </c>
      <c r="L537" s="5">
        <v>4</v>
      </c>
      <c r="M537" s="5">
        <v>3</v>
      </c>
      <c r="N537" s="5" t="s">
        <v>3</v>
      </c>
      <c r="O537" s="5">
        <v>0</v>
      </c>
      <c r="P537" s="5">
        <f>ROUND(Source!EN532,O537)</f>
        <v>18554592</v>
      </c>
      <c r="Q537" s="5"/>
      <c r="R537" s="5"/>
      <c r="S537" s="5"/>
      <c r="T537" s="5"/>
      <c r="U537" s="5"/>
      <c r="V537" s="5"/>
      <c r="W537" s="5">
        <v>17732587.260000002</v>
      </c>
      <c r="X537" s="5">
        <v>1</v>
      </c>
      <c r="Y537" s="5">
        <v>17732587.260000002</v>
      </c>
      <c r="Z537" s="5">
        <v>18554592</v>
      </c>
      <c r="AA537" s="5">
        <v>1</v>
      </c>
      <c r="AB537" s="5">
        <v>18554592</v>
      </c>
    </row>
    <row r="538" spans="1:206" x14ac:dyDescent="0.2">
      <c r="A538" s="5">
        <v>50</v>
      </c>
      <c r="B538" s="5">
        <v>0</v>
      </c>
      <c r="C538" s="5">
        <v>0</v>
      </c>
      <c r="D538" s="5">
        <v>1</v>
      </c>
      <c r="E538" s="5">
        <v>226</v>
      </c>
      <c r="F538" s="5">
        <f>ROUND(Source!AW532,O538)</f>
        <v>97883</v>
      </c>
      <c r="G538" s="5" t="s">
        <v>40</v>
      </c>
      <c r="H538" s="5" t="s">
        <v>41</v>
      </c>
      <c r="I538" s="5"/>
      <c r="J538" s="5"/>
      <c r="K538" s="5">
        <v>226</v>
      </c>
      <c r="L538" s="5">
        <v>5</v>
      </c>
      <c r="M538" s="5">
        <v>3</v>
      </c>
      <c r="N538" s="5" t="s">
        <v>3</v>
      </c>
      <c r="O538" s="5">
        <v>0</v>
      </c>
      <c r="P538" s="5">
        <f>ROUND(Source!EO532,O538)</f>
        <v>172882</v>
      </c>
      <c r="Q538" s="5"/>
      <c r="R538" s="5"/>
      <c r="S538" s="5"/>
      <c r="T538" s="5"/>
      <c r="U538" s="5"/>
      <c r="V538" s="5"/>
      <c r="W538" s="5">
        <v>97883.26</v>
      </c>
      <c r="X538" s="5">
        <v>1</v>
      </c>
      <c r="Y538" s="5">
        <v>97883.26</v>
      </c>
      <c r="Z538" s="5">
        <v>172882</v>
      </c>
      <c r="AA538" s="5">
        <v>1</v>
      </c>
      <c r="AB538" s="5">
        <v>172882</v>
      </c>
    </row>
    <row r="539" spans="1:206" x14ac:dyDescent="0.2">
      <c r="A539" s="5">
        <v>50</v>
      </c>
      <c r="B539" s="5">
        <v>0</v>
      </c>
      <c r="C539" s="5">
        <v>0</v>
      </c>
      <c r="D539" s="5">
        <v>1</v>
      </c>
      <c r="E539" s="5">
        <v>227</v>
      </c>
      <c r="F539" s="5">
        <f>ROUND(Source!AX532,O539)</f>
        <v>0</v>
      </c>
      <c r="G539" s="5" t="s">
        <v>42</v>
      </c>
      <c r="H539" s="5" t="s">
        <v>43</v>
      </c>
      <c r="I539" s="5"/>
      <c r="J539" s="5"/>
      <c r="K539" s="5">
        <v>227</v>
      </c>
      <c r="L539" s="5">
        <v>6</v>
      </c>
      <c r="M539" s="5">
        <v>3</v>
      </c>
      <c r="N539" s="5" t="s">
        <v>3</v>
      </c>
      <c r="O539" s="5">
        <v>0</v>
      </c>
      <c r="P539" s="5">
        <f>ROUND(Source!EP532,O539)</f>
        <v>0</v>
      </c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>
        <v>0</v>
      </c>
      <c r="AA539" s="5">
        <v>1</v>
      </c>
      <c r="AB539" s="5">
        <v>0</v>
      </c>
    </row>
    <row r="540" spans="1:206" x14ac:dyDescent="0.2">
      <c r="A540" s="5">
        <v>50</v>
      </c>
      <c r="B540" s="5">
        <v>0</v>
      </c>
      <c r="C540" s="5">
        <v>0</v>
      </c>
      <c r="D540" s="5">
        <v>1</v>
      </c>
      <c r="E540" s="5">
        <v>228</v>
      </c>
      <c r="F540" s="5">
        <f>ROUND(Source!AY532,O540)</f>
        <v>97883</v>
      </c>
      <c r="G540" s="5" t="s">
        <v>44</v>
      </c>
      <c r="H540" s="5" t="s">
        <v>45</v>
      </c>
      <c r="I540" s="5"/>
      <c r="J540" s="5"/>
      <c r="K540" s="5">
        <v>228</v>
      </c>
      <c r="L540" s="5">
        <v>7</v>
      </c>
      <c r="M540" s="5">
        <v>3</v>
      </c>
      <c r="N540" s="5" t="s">
        <v>3</v>
      </c>
      <c r="O540" s="5">
        <v>0</v>
      </c>
      <c r="P540" s="5">
        <f>ROUND(Source!EQ532,O540)</f>
        <v>172882</v>
      </c>
      <c r="Q540" s="5"/>
      <c r="R540" s="5"/>
      <c r="S540" s="5"/>
      <c r="T540" s="5"/>
      <c r="U540" s="5"/>
      <c r="V540" s="5"/>
      <c r="W540" s="5">
        <v>97883.26</v>
      </c>
      <c r="X540" s="5">
        <v>1</v>
      </c>
      <c r="Y540" s="5">
        <v>97883.26</v>
      </c>
      <c r="Z540" s="5">
        <v>172882</v>
      </c>
      <c r="AA540" s="5">
        <v>1</v>
      </c>
      <c r="AB540" s="5">
        <v>172882</v>
      </c>
    </row>
    <row r="541" spans="1:206" x14ac:dyDescent="0.2">
      <c r="A541" s="5">
        <v>50</v>
      </c>
      <c r="B541" s="5">
        <v>0</v>
      </c>
      <c r="C541" s="5">
        <v>0</v>
      </c>
      <c r="D541" s="5">
        <v>1</v>
      </c>
      <c r="E541" s="5">
        <v>216</v>
      </c>
      <c r="F541" s="5">
        <f>ROUND(Source!AP532,O541)</f>
        <v>17634704</v>
      </c>
      <c r="G541" s="5" t="s">
        <v>46</v>
      </c>
      <c r="H541" s="5" t="s">
        <v>47</v>
      </c>
      <c r="I541" s="5"/>
      <c r="J541" s="5"/>
      <c r="K541" s="5">
        <v>216</v>
      </c>
      <c r="L541" s="5">
        <v>8</v>
      </c>
      <c r="M541" s="5">
        <v>3</v>
      </c>
      <c r="N541" s="5" t="s">
        <v>3</v>
      </c>
      <c r="O541" s="5">
        <v>0</v>
      </c>
      <c r="P541" s="5">
        <f>ROUND(Source!EH532,O541)</f>
        <v>18381710</v>
      </c>
      <c r="Q541" s="5"/>
      <c r="R541" s="5"/>
      <c r="S541" s="5"/>
      <c r="T541" s="5"/>
      <c r="U541" s="5"/>
      <c r="V541" s="5"/>
      <c r="W541" s="5">
        <v>17634704</v>
      </c>
      <c r="X541" s="5">
        <v>1</v>
      </c>
      <c r="Y541" s="5">
        <v>17634704</v>
      </c>
      <c r="Z541" s="5">
        <v>18381710</v>
      </c>
      <c r="AA541" s="5">
        <v>1</v>
      </c>
      <c r="AB541" s="5">
        <v>18381710</v>
      </c>
    </row>
    <row r="542" spans="1:206" x14ac:dyDescent="0.2">
      <c r="A542" s="5">
        <v>50</v>
      </c>
      <c r="B542" s="5">
        <v>0</v>
      </c>
      <c r="C542" s="5">
        <v>0</v>
      </c>
      <c r="D542" s="5">
        <v>1</v>
      </c>
      <c r="E542" s="5">
        <v>223</v>
      </c>
      <c r="F542" s="5">
        <f>ROUND(Source!AQ532,O542)</f>
        <v>0</v>
      </c>
      <c r="G542" s="5" t="s">
        <v>48</v>
      </c>
      <c r="H542" s="5" t="s">
        <v>49</v>
      </c>
      <c r="I542" s="5"/>
      <c r="J542" s="5"/>
      <c r="K542" s="5">
        <v>223</v>
      </c>
      <c r="L542" s="5">
        <v>9</v>
      </c>
      <c r="M542" s="5">
        <v>3</v>
      </c>
      <c r="N542" s="5" t="s">
        <v>3</v>
      </c>
      <c r="O542" s="5">
        <v>0</v>
      </c>
      <c r="P542" s="5">
        <f>ROUND(Source!EI532,O542)</f>
        <v>0</v>
      </c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>
        <v>0</v>
      </c>
      <c r="AA542" s="5">
        <v>1</v>
      </c>
      <c r="AB542" s="5">
        <v>0</v>
      </c>
    </row>
    <row r="543" spans="1:206" x14ac:dyDescent="0.2">
      <c r="A543" s="5">
        <v>50</v>
      </c>
      <c r="B543" s="5">
        <v>0</v>
      </c>
      <c r="C543" s="5">
        <v>0</v>
      </c>
      <c r="D543" s="5">
        <v>1</v>
      </c>
      <c r="E543" s="5">
        <v>229</v>
      </c>
      <c r="F543" s="5">
        <f>ROUND(Source!AZ532,O543)</f>
        <v>17634704</v>
      </c>
      <c r="G543" s="5" t="s">
        <v>50</v>
      </c>
      <c r="H543" s="5" t="s">
        <v>51</v>
      </c>
      <c r="I543" s="5"/>
      <c r="J543" s="5"/>
      <c r="K543" s="5">
        <v>229</v>
      </c>
      <c r="L543" s="5">
        <v>10</v>
      </c>
      <c r="M543" s="5">
        <v>3</v>
      </c>
      <c r="N543" s="5" t="s">
        <v>3</v>
      </c>
      <c r="O543" s="5">
        <v>0</v>
      </c>
      <c r="P543" s="5">
        <f>ROUND(Source!ER532,O543)</f>
        <v>18381710</v>
      </c>
      <c r="Q543" s="5"/>
      <c r="R543" s="5"/>
      <c r="S543" s="5"/>
      <c r="T543" s="5"/>
      <c r="U543" s="5"/>
      <c r="V543" s="5"/>
      <c r="W543" s="5">
        <v>17634704</v>
      </c>
      <c r="X543" s="5">
        <v>1</v>
      </c>
      <c r="Y543" s="5">
        <v>17634704</v>
      </c>
      <c r="Z543" s="5">
        <v>18381710</v>
      </c>
      <c r="AA543" s="5">
        <v>1</v>
      </c>
      <c r="AB543" s="5">
        <v>18381710</v>
      </c>
    </row>
    <row r="544" spans="1:206" x14ac:dyDescent="0.2">
      <c r="A544" s="5">
        <v>50</v>
      </c>
      <c r="B544" s="5">
        <v>0</v>
      </c>
      <c r="C544" s="5">
        <v>0</v>
      </c>
      <c r="D544" s="5">
        <v>1</v>
      </c>
      <c r="E544" s="5">
        <v>203</v>
      </c>
      <c r="F544" s="5">
        <f>ROUND(Source!Q532,O544)</f>
        <v>938</v>
      </c>
      <c r="G544" s="5" t="s">
        <v>52</v>
      </c>
      <c r="H544" s="5" t="s">
        <v>53</v>
      </c>
      <c r="I544" s="5"/>
      <c r="J544" s="5"/>
      <c r="K544" s="5">
        <v>203</v>
      </c>
      <c r="L544" s="5">
        <v>11</v>
      </c>
      <c r="M544" s="5">
        <v>3</v>
      </c>
      <c r="N544" s="5" t="s">
        <v>3</v>
      </c>
      <c r="O544" s="5">
        <v>0</v>
      </c>
      <c r="P544" s="5">
        <f>ROUND(Source!DI532,O544)</f>
        <v>13156</v>
      </c>
      <c r="Q544" s="5"/>
      <c r="R544" s="5"/>
      <c r="S544" s="5"/>
      <c r="T544" s="5"/>
      <c r="U544" s="5"/>
      <c r="V544" s="5"/>
      <c r="W544" s="5">
        <v>938.70999999999992</v>
      </c>
      <c r="X544" s="5">
        <v>1</v>
      </c>
      <c r="Y544" s="5">
        <v>938.70999999999992</v>
      </c>
      <c r="Z544" s="5">
        <v>13156</v>
      </c>
      <c r="AA544" s="5">
        <v>1</v>
      </c>
      <c r="AB544" s="5">
        <v>13156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231</v>
      </c>
      <c r="F545" s="5">
        <f>ROUND(Source!BB532,O545)</f>
        <v>0</v>
      </c>
      <c r="G545" s="5" t="s">
        <v>54</v>
      </c>
      <c r="H545" s="5" t="s">
        <v>55</v>
      </c>
      <c r="I545" s="5"/>
      <c r="J545" s="5"/>
      <c r="K545" s="5">
        <v>231</v>
      </c>
      <c r="L545" s="5">
        <v>12</v>
      </c>
      <c r="M545" s="5">
        <v>3</v>
      </c>
      <c r="N545" s="5" t="s">
        <v>3</v>
      </c>
      <c r="O545" s="5">
        <v>0</v>
      </c>
      <c r="P545" s="5">
        <f>ROUND(Source!ET532,O545)</f>
        <v>0</v>
      </c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>
        <v>0</v>
      </c>
      <c r="AA545" s="5">
        <v>1</v>
      </c>
      <c r="AB545" s="5">
        <v>0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204</v>
      </c>
      <c r="F546" s="5">
        <f>ROUND(Source!R532,O546)</f>
        <v>43</v>
      </c>
      <c r="G546" s="5" t="s">
        <v>56</v>
      </c>
      <c r="H546" s="5" t="s">
        <v>57</v>
      </c>
      <c r="I546" s="5"/>
      <c r="J546" s="5"/>
      <c r="K546" s="5">
        <v>204</v>
      </c>
      <c r="L546" s="5">
        <v>13</v>
      </c>
      <c r="M546" s="5">
        <v>3</v>
      </c>
      <c r="N546" s="5" t="s">
        <v>3</v>
      </c>
      <c r="O546" s="5">
        <v>0</v>
      </c>
      <c r="P546" s="5">
        <f>ROUND(Source!DJ532,O546)</f>
        <v>2175</v>
      </c>
      <c r="Q546" s="5"/>
      <c r="R546" s="5"/>
      <c r="S546" s="5"/>
      <c r="T546" s="5"/>
      <c r="U546" s="5"/>
      <c r="V546" s="5"/>
      <c r="W546" s="5">
        <v>42.709999999999994</v>
      </c>
      <c r="X546" s="5">
        <v>1</v>
      </c>
      <c r="Y546" s="5">
        <v>42.709999999999994</v>
      </c>
      <c r="Z546" s="5">
        <v>2175</v>
      </c>
      <c r="AA546" s="5">
        <v>1</v>
      </c>
      <c r="AB546" s="5">
        <v>2175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205</v>
      </c>
      <c r="F547" s="5">
        <f>ROUND(Source!S532,O547)</f>
        <v>1979</v>
      </c>
      <c r="G547" s="5" t="s">
        <v>58</v>
      </c>
      <c r="H547" s="5" t="s">
        <v>59</v>
      </c>
      <c r="I547" s="5"/>
      <c r="J547" s="5"/>
      <c r="K547" s="5">
        <v>205</v>
      </c>
      <c r="L547" s="5">
        <v>14</v>
      </c>
      <c r="M547" s="5">
        <v>3</v>
      </c>
      <c r="N547" s="5" t="s">
        <v>3</v>
      </c>
      <c r="O547" s="5">
        <v>0</v>
      </c>
      <c r="P547" s="5">
        <f>ROUND(Source!DK532,O547)</f>
        <v>100786</v>
      </c>
      <c r="Q547" s="5"/>
      <c r="R547" s="5"/>
      <c r="S547" s="5"/>
      <c r="T547" s="5"/>
      <c r="U547" s="5"/>
      <c r="V547" s="5"/>
      <c r="W547" s="5">
        <v>1978.9500000000003</v>
      </c>
      <c r="X547" s="5">
        <v>1</v>
      </c>
      <c r="Y547" s="5">
        <v>1978.9500000000003</v>
      </c>
      <c r="Z547" s="5">
        <v>100786</v>
      </c>
      <c r="AA547" s="5">
        <v>1</v>
      </c>
      <c r="AB547" s="5">
        <v>100786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232</v>
      </c>
      <c r="F548" s="5">
        <f>ROUND(Source!BC532,O548)</f>
        <v>0</v>
      </c>
      <c r="G548" s="5" t="s">
        <v>60</v>
      </c>
      <c r="H548" s="5" t="s">
        <v>61</v>
      </c>
      <c r="I548" s="5"/>
      <c r="J548" s="5"/>
      <c r="K548" s="5">
        <v>232</v>
      </c>
      <c r="L548" s="5">
        <v>15</v>
      </c>
      <c r="M548" s="5">
        <v>3</v>
      </c>
      <c r="N548" s="5" t="s">
        <v>3</v>
      </c>
      <c r="O548" s="5">
        <v>0</v>
      </c>
      <c r="P548" s="5">
        <f>ROUND(Source!EU532,O548)</f>
        <v>0</v>
      </c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>
        <v>0</v>
      </c>
      <c r="AA548" s="5">
        <v>1</v>
      </c>
      <c r="AB548" s="5">
        <v>0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214</v>
      </c>
      <c r="F549" s="5">
        <f>ROUND(Source!AS532,O549)</f>
        <v>1346</v>
      </c>
      <c r="G549" s="5" t="s">
        <v>62</v>
      </c>
      <c r="H549" s="5" t="s">
        <v>63</v>
      </c>
      <c r="I549" s="5"/>
      <c r="J549" s="5"/>
      <c r="K549" s="5">
        <v>214</v>
      </c>
      <c r="L549" s="5">
        <v>16</v>
      </c>
      <c r="M549" s="5">
        <v>3</v>
      </c>
      <c r="N549" s="5" t="s">
        <v>3</v>
      </c>
      <c r="O549" s="5">
        <v>0</v>
      </c>
      <c r="P549" s="5">
        <f>ROUND(Source!EK532,O549)</f>
        <v>12248</v>
      </c>
      <c r="Q549" s="5"/>
      <c r="R549" s="5"/>
      <c r="S549" s="5"/>
      <c r="T549" s="5"/>
      <c r="U549" s="5"/>
      <c r="V549" s="5"/>
      <c r="W549" s="5">
        <v>1346.8</v>
      </c>
      <c r="X549" s="5">
        <v>1</v>
      </c>
      <c r="Y549" s="5">
        <v>1346.8</v>
      </c>
      <c r="Z549" s="5">
        <v>12248</v>
      </c>
      <c r="AA549" s="5">
        <v>1</v>
      </c>
      <c r="AB549" s="5">
        <v>12248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215</v>
      </c>
      <c r="F550" s="5">
        <f>ROUND(Source!AT532,O550)</f>
        <v>102444</v>
      </c>
      <c r="G550" s="5" t="s">
        <v>64</v>
      </c>
      <c r="H550" s="5" t="s">
        <v>65</v>
      </c>
      <c r="I550" s="5"/>
      <c r="J550" s="5"/>
      <c r="K550" s="5">
        <v>215</v>
      </c>
      <c r="L550" s="5">
        <v>17</v>
      </c>
      <c r="M550" s="5">
        <v>3</v>
      </c>
      <c r="N550" s="5" t="s">
        <v>3</v>
      </c>
      <c r="O550" s="5">
        <v>0</v>
      </c>
      <c r="P550" s="5">
        <f>ROUND(Source!EL532,O550)</f>
        <v>430353</v>
      </c>
      <c r="Q550" s="5"/>
      <c r="R550" s="5"/>
      <c r="S550" s="5"/>
      <c r="T550" s="5"/>
      <c r="U550" s="5"/>
      <c r="V550" s="5"/>
      <c r="W550" s="5">
        <v>102444.47</v>
      </c>
      <c r="X550" s="5">
        <v>1</v>
      </c>
      <c r="Y550" s="5">
        <v>102444.47</v>
      </c>
      <c r="Z550" s="5">
        <v>430353</v>
      </c>
      <c r="AA550" s="5">
        <v>1</v>
      </c>
      <c r="AB550" s="5">
        <v>430353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217</v>
      </c>
      <c r="F551" s="5">
        <f>ROUND(Source!AU532,O551)</f>
        <v>0</v>
      </c>
      <c r="G551" s="5" t="s">
        <v>66</v>
      </c>
      <c r="H551" s="5" t="s">
        <v>67</v>
      </c>
      <c r="I551" s="5"/>
      <c r="J551" s="5"/>
      <c r="K551" s="5">
        <v>217</v>
      </c>
      <c r="L551" s="5">
        <v>18</v>
      </c>
      <c r="M551" s="5">
        <v>3</v>
      </c>
      <c r="N551" s="5" t="s">
        <v>3</v>
      </c>
      <c r="O551" s="5">
        <v>0</v>
      </c>
      <c r="P551" s="5">
        <f>ROUND(Source!EM532,O551)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230</v>
      </c>
      <c r="F552" s="5">
        <f>ROUND(Source!BA532,O552)</f>
        <v>0</v>
      </c>
      <c r="G552" s="5" t="s">
        <v>68</v>
      </c>
      <c r="H552" s="5" t="s">
        <v>69</v>
      </c>
      <c r="I552" s="5"/>
      <c r="J552" s="5"/>
      <c r="K552" s="5">
        <v>230</v>
      </c>
      <c r="L552" s="5">
        <v>19</v>
      </c>
      <c r="M552" s="5">
        <v>3</v>
      </c>
      <c r="N552" s="5" t="s">
        <v>3</v>
      </c>
      <c r="O552" s="5">
        <v>0</v>
      </c>
      <c r="P552" s="5">
        <f>ROUND(Source!ES532,O552)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206</v>
      </c>
      <c r="F553" s="5">
        <f>ROUND(Source!T532,O553)</f>
        <v>0</v>
      </c>
      <c r="G553" s="5" t="s">
        <v>70</v>
      </c>
      <c r="H553" s="5" t="s">
        <v>71</v>
      </c>
      <c r="I553" s="5"/>
      <c r="J553" s="5"/>
      <c r="K553" s="5">
        <v>206</v>
      </c>
      <c r="L553" s="5">
        <v>20</v>
      </c>
      <c r="M553" s="5">
        <v>3</v>
      </c>
      <c r="N553" s="5" t="s">
        <v>3</v>
      </c>
      <c r="O553" s="5">
        <v>0</v>
      </c>
      <c r="P553" s="5">
        <f>ROUND(Source!DL532,O553)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207</v>
      </c>
      <c r="F554" s="5">
        <f>ROUND(Source!U532,O554)</f>
        <v>207.47640000000001</v>
      </c>
      <c r="G554" s="5" t="s">
        <v>72</v>
      </c>
      <c r="H554" s="5" t="s">
        <v>73</v>
      </c>
      <c r="I554" s="5"/>
      <c r="J554" s="5"/>
      <c r="K554" s="5">
        <v>207</v>
      </c>
      <c r="L554" s="5">
        <v>21</v>
      </c>
      <c r="M554" s="5">
        <v>3</v>
      </c>
      <c r="N554" s="5" t="s">
        <v>3</v>
      </c>
      <c r="O554" s="5">
        <v>7</v>
      </c>
      <c r="P554" s="5">
        <f>ROUND(Source!DM532,O554)</f>
        <v>207.47640000000001</v>
      </c>
      <c r="Q554" s="5"/>
      <c r="R554" s="5"/>
      <c r="S554" s="5"/>
      <c r="T554" s="5"/>
      <c r="U554" s="5"/>
      <c r="V554" s="5"/>
      <c r="W554" s="5">
        <v>207.47640000000001</v>
      </c>
      <c r="X554" s="5">
        <v>1</v>
      </c>
      <c r="Y554" s="5">
        <v>207.47640000000001</v>
      </c>
      <c r="Z554" s="5">
        <v>207.47640000000001</v>
      </c>
      <c r="AA554" s="5">
        <v>1</v>
      </c>
      <c r="AB554" s="5">
        <v>207.47640000000001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208</v>
      </c>
      <c r="F555" s="5">
        <f>ROUND(Source!V532,O555)</f>
        <v>3.2576999999999998</v>
      </c>
      <c r="G555" s="5" t="s">
        <v>74</v>
      </c>
      <c r="H555" s="5" t="s">
        <v>75</v>
      </c>
      <c r="I555" s="5"/>
      <c r="J555" s="5"/>
      <c r="K555" s="5">
        <v>208</v>
      </c>
      <c r="L555" s="5">
        <v>22</v>
      </c>
      <c r="M555" s="5">
        <v>3</v>
      </c>
      <c r="N555" s="5" t="s">
        <v>3</v>
      </c>
      <c r="O555" s="5">
        <v>7</v>
      </c>
      <c r="P555" s="5">
        <f>ROUND(Source!DN532,O555)</f>
        <v>3.2576999999999998</v>
      </c>
      <c r="Q555" s="5"/>
      <c r="R555" s="5"/>
      <c r="S555" s="5"/>
      <c r="T555" s="5"/>
      <c r="U555" s="5"/>
      <c r="V555" s="5"/>
      <c r="W555" s="5">
        <v>3.2576999999999998</v>
      </c>
      <c r="X555" s="5">
        <v>1</v>
      </c>
      <c r="Y555" s="5">
        <v>3.2576999999999998</v>
      </c>
      <c r="Z555" s="5">
        <v>3.2576999999999998</v>
      </c>
      <c r="AA555" s="5">
        <v>1</v>
      </c>
      <c r="AB555" s="5">
        <v>3.2576999999999998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209</v>
      </c>
      <c r="F556" s="5">
        <f>ROUND(Source!W532,O556)</f>
        <v>5</v>
      </c>
      <c r="G556" s="5" t="s">
        <v>76</v>
      </c>
      <c r="H556" s="5" t="s">
        <v>77</v>
      </c>
      <c r="I556" s="5"/>
      <c r="J556" s="5"/>
      <c r="K556" s="5">
        <v>209</v>
      </c>
      <c r="L556" s="5">
        <v>23</v>
      </c>
      <c r="M556" s="5">
        <v>3</v>
      </c>
      <c r="N556" s="5" t="s">
        <v>3</v>
      </c>
      <c r="O556" s="5">
        <v>0</v>
      </c>
      <c r="P556" s="5">
        <f>ROUND(Source!DO532,O556)</f>
        <v>3</v>
      </c>
      <c r="Q556" s="5"/>
      <c r="R556" s="5"/>
      <c r="S556" s="5"/>
      <c r="T556" s="5"/>
      <c r="U556" s="5"/>
      <c r="V556" s="5"/>
      <c r="W556" s="5">
        <v>5.3</v>
      </c>
      <c r="X556" s="5">
        <v>1</v>
      </c>
      <c r="Y556" s="5">
        <v>5.3</v>
      </c>
      <c r="Z556" s="5">
        <v>3</v>
      </c>
      <c r="AA556" s="5">
        <v>1</v>
      </c>
      <c r="AB556" s="5">
        <v>3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233</v>
      </c>
      <c r="F557" s="5">
        <f>ROUND(Source!BD532,O557)</f>
        <v>0</v>
      </c>
      <c r="G557" s="5" t="s">
        <v>78</v>
      </c>
      <c r="H557" s="5" t="s">
        <v>79</v>
      </c>
      <c r="I557" s="5"/>
      <c r="J557" s="5"/>
      <c r="K557" s="5">
        <v>233</v>
      </c>
      <c r="L557" s="5">
        <v>24</v>
      </c>
      <c r="M557" s="5">
        <v>3</v>
      </c>
      <c r="N557" s="5" t="s">
        <v>3</v>
      </c>
      <c r="O557" s="5">
        <v>0</v>
      </c>
      <c r="P557" s="5">
        <f>ROUND(Source!EV532,O557)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210</v>
      </c>
      <c r="F558" s="5">
        <f>ROUND(Source!X532,O558)</f>
        <v>1961</v>
      </c>
      <c r="G558" s="5" t="s">
        <v>80</v>
      </c>
      <c r="H558" s="5" t="s">
        <v>81</v>
      </c>
      <c r="I558" s="5"/>
      <c r="J558" s="5"/>
      <c r="K558" s="5">
        <v>210</v>
      </c>
      <c r="L558" s="5">
        <v>25</v>
      </c>
      <c r="M558" s="5">
        <v>3</v>
      </c>
      <c r="N558" s="5" t="s">
        <v>3</v>
      </c>
      <c r="O558" s="5">
        <v>0</v>
      </c>
      <c r="P558" s="5">
        <f>ROUND(Source!DP532,O558)</f>
        <v>99821</v>
      </c>
      <c r="Q558" s="5"/>
      <c r="R558" s="5"/>
      <c r="S558" s="5"/>
      <c r="T558" s="5"/>
      <c r="U558" s="5"/>
      <c r="V558" s="5"/>
      <c r="W558" s="5">
        <v>1960.02</v>
      </c>
      <c r="X558" s="5">
        <v>1</v>
      </c>
      <c r="Y558" s="5">
        <v>1960.02</v>
      </c>
      <c r="Z558" s="5">
        <v>99821</v>
      </c>
      <c r="AA558" s="5">
        <v>1</v>
      </c>
      <c r="AB558" s="5">
        <v>99821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211</v>
      </c>
      <c r="F559" s="5">
        <f>ROUND(Source!Y532,O559)</f>
        <v>1030</v>
      </c>
      <c r="G559" s="5" t="s">
        <v>82</v>
      </c>
      <c r="H559" s="5" t="s">
        <v>83</v>
      </c>
      <c r="I559" s="5"/>
      <c r="J559" s="5"/>
      <c r="K559" s="5">
        <v>211</v>
      </c>
      <c r="L559" s="5">
        <v>26</v>
      </c>
      <c r="M559" s="5">
        <v>3</v>
      </c>
      <c r="N559" s="5" t="s">
        <v>3</v>
      </c>
      <c r="O559" s="5">
        <v>0</v>
      </c>
      <c r="P559" s="5">
        <f>ROUND(Source!DQ532,O559)</f>
        <v>52475</v>
      </c>
      <c r="Q559" s="5"/>
      <c r="R559" s="5"/>
      <c r="S559" s="5"/>
      <c r="T559" s="5"/>
      <c r="U559" s="5"/>
      <c r="V559" s="5"/>
      <c r="W559" s="5">
        <v>1030.33</v>
      </c>
      <c r="X559" s="5">
        <v>1</v>
      </c>
      <c r="Y559" s="5">
        <v>1030.33</v>
      </c>
      <c r="Z559" s="5">
        <v>52475</v>
      </c>
      <c r="AA559" s="5">
        <v>1</v>
      </c>
      <c r="AB559" s="5">
        <v>52475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224</v>
      </c>
      <c r="F560" s="5">
        <f>ROUND(Source!AR532,O560)</f>
        <v>17738495</v>
      </c>
      <c r="G560" s="5" t="s">
        <v>84</v>
      </c>
      <c r="H560" s="5" t="s">
        <v>85</v>
      </c>
      <c r="I560" s="5"/>
      <c r="J560" s="5"/>
      <c r="K560" s="5">
        <v>224</v>
      </c>
      <c r="L560" s="5">
        <v>27</v>
      </c>
      <c r="M560" s="5">
        <v>3</v>
      </c>
      <c r="N560" s="5" t="s">
        <v>3</v>
      </c>
      <c r="O560" s="5">
        <v>0</v>
      </c>
      <c r="P560" s="5">
        <f>ROUND(Source!EJ532,O560)</f>
        <v>18824311</v>
      </c>
      <c r="Q560" s="5"/>
      <c r="R560" s="5"/>
      <c r="S560" s="5"/>
      <c r="T560" s="5"/>
      <c r="U560" s="5"/>
      <c r="V560" s="5"/>
      <c r="W560" s="5">
        <v>17738495.27</v>
      </c>
      <c r="X560" s="5">
        <v>1</v>
      </c>
      <c r="Y560" s="5">
        <v>17738495.27</v>
      </c>
      <c r="Z560" s="5">
        <v>18824311</v>
      </c>
      <c r="AA560" s="5">
        <v>1</v>
      </c>
      <c r="AB560" s="5">
        <v>18824311</v>
      </c>
    </row>
    <row r="563" spans="1:16" x14ac:dyDescent="0.2">
      <c r="A563">
        <v>70</v>
      </c>
      <c r="B563">
        <v>1</v>
      </c>
      <c r="D563">
        <v>1</v>
      </c>
      <c r="E563" t="s">
        <v>273</v>
      </c>
      <c r="F563" t="s">
        <v>274</v>
      </c>
      <c r="G563">
        <v>1</v>
      </c>
      <c r="H563">
        <v>0</v>
      </c>
      <c r="I563" t="s">
        <v>3</v>
      </c>
      <c r="J563">
        <v>1</v>
      </c>
      <c r="K563">
        <v>0</v>
      </c>
      <c r="L563" t="s">
        <v>3</v>
      </c>
      <c r="M563" t="s">
        <v>3</v>
      </c>
      <c r="N563">
        <v>0</v>
      </c>
      <c r="O563">
        <v>1</v>
      </c>
      <c r="P563" t="s">
        <v>275</v>
      </c>
    </row>
    <row r="564" spans="1:16" x14ac:dyDescent="0.2">
      <c r="A564">
        <v>70</v>
      </c>
      <c r="B564">
        <v>1</v>
      </c>
      <c r="D564">
        <v>2</v>
      </c>
      <c r="E564" t="s">
        <v>276</v>
      </c>
      <c r="F564" t="s">
        <v>277</v>
      </c>
      <c r="G564">
        <v>0</v>
      </c>
      <c r="H564">
        <v>0</v>
      </c>
      <c r="I564" t="s">
        <v>3</v>
      </c>
      <c r="J564">
        <v>1</v>
      </c>
      <c r="K564">
        <v>0</v>
      </c>
      <c r="L564" t="s">
        <v>3</v>
      </c>
      <c r="M564" t="s">
        <v>3</v>
      </c>
      <c r="N564">
        <v>0</v>
      </c>
      <c r="O564">
        <v>0</v>
      </c>
      <c r="P564" t="s">
        <v>278</v>
      </c>
    </row>
    <row r="565" spans="1:16" x14ac:dyDescent="0.2">
      <c r="A565">
        <v>70</v>
      </c>
      <c r="B565">
        <v>1</v>
      </c>
      <c r="D565">
        <v>3</v>
      </c>
      <c r="E565" t="s">
        <v>279</v>
      </c>
      <c r="F565" t="s">
        <v>280</v>
      </c>
      <c r="G565">
        <v>0</v>
      </c>
      <c r="H565">
        <v>0</v>
      </c>
      <c r="I565" t="s">
        <v>3</v>
      </c>
      <c r="J565">
        <v>1</v>
      </c>
      <c r="K565">
        <v>0</v>
      </c>
      <c r="L565" t="s">
        <v>3</v>
      </c>
      <c r="M565" t="s">
        <v>3</v>
      </c>
      <c r="N565">
        <v>0</v>
      </c>
      <c r="O565">
        <v>0</v>
      </c>
      <c r="P565" t="s">
        <v>281</v>
      </c>
    </row>
    <row r="566" spans="1:16" x14ac:dyDescent="0.2">
      <c r="A566">
        <v>70</v>
      </c>
      <c r="B566">
        <v>1</v>
      </c>
      <c r="D566">
        <v>4</v>
      </c>
      <c r="E566" t="s">
        <v>282</v>
      </c>
      <c r="F566" t="s">
        <v>283</v>
      </c>
      <c r="G566">
        <v>1</v>
      </c>
      <c r="H566">
        <v>0</v>
      </c>
      <c r="I566" t="s">
        <v>3</v>
      </c>
      <c r="J566">
        <v>2</v>
      </c>
      <c r="K566">
        <v>0</v>
      </c>
      <c r="L566" t="s">
        <v>3</v>
      </c>
      <c r="M566" t="s">
        <v>3</v>
      </c>
      <c r="N566">
        <v>0</v>
      </c>
      <c r="O566">
        <v>1</v>
      </c>
      <c r="P566" t="s">
        <v>3</v>
      </c>
    </row>
    <row r="567" spans="1:16" x14ac:dyDescent="0.2">
      <c r="A567">
        <v>70</v>
      </c>
      <c r="B567">
        <v>1</v>
      </c>
      <c r="D567">
        <v>5</v>
      </c>
      <c r="E567" t="s">
        <v>284</v>
      </c>
      <c r="F567" t="s">
        <v>285</v>
      </c>
      <c r="G567">
        <v>0</v>
      </c>
      <c r="H567">
        <v>0</v>
      </c>
      <c r="I567" t="s">
        <v>3</v>
      </c>
      <c r="J567">
        <v>2</v>
      </c>
      <c r="K567">
        <v>0</v>
      </c>
      <c r="L567" t="s">
        <v>3</v>
      </c>
      <c r="M567" t="s">
        <v>3</v>
      </c>
      <c r="N567">
        <v>0</v>
      </c>
      <c r="O567">
        <v>0</v>
      </c>
      <c r="P567" t="s">
        <v>3</v>
      </c>
    </row>
    <row r="568" spans="1:16" x14ac:dyDescent="0.2">
      <c r="A568">
        <v>70</v>
      </c>
      <c r="B568">
        <v>1</v>
      </c>
      <c r="D568">
        <v>6</v>
      </c>
      <c r="E568" t="s">
        <v>286</v>
      </c>
      <c r="F568" t="s">
        <v>287</v>
      </c>
      <c r="G568">
        <v>0</v>
      </c>
      <c r="H568">
        <v>0</v>
      </c>
      <c r="I568" t="s">
        <v>3</v>
      </c>
      <c r="J568">
        <v>2</v>
      </c>
      <c r="K568">
        <v>0</v>
      </c>
      <c r="L568" t="s">
        <v>3</v>
      </c>
      <c r="M568" t="s">
        <v>3</v>
      </c>
      <c r="N568">
        <v>0</v>
      </c>
      <c r="O568">
        <v>0</v>
      </c>
      <c r="P568" t="s">
        <v>3</v>
      </c>
    </row>
    <row r="569" spans="1:16" x14ac:dyDescent="0.2">
      <c r="A569">
        <v>70</v>
      </c>
      <c r="B569">
        <v>1</v>
      </c>
      <c r="D569">
        <v>7</v>
      </c>
      <c r="E569" t="s">
        <v>288</v>
      </c>
      <c r="F569" t="s">
        <v>289</v>
      </c>
      <c r="G569">
        <v>0</v>
      </c>
      <c r="H569">
        <v>0</v>
      </c>
      <c r="I569" t="s">
        <v>290</v>
      </c>
      <c r="J569">
        <v>0</v>
      </c>
      <c r="K569">
        <v>0</v>
      </c>
      <c r="L569" t="s">
        <v>3</v>
      </c>
      <c r="M569" t="s">
        <v>3</v>
      </c>
      <c r="N569">
        <v>0</v>
      </c>
      <c r="O569">
        <v>0</v>
      </c>
      <c r="P569" t="s">
        <v>291</v>
      </c>
    </row>
    <row r="570" spans="1:16" x14ac:dyDescent="0.2">
      <c r="A570">
        <v>70</v>
      </c>
      <c r="B570">
        <v>1</v>
      </c>
      <c r="D570">
        <v>8</v>
      </c>
      <c r="E570" t="s">
        <v>292</v>
      </c>
      <c r="F570" t="s">
        <v>293</v>
      </c>
      <c r="G570">
        <v>1</v>
      </c>
      <c r="H570">
        <v>0</v>
      </c>
      <c r="I570" t="s">
        <v>3</v>
      </c>
      <c r="J570">
        <v>5</v>
      </c>
      <c r="K570">
        <v>0</v>
      </c>
      <c r="L570" t="s">
        <v>3</v>
      </c>
      <c r="M570" t="s">
        <v>3</v>
      </c>
      <c r="N570">
        <v>0</v>
      </c>
      <c r="O570">
        <v>1</v>
      </c>
      <c r="P570" t="s">
        <v>3</v>
      </c>
    </row>
    <row r="571" spans="1:16" x14ac:dyDescent="0.2">
      <c r="A571">
        <v>70</v>
      </c>
      <c r="B571">
        <v>1</v>
      </c>
      <c r="D571">
        <v>9</v>
      </c>
      <c r="E571" t="s">
        <v>294</v>
      </c>
      <c r="F571" t="s">
        <v>295</v>
      </c>
      <c r="G571">
        <v>0</v>
      </c>
      <c r="H571">
        <v>0</v>
      </c>
      <c r="I571" t="s">
        <v>3</v>
      </c>
      <c r="J571">
        <v>5</v>
      </c>
      <c r="K571">
        <v>0</v>
      </c>
      <c r="L571" t="s">
        <v>3</v>
      </c>
      <c r="M571" t="s">
        <v>3</v>
      </c>
      <c r="N571">
        <v>0</v>
      </c>
      <c r="O571">
        <v>0</v>
      </c>
      <c r="P571" t="s">
        <v>3</v>
      </c>
    </row>
    <row r="572" spans="1:16" x14ac:dyDescent="0.2">
      <c r="A572">
        <v>70</v>
      </c>
      <c r="B572">
        <v>1</v>
      </c>
      <c r="D572">
        <v>10</v>
      </c>
      <c r="E572" t="s">
        <v>296</v>
      </c>
      <c r="F572" t="s">
        <v>297</v>
      </c>
      <c r="G572">
        <v>0</v>
      </c>
      <c r="H572">
        <v>0</v>
      </c>
      <c r="I572" t="s">
        <v>298</v>
      </c>
      <c r="J572">
        <v>5</v>
      </c>
      <c r="K572">
        <v>0</v>
      </c>
      <c r="L572" t="s">
        <v>3</v>
      </c>
      <c r="M572" t="s">
        <v>3</v>
      </c>
      <c r="N572">
        <v>0</v>
      </c>
      <c r="O572">
        <v>0</v>
      </c>
      <c r="P572" t="s">
        <v>299</v>
      </c>
    </row>
    <row r="573" spans="1:16" x14ac:dyDescent="0.2">
      <c r="A573">
        <v>70</v>
      </c>
      <c r="B573">
        <v>1</v>
      </c>
      <c r="D573">
        <v>11</v>
      </c>
      <c r="E573" t="s">
        <v>300</v>
      </c>
      <c r="F573" t="s">
        <v>301</v>
      </c>
      <c r="G573">
        <v>0</v>
      </c>
      <c r="H573">
        <v>0</v>
      </c>
      <c r="I573" t="s">
        <v>302</v>
      </c>
      <c r="J573">
        <v>0</v>
      </c>
      <c r="K573">
        <v>0</v>
      </c>
      <c r="L573" t="s">
        <v>3</v>
      </c>
      <c r="M573" t="s">
        <v>3</v>
      </c>
      <c r="N573">
        <v>0</v>
      </c>
      <c r="O573">
        <v>0</v>
      </c>
      <c r="P573" t="s">
        <v>303</v>
      </c>
    </row>
    <row r="574" spans="1:16" x14ac:dyDescent="0.2">
      <c r="A574">
        <v>70</v>
      </c>
      <c r="B574">
        <v>1</v>
      </c>
      <c r="D574">
        <v>12</v>
      </c>
      <c r="E574" t="s">
        <v>304</v>
      </c>
      <c r="F574" t="s">
        <v>305</v>
      </c>
      <c r="G574">
        <v>0</v>
      </c>
      <c r="H574">
        <v>0</v>
      </c>
      <c r="I574" t="s">
        <v>306</v>
      </c>
      <c r="J574">
        <v>0</v>
      </c>
      <c r="K574">
        <v>0</v>
      </c>
      <c r="L574" t="s">
        <v>3</v>
      </c>
      <c r="M574" t="s">
        <v>3</v>
      </c>
      <c r="N574">
        <v>0</v>
      </c>
      <c r="O574">
        <v>0</v>
      </c>
      <c r="P574" t="s">
        <v>307</v>
      </c>
    </row>
    <row r="575" spans="1:16" x14ac:dyDescent="0.2">
      <c r="A575">
        <v>70</v>
      </c>
      <c r="B575">
        <v>1</v>
      </c>
      <c r="D575">
        <v>13</v>
      </c>
      <c r="E575" t="s">
        <v>308</v>
      </c>
      <c r="F575" t="s">
        <v>309</v>
      </c>
      <c r="G575">
        <v>0</v>
      </c>
      <c r="H575">
        <v>0</v>
      </c>
      <c r="I575" t="s">
        <v>310</v>
      </c>
      <c r="J575">
        <v>0</v>
      </c>
      <c r="K575">
        <v>0</v>
      </c>
      <c r="L575" t="s">
        <v>3</v>
      </c>
      <c r="M575" t="s">
        <v>3</v>
      </c>
      <c r="N575">
        <v>0</v>
      </c>
      <c r="O575">
        <v>0</v>
      </c>
      <c r="P575" t="s">
        <v>311</v>
      </c>
    </row>
    <row r="576" spans="1:16" x14ac:dyDescent="0.2">
      <c r="A576">
        <v>70</v>
      </c>
      <c r="B576">
        <v>1</v>
      </c>
      <c r="D576">
        <v>14</v>
      </c>
      <c r="E576" t="s">
        <v>312</v>
      </c>
      <c r="F576" t="s">
        <v>313</v>
      </c>
      <c r="G576">
        <v>0</v>
      </c>
      <c r="H576">
        <v>0</v>
      </c>
      <c r="I576" t="s">
        <v>3</v>
      </c>
      <c r="J576">
        <v>0</v>
      </c>
      <c r="K576">
        <v>0</v>
      </c>
      <c r="L576" t="s">
        <v>3</v>
      </c>
      <c r="M576" t="s">
        <v>3</v>
      </c>
      <c r="N576">
        <v>0</v>
      </c>
      <c r="O576">
        <v>0</v>
      </c>
      <c r="P576" t="s">
        <v>314</v>
      </c>
    </row>
    <row r="577" spans="1:50" x14ac:dyDescent="0.2">
      <c r="A577">
        <v>70</v>
      </c>
      <c r="B577">
        <v>1</v>
      </c>
      <c r="D577">
        <v>15</v>
      </c>
      <c r="E577" t="s">
        <v>315</v>
      </c>
      <c r="F577" t="s">
        <v>316</v>
      </c>
      <c r="G577">
        <v>0</v>
      </c>
      <c r="H577">
        <v>0</v>
      </c>
      <c r="I577" t="s">
        <v>3</v>
      </c>
      <c r="J577">
        <v>3</v>
      </c>
      <c r="K577">
        <v>0</v>
      </c>
      <c r="L577" t="s">
        <v>3</v>
      </c>
      <c r="M577" t="s">
        <v>3</v>
      </c>
      <c r="N577">
        <v>0</v>
      </c>
      <c r="O577">
        <v>0</v>
      </c>
      <c r="P577" t="s">
        <v>3</v>
      </c>
    </row>
    <row r="578" spans="1:50" x14ac:dyDescent="0.2">
      <c r="A578">
        <v>70</v>
      </c>
      <c r="B578">
        <v>1</v>
      </c>
      <c r="D578">
        <v>16</v>
      </c>
      <c r="E578" t="s">
        <v>317</v>
      </c>
      <c r="F578" t="s">
        <v>318</v>
      </c>
      <c r="G578">
        <v>1</v>
      </c>
      <c r="H578">
        <v>0</v>
      </c>
      <c r="I578" t="s">
        <v>3</v>
      </c>
      <c r="J578">
        <v>3</v>
      </c>
      <c r="K578">
        <v>0</v>
      </c>
      <c r="L578" t="s">
        <v>3</v>
      </c>
      <c r="M578" t="s">
        <v>3</v>
      </c>
      <c r="N578">
        <v>0</v>
      </c>
      <c r="O578">
        <v>1</v>
      </c>
      <c r="P578" t="s">
        <v>3</v>
      </c>
    </row>
    <row r="579" spans="1:50" x14ac:dyDescent="0.2">
      <c r="A579">
        <v>70</v>
      </c>
      <c r="B579">
        <v>1</v>
      </c>
      <c r="D579">
        <v>1</v>
      </c>
      <c r="E579" t="s">
        <v>319</v>
      </c>
      <c r="F579" t="s">
        <v>320</v>
      </c>
      <c r="G579">
        <v>0.9</v>
      </c>
      <c r="H579">
        <v>1</v>
      </c>
      <c r="I579" t="s">
        <v>321</v>
      </c>
      <c r="J579">
        <v>0</v>
      </c>
      <c r="K579">
        <v>0</v>
      </c>
      <c r="L579" t="s">
        <v>3</v>
      </c>
      <c r="M579" t="s">
        <v>3</v>
      </c>
      <c r="N579">
        <v>0</v>
      </c>
      <c r="O579">
        <v>0.9</v>
      </c>
      <c r="P579" t="s">
        <v>322</v>
      </c>
    </row>
    <row r="580" spans="1:50" x14ac:dyDescent="0.2">
      <c r="A580">
        <v>70</v>
      </c>
      <c r="B580">
        <v>1</v>
      </c>
      <c r="D580">
        <v>2</v>
      </c>
      <c r="E580" t="s">
        <v>323</v>
      </c>
      <c r="F580" t="s">
        <v>324</v>
      </c>
      <c r="G580">
        <v>0.85</v>
      </c>
      <c r="H580">
        <v>1</v>
      </c>
      <c r="I580" t="s">
        <v>325</v>
      </c>
      <c r="J580">
        <v>0</v>
      </c>
      <c r="K580">
        <v>0</v>
      </c>
      <c r="L580" t="s">
        <v>3</v>
      </c>
      <c r="M580" t="s">
        <v>3</v>
      </c>
      <c r="N580">
        <v>0</v>
      </c>
      <c r="O580">
        <v>0.85</v>
      </c>
      <c r="P580" t="s">
        <v>326</v>
      </c>
    </row>
    <row r="581" spans="1:50" x14ac:dyDescent="0.2">
      <c r="A581">
        <v>70</v>
      </c>
      <c r="B581">
        <v>1</v>
      </c>
      <c r="D581">
        <v>3</v>
      </c>
      <c r="E581" t="s">
        <v>327</v>
      </c>
      <c r="F581" t="s">
        <v>328</v>
      </c>
      <c r="G581">
        <v>1.03</v>
      </c>
      <c r="H581">
        <v>0</v>
      </c>
      <c r="I581" t="s">
        <v>3</v>
      </c>
      <c r="J581">
        <v>0</v>
      </c>
      <c r="K581">
        <v>0</v>
      </c>
      <c r="L581" t="s">
        <v>3</v>
      </c>
      <c r="M581" t="s">
        <v>3</v>
      </c>
      <c r="N581">
        <v>0</v>
      </c>
      <c r="O581">
        <v>1.03</v>
      </c>
      <c r="P581" t="s">
        <v>329</v>
      </c>
    </row>
    <row r="582" spans="1:50" x14ac:dyDescent="0.2">
      <c r="A582">
        <v>70</v>
      </c>
      <c r="B582">
        <v>1</v>
      </c>
      <c r="D582">
        <v>4</v>
      </c>
      <c r="E582" t="s">
        <v>330</v>
      </c>
      <c r="F582" t="s">
        <v>331</v>
      </c>
      <c r="G582">
        <v>1.1499999999999999</v>
      </c>
      <c r="H582">
        <v>0</v>
      </c>
      <c r="I582" t="s">
        <v>3</v>
      </c>
      <c r="J582">
        <v>0</v>
      </c>
      <c r="K582">
        <v>0</v>
      </c>
      <c r="L582" t="s">
        <v>3</v>
      </c>
      <c r="M582" t="s">
        <v>3</v>
      </c>
      <c r="N582">
        <v>0</v>
      </c>
      <c r="O582">
        <v>1.1499999999999999</v>
      </c>
      <c r="P582" t="s">
        <v>332</v>
      </c>
    </row>
    <row r="583" spans="1:50" x14ac:dyDescent="0.2">
      <c r="A583">
        <v>70</v>
      </c>
      <c r="B583">
        <v>1</v>
      </c>
      <c r="D583">
        <v>5</v>
      </c>
      <c r="E583" t="s">
        <v>333</v>
      </c>
      <c r="F583" t="s">
        <v>334</v>
      </c>
      <c r="G583">
        <v>7</v>
      </c>
      <c r="H583">
        <v>0</v>
      </c>
      <c r="I583" t="s">
        <v>3</v>
      </c>
      <c r="J583">
        <v>0</v>
      </c>
      <c r="K583">
        <v>0</v>
      </c>
      <c r="L583" t="s">
        <v>3</v>
      </c>
      <c r="M583" t="s">
        <v>3</v>
      </c>
      <c r="N583">
        <v>0</v>
      </c>
      <c r="O583">
        <v>7</v>
      </c>
      <c r="P583" t="s">
        <v>3</v>
      </c>
    </row>
    <row r="584" spans="1:50" x14ac:dyDescent="0.2">
      <c r="A584">
        <v>70</v>
      </c>
      <c r="B584">
        <v>1</v>
      </c>
      <c r="D584">
        <v>6</v>
      </c>
      <c r="E584" t="s">
        <v>335</v>
      </c>
      <c r="F584" t="s">
        <v>3</v>
      </c>
      <c r="G584">
        <v>2</v>
      </c>
      <c r="H584">
        <v>0</v>
      </c>
      <c r="I584" t="s">
        <v>3</v>
      </c>
      <c r="J584">
        <v>0</v>
      </c>
      <c r="K584">
        <v>0</v>
      </c>
      <c r="L584" t="s">
        <v>3</v>
      </c>
      <c r="M584" t="s">
        <v>3</v>
      </c>
      <c r="N584">
        <v>0</v>
      </c>
      <c r="O584">
        <v>2</v>
      </c>
      <c r="P584" t="s">
        <v>3</v>
      </c>
    </row>
    <row r="586" spans="1:50" x14ac:dyDescent="0.2">
      <c r="A586">
        <v>-1</v>
      </c>
    </row>
    <row r="588" spans="1:50" x14ac:dyDescent="0.2">
      <c r="A588" s="4">
        <v>75</v>
      </c>
      <c r="B588" s="4" t="s">
        <v>336</v>
      </c>
      <c r="C588" s="4">
        <v>2024</v>
      </c>
      <c r="D588" s="4">
        <v>0</v>
      </c>
      <c r="E588" s="4">
        <v>12</v>
      </c>
      <c r="F588" s="4"/>
      <c r="G588" s="4">
        <v>0</v>
      </c>
      <c r="H588" s="4">
        <v>1</v>
      </c>
      <c r="I588" s="4">
        <v>0</v>
      </c>
      <c r="J588" s="4">
        <v>3</v>
      </c>
      <c r="K588" s="4">
        <v>95</v>
      </c>
      <c r="L588" s="4">
        <v>65</v>
      </c>
      <c r="M588" s="4">
        <v>1</v>
      </c>
      <c r="N588" s="4">
        <v>64863479</v>
      </c>
      <c r="O588" s="4">
        <v>1</v>
      </c>
    </row>
    <row r="589" spans="1:50" x14ac:dyDescent="0.2">
      <c r="A589" s="6">
        <v>1</v>
      </c>
      <c r="B589" s="6" t="s">
        <v>337</v>
      </c>
      <c r="C589" s="6" t="s">
        <v>338</v>
      </c>
      <c r="D589" s="6">
        <v>2024</v>
      </c>
      <c r="E589" s="6">
        <v>12</v>
      </c>
      <c r="F589" s="6">
        <v>1</v>
      </c>
      <c r="G589" s="6">
        <v>1</v>
      </c>
      <c r="H589" s="6">
        <v>0</v>
      </c>
      <c r="I589" s="6">
        <v>2</v>
      </c>
      <c r="J589" s="6">
        <v>1</v>
      </c>
      <c r="K589" s="6">
        <v>9.66</v>
      </c>
      <c r="L589" s="6">
        <v>6.74</v>
      </c>
      <c r="M589" s="6">
        <v>1</v>
      </c>
      <c r="N589" s="6">
        <v>1</v>
      </c>
      <c r="O589" s="6">
        <v>9.66</v>
      </c>
      <c r="P589" s="6">
        <v>6.74</v>
      </c>
      <c r="Q589" s="6">
        <v>1</v>
      </c>
      <c r="R589" s="6" t="s">
        <v>3</v>
      </c>
      <c r="S589" s="6" t="s">
        <v>3</v>
      </c>
      <c r="T589" s="6" t="s">
        <v>3</v>
      </c>
      <c r="U589" s="6" t="s">
        <v>3</v>
      </c>
      <c r="V589" s="6" t="s">
        <v>3</v>
      </c>
      <c r="W589" s="6" t="s">
        <v>3</v>
      </c>
      <c r="X589" s="6" t="s">
        <v>3</v>
      </c>
      <c r="Y589" s="6" t="s">
        <v>3</v>
      </c>
      <c r="Z589" s="6" t="s">
        <v>3</v>
      </c>
      <c r="AA589" s="6" t="s">
        <v>3</v>
      </c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>
        <v>64863480</v>
      </c>
      <c r="AO589" s="6"/>
      <c r="AP589" s="6"/>
      <c r="AQ589" s="6"/>
      <c r="AR589" s="6"/>
      <c r="AS589" s="6"/>
      <c r="AT589" s="6"/>
      <c r="AU589" s="6"/>
      <c r="AV589" s="6"/>
      <c r="AW589" s="6"/>
      <c r="AX589" s="6"/>
    </row>
    <row r="590" spans="1:50" x14ac:dyDescent="0.2">
      <c r="A590" s="4">
        <v>75</v>
      </c>
      <c r="B590" s="4" t="s">
        <v>339</v>
      </c>
      <c r="C590" s="4">
        <v>2000</v>
      </c>
      <c r="D590" s="4">
        <v>0</v>
      </c>
      <c r="E590" s="4">
        <v>1</v>
      </c>
      <c r="F590" s="4"/>
      <c r="G590" s="4">
        <v>0</v>
      </c>
      <c r="H590" s="4">
        <v>1</v>
      </c>
      <c r="I590" s="4">
        <v>0</v>
      </c>
      <c r="J590" s="4">
        <v>1</v>
      </c>
      <c r="K590" s="4">
        <v>0</v>
      </c>
      <c r="L590" s="4">
        <v>0</v>
      </c>
      <c r="M590" s="4">
        <v>0</v>
      </c>
      <c r="N590" s="4">
        <v>64863481</v>
      </c>
      <c r="O590" s="4">
        <v>2</v>
      </c>
    </row>
    <row r="594" spans="1:5" x14ac:dyDescent="0.2">
      <c r="A594">
        <v>65</v>
      </c>
      <c r="C594">
        <v>1</v>
      </c>
      <c r="D594">
        <v>0</v>
      </c>
      <c r="E5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340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64863479</v>
      </c>
      <c r="E14" s="1">
        <v>64863481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ROUND((Source!P519)/1000,2)</f>
        <v>12.25</v>
      </c>
      <c r="F16" s="8">
        <f>ROUND((Source!P520)/1000,2)</f>
        <v>430.35</v>
      </c>
      <c r="G16" s="8">
        <f>ROUND((Source!P511)/1000,2)</f>
        <v>18381.71</v>
      </c>
      <c r="H16" s="8">
        <f>ROUND((Source!P521)/1000+(Source!P522)/1000,2)</f>
        <v>0</v>
      </c>
      <c r="I16" s="8">
        <f>E16+F16+G16+H16</f>
        <v>18824.309999999998</v>
      </c>
      <c r="J16" s="8">
        <f>ROUND((Source!P517+Source!P516)/1000,2)</f>
        <v>102.96</v>
      </c>
      <c r="K16" s="8">
        <v>37223.129999999997</v>
      </c>
      <c r="L16" s="8">
        <v>0</v>
      </c>
      <c r="M16" s="8">
        <v>0</v>
      </c>
      <c r="N16" s="8">
        <f>I16+L16+M16</f>
        <v>18824.309999999998</v>
      </c>
      <c r="T16" s="9">
        <f>ROUND((Source!F519)/1000,2)</f>
        <v>1.35</v>
      </c>
      <c r="U16" s="9">
        <f>ROUND((Source!F520)/1000,2)</f>
        <v>102.44</v>
      </c>
      <c r="V16" s="9">
        <f>ROUND((Source!F511)/1000,2)</f>
        <v>17634.7</v>
      </c>
      <c r="W16" s="9">
        <f>ROUND((Source!F521)/1000+(Source!F522)/1000,2)</f>
        <v>0</v>
      </c>
      <c r="X16" s="9">
        <f>T16+U16+V16+W16</f>
        <v>17738.490000000002</v>
      </c>
      <c r="Y16" s="9">
        <f>ROUND((Source!F517+Source!F516)/1000,2)</f>
        <v>2.02</v>
      </c>
      <c r="Z16" s="9">
        <v>35468.089999999997</v>
      </c>
      <c r="AA16" s="9">
        <v>0</v>
      </c>
      <c r="AB16" s="9">
        <v>0</v>
      </c>
      <c r="AC16" s="9">
        <f>X16+AA16+AB16</f>
        <v>17738.490000000002</v>
      </c>
      <c r="AI16" s="7">
        <v>0</v>
      </c>
      <c r="AJ16" s="7">
        <v>-1</v>
      </c>
      <c r="AK16" s="7" t="s">
        <v>19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286824</v>
      </c>
      <c r="AU16" s="8">
        <v>18554592</v>
      </c>
      <c r="AV16" s="8">
        <v>0</v>
      </c>
      <c r="AW16" s="8">
        <v>18381710</v>
      </c>
      <c r="AX16" s="8">
        <v>0</v>
      </c>
      <c r="AY16" s="8">
        <v>13156</v>
      </c>
      <c r="AZ16" s="8">
        <v>2175</v>
      </c>
      <c r="BA16" s="8">
        <v>100786</v>
      </c>
      <c r="BB16" s="8">
        <v>12248</v>
      </c>
      <c r="BC16" s="8">
        <v>430353</v>
      </c>
      <c r="BD16" s="8">
        <v>0</v>
      </c>
      <c r="BE16" s="8">
        <v>0</v>
      </c>
      <c r="BF16" s="8">
        <v>207.47640000000001</v>
      </c>
      <c r="BG16" s="8">
        <v>3.2576999999999998</v>
      </c>
      <c r="BH16" s="8">
        <v>3</v>
      </c>
      <c r="BI16" s="8">
        <v>99821</v>
      </c>
      <c r="BJ16" s="8">
        <v>52475</v>
      </c>
      <c r="BK16" s="8">
        <v>18824311</v>
      </c>
      <c r="BR16" s="9">
        <v>100800.92</v>
      </c>
      <c r="BS16" s="9">
        <v>17732587.260000002</v>
      </c>
      <c r="BT16" s="9">
        <v>0</v>
      </c>
      <c r="BU16" s="9">
        <v>17634704</v>
      </c>
      <c r="BV16" s="9">
        <v>0</v>
      </c>
      <c r="BW16" s="9">
        <v>938.71</v>
      </c>
      <c r="BX16" s="9">
        <v>42.71</v>
      </c>
      <c r="BY16" s="9">
        <v>1978.9499999999998</v>
      </c>
      <c r="BZ16" s="9">
        <v>1346.8</v>
      </c>
      <c r="CA16" s="9">
        <v>102444.47</v>
      </c>
      <c r="CB16" s="9">
        <v>0</v>
      </c>
      <c r="CC16" s="9">
        <v>0</v>
      </c>
      <c r="CD16" s="9">
        <v>207.47640000000001</v>
      </c>
      <c r="CE16" s="9">
        <v>3.2576999999999998</v>
      </c>
      <c r="CF16" s="9">
        <v>5.3</v>
      </c>
      <c r="CG16" s="9">
        <v>1960.02</v>
      </c>
      <c r="CH16" s="9">
        <v>1030.33</v>
      </c>
      <c r="CI16" s="9">
        <v>17738495.27</v>
      </c>
    </row>
    <row r="18" spans="1:29" x14ac:dyDescent="0.2">
      <c r="A18">
        <v>51</v>
      </c>
      <c r="E18">
        <v>12.25</v>
      </c>
      <c r="F18">
        <v>430.35</v>
      </c>
      <c r="G18">
        <v>18381.71</v>
      </c>
      <c r="H18">
        <v>0</v>
      </c>
      <c r="I18">
        <v>18824.310000000001</v>
      </c>
      <c r="J18">
        <v>102.96</v>
      </c>
      <c r="K18">
        <v>37223.129999999997</v>
      </c>
      <c r="L18">
        <v>0</v>
      </c>
      <c r="M18">
        <v>0</v>
      </c>
      <c r="N18">
        <v>18824.310000000001</v>
      </c>
      <c r="T18">
        <v>1.35</v>
      </c>
      <c r="U18">
        <v>102.44</v>
      </c>
      <c r="V18">
        <v>17634.7</v>
      </c>
      <c r="W18">
        <v>0</v>
      </c>
      <c r="X18">
        <v>17738.490000000002</v>
      </c>
      <c r="Y18">
        <v>2.02</v>
      </c>
      <c r="Z18">
        <v>35468.089999999997</v>
      </c>
      <c r="AA18">
        <v>0</v>
      </c>
      <c r="AB18">
        <v>0</v>
      </c>
      <c r="AC18">
        <v>17738.490000000002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286824</v>
      </c>
      <c r="G20" s="5" t="s">
        <v>32</v>
      </c>
      <c r="H20" s="5" t="s">
        <v>33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100800.92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18554592</v>
      </c>
      <c r="G21" s="5" t="s">
        <v>34</v>
      </c>
      <c r="H21" s="5" t="s">
        <v>35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17732587.260000002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36</v>
      </c>
      <c r="H22" s="5" t="s">
        <v>37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18554592</v>
      </c>
      <c r="G23" s="5" t="s">
        <v>38</v>
      </c>
      <c r="H23" s="5" t="s">
        <v>39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17732587.260000002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172882</v>
      </c>
      <c r="G24" s="5" t="s">
        <v>40</v>
      </c>
      <c r="H24" s="5" t="s">
        <v>41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97883.26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42</v>
      </c>
      <c r="H25" s="5" t="s">
        <v>43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172882</v>
      </c>
      <c r="G26" s="5" t="s">
        <v>44</v>
      </c>
      <c r="H26" s="5" t="s">
        <v>45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97883.26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18381710</v>
      </c>
      <c r="G27" s="5" t="s">
        <v>46</v>
      </c>
      <c r="H27" s="5" t="s">
        <v>47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17634704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48</v>
      </c>
      <c r="H28" s="5" t="s">
        <v>49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18381710</v>
      </c>
      <c r="G29" s="5" t="s">
        <v>50</v>
      </c>
      <c r="H29" s="5" t="s">
        <v>51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17634704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13156</v>
      </c>
      <c r="G30" s="5" t="s">
        <v>52</v>
      </c>
      <c r="H30" s="5" t="s">
        <v>53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938.70999999999992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54</v>
      </c>
      <c r="H31" s="5" t="s">
        <v>55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2175</v>
      </c>
      <c r="G32" s="5" t="s">
        <v>56</v>
      </c>
      <c r="H32" s="5" t="s">
        <v>57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42.709999999999994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100786</v>
      </c>
      <c r="G33" s="5" t="s">
        <v>58</v>
      </c>
      <c r="H33" s="5" t="s">
        <v>59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1978.9500000000003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60</v>
      </c>
      <c r="H34" s="5" t="s">
        <v>61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12248</v>
      </c>
      <c r="G35" s="5" t="s">
        <v>62</v>
      </c>
      <c r="H35" s="5" t="s">
        <v>63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1346.8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430353</v>
      </c>
      <c r="G36" s="5" t="s">
        <v>64</v>
      </c>
      <c r="H36" s="5" t="s">
        <v>65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102444.47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66</v>
      </c>
      <c r="H37" s="5" t="s">
        <v>67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68</v>
      </c>
      <c r="H38" s="5" t="s">
        <v>69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70</v>
      </c>
      <c r="H39" s="5" t="s">
        <v>71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207.47640000000001</v>
      </c>
      <c r="G40" s="5" t="s">
        <v>72</v>
      </c>
      <c r="H40" s="5" t="s">
        <v>73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207.47640000000001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3.2576999999999998</v>
      </c>
      <c r="G41" s="5" t="s">
        <v>74</v>
      </c>
      <c r="H41" s="5" t="s">
        <v>75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3.2576999999999998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3</v>
      </c>
      <c r="G42" s="5" t="s">
        <v>76</v>
      </c>
      <c r="H42" s="5" t="s">
        <v>77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5.3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78</v>
      </c>
      <c r="H43" s="5" t="s">
        <v>79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99821</v>
      </c>
      <c r="G44" s="5" t="s">
        <v>80</v>
      </c>
      <c r="H44" s="5" t="s">
        <v>81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1960.02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52475</v>
      </c>
      <c r="G45" s="5" t="s">
        <v>82</v>
      </c>
      <c r="H45" s="5" t="s">
        <v>83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1030.33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18824311</v>
      </c>
      <c r="G46" s="5" t="s">
        <v>84</v>
      </c>
      <c r="H46" s="5" t="s">
        <v>85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17738495.27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336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64863479</v>
      </c>
      <c r="O51" s="4">
        <v>1</v>
      </c>
    </row>
    <row r="52" spans="1:50" x14ac:dyDescent="0.2">
      <c r="A52" s="6">
        <v>1</v>
      </c>
      <c r="B52" s="6" t="s">
        <v>337</v>
      </c>
      <c r="C52" s="6" t="s">
        <v>338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64863480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339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64863481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ROW(Source!A69)</f>
        <v>69</v>
      </c>
      <c r="B1">
        <v>64863481</v>
      </c>
      <c r="C1">
        <v>64864183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341</v>
      </c>
      <c r="J1" t="s">
        <v>3</v>
      </c>
      <c r="K1" t="s">
        <v>342</v>
      </c>
      <c r="L1">
        <v>1369</v>
      </c>
      <c r="N1">
        <v>1013</v>
      </c>
      <c r="O1" t="s">
        <v>343</v>
      </c>
      <c r="P1" t="s">
        <v>343</v>
      </c>
      <c r="Q1">
        <v>1</v>
      </c>
      <c r="W1">
        <v>0</v>
      </c>
      <c r="X1">
        <v>931378261</v>
      </c>
      <c r="Y1">
        <f t="shared" ref="Y1:Y24" si="0">AT1</f>
        <v>2.37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2.37</v>
      </c>
      <c r="AU1" t="s">
        <v>3</v>
      </c>
      <c r="AV1">
        <v>1</v>
      </c>
      <c r="AW1">
        <v>2</v>
      </c>
      <c r="AX1">
        <v>64902579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ROUND(AT1*Source!I69*AH1*AL1,0)</f>
        <v>24</v>
      </c>
      <c r="CV1">
        <f>ROUND(Y1*Source!I69,7)</f>
        <v>2.37</v>
      </c>
      <c r="CW1">
        <v>0</v>
      </c>
      <c r="CX1">
        <f>ROUND(Y1*Source!I69,7)</f>
        <v>2.37</v>
      </c>
      <c r="CY1">
        <f>AD1</f>
        <v>9.92</v>
      </c>
      <c r="CZ1">
        <f>AH1</f>
        <v>9.92</v>
      </c>
      <c r="DA1">
        <f>AL1</f>
        <v>1</v>
      </c>
      <c r="DB1">
        <f t="shared" ref="DB1:DB24" si="1">ROUND(ROUND(AT1*CZ1,2),2)</f>
        <v>23.51</v>
      </c>
      <c r="DC1">
        <f t="shared" ref="DC1:DC24" si="2">ROUND(ROUND(AT1*AG1,2),2)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12" si="6">ROUND(ROUND(AH1,2)*CX1,2)</f>
        <v>23.51</v>
      </c>
      <c r="DJ1">
        <f>DI1</f>
        <v>23.51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ROW(Source!A69)</f>
        <v>69</v>
      </c>
      <c r="B2">
        <v>64863481</v>
      </c>
      <c r="C2">
        <v>64864183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87</v>
      </c>
      <c r="J2" t="s">
        <v>3</v>
      </c>
      <c r="K2" t="s">
        <v>344</v>
      </c>
      <c r="L2">
        <v>608254</v>
      </c>
      <c r="N2">
        <v>1013</v>
      </c>
      <c r="O2" t="s">
        <v>345</v>
      </c>
      <c r="P2" t="s">
        <v>345</v>
      </c>
      <c r="Q2">
        <v>1</v>
      </c>
      <c r="W2">
        <v>0</v>
      </c>
      <c r="X2">
        <v>-185737400</v>
      </c>
      <c r="Y2">
        <f t="shared" si="0"/>
        <v>0.59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0.59</v>
      </c>
      <c r="AU2" t="s">
        <v>3</v>
      </c>
      <c r="AV2">
        <v>2</v>
      </c>
      <c r="AW2">
        <v>2</v>
      </c>
      <c r="AX2">
        <v>64902580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ROUND(Y2*Source!I69,7)</f>
        <v>0.59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ROW(Source!A69)</f>
        <v>69</v>
      </c>
      <c r="B3">
        <v>64863481</v>
      </c>
      <c r="C3">
        <v>64864183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346</v>
      </c>
      <c r="J3" t="s">
        <v>347</v>
      </c>
      <c r="K3" t="s">
        <v>348</v>
      </c>
      <c r="L3">
        <v>1368</v>
      </c>
      <c r="N3">
        <v>1011</v>
      </c>
      <c r="O3" t="s">
        <v>349</v>
      </c>
      <c r="P3" t="s">
        <v>349</v>
      </c>
      <c r="Q3">
        <v>1</v>
      </c>
      <c r="W3">
        <v>0</v>
      </c>
      <c r="X3">
        <v>783836208</v>
      </c>
      <c r="Y3">
        <f t="shared" si="0"/>
        <v>0.24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3</v>
      </c>
      <c r="AV3">
        <v>0</v>
      </c>
      <c r="AW3">
        <v>2</v>
      </c>
      <c r="AX3">
        <v>64902581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ROUND(Y3*Source!I69*DO3,7)</f>
        <v>0</v>
      </c>
      <c r="CX3">
        <f>ROUND(Y3*Source!I69,7)</f>
        <v>0.24</v>
      </c>
      <c r="CY3">
        <f>AB3</f>
        <v>134.65</v>
      </c>
      <c r="CZ3">
        <f>AF3</f>
        <v>134.65</v>
      </c>
      <c r="DA3">
        <f>AJ3</f>
        <v>1</v>
      </c>
      <c r="DB3">
        <f t="shared" si="1"/>
        <v>32.32</v>
      </c>
      <c r="DC3">
        <f t="shared" si="2"/>
        <v>3.24</v>
      </c>
      <c r="DD3" t="s">
        <v>3</v>
      </c>
      <c r="DE3" t="s">
        <v>3</v>
      </c>
      <c r="DF3">
        <f t="shared" si="3"/>
        <v>0</v>
      </c>
      <c r="DG3">
        <f t="shared" si="4"/>
        <v>32.32</v>
      </c>
      <c r="DH3">
        <f t="shared" si="5"/>
        <v>3.24</v>
      </c>
      <c r="DI3">
        <f t="shared" si="6"/>
        <v>0</v>
      </c>
      <c r="DJ3">
        <f>DG3</f>
        <v>32.32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ROW(Source!A69)</f>
        <v>69</v>
      </c>
      <c r="B4">
        <v>64863481</v>
      </c>
      <c r="C4">
        <v>64864183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350</v>
      </c>
      <c r="J4" t="s">
        <v>351</v>
      </c>
      <c r="K4" t="s">
        <v>352</v>
      </c>
      <c r="L4">
        <v>1368</v>
      </c>
      <c r="N4">
        <v>1011</v>
      </c>
      <c r="O4" t="s">
        <v>349</v>
      </c>
      <c r="P4" t="s">
        <v>349</v>
      </c>
      <c r="Q4">
        <v>1</v>
      </c>
      <c r="W4">
        <v>0</v>
      </c>
      <c r="X4">
        <v>1474986261</v>
      </c>
      <c r="Y4">
        <f t="shared" si="0"/>
        <v>0.79</v>
      </c>
      <c r="AA4">
        <v>0</v>
      </c>
      <c r="AB4">
        <v>8.1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0.79</v>
      </c>
      <c r="AU4" t="s">
        <v>3</v>
      </c>
      <c r="AV4">
        <v>0</v>
      </c>
      <c r="AW4">
        <v>2</v>
      </c>
      <c r="AX4">
        <v>64902582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ROUND(Y4*Source!I69*DO4,7)</f>
        <v>0</v>
      </c>
      <c r="CX4">
        <f>ROUND(Y4*Source!I69,7)</f>
        <v>0.79</v>
      </c>
      <c r="CY4">
        <f>AB4</f>
        <v>8.1</v>
      </c>
      <c r="CZ4">
        <f>AF4</f>
        <v>8.1</v>
      </c>
      <c r="DA4">
        <f>AJ4</f>
        <v>1</v>
      </c>
      <c r="DB4">
        <f t="shared" si="1"/>
        <v>6.4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6.4</v>
      </c>
      <c r="DH4">
        <f t="shared" si="5"/>
        <v>0</v>
      </c>
      <c r="DI4">
        <f t="shared" si="6"/>
        <v>0</v>
      </c>
      <c r="DJ4">
        <f>DG4</f>
        <v>6.4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ROW(Source!A69)</f>
        <v>69</v>
      </c>
      <c r="B5">
        <v>64863481</v>
      </c>
      <c r="C5">
        <v>64864183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353</v>
      </c>
      <c r="J5" t="s">
        <v>354</v>
      </c>
      <c r="K5" t="s">
        <v>355</v>
      </c>
      <c r="L5">
        <v>1368</v>
      </c>
      <c r="N5">
        <v>1011</v>
      </c>
      <c r="O5" t="s">
        <v>349</v>
      </c>
      <c r="P5" t="s">
        <v>349</v>
      </c>
      <c r="Q5">
        <v>1</v>
      </c>
      <c r="W5">
        <v>0</v>
      </c>
      <c r="X5">
        <v>315863809</v>
      </c>
      <c r="Y5">
        <f t="shared" si="0"/>
        <v>0.35</v>
      </c>
      <c r="AA5">
        <v>0</v>
      </c>
      <c r="AB5">
        <v>46.56</v>
      </c>
      <c r="AC5">
        <v>10.06</v>
      </c>
      <c r="AD5">
        <v>0</v>
      </c>
      <c r="AE5">
        <v>0</v>
      </c>
      <c r="AF5">
        <v>46.56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0.35</v>
      </c>
      <c r="AU5" t="s">
        <v>3</v>
      </c>
      <c r="AV5">
        <v>0</v>
      </c>
      <c r="AW5">
        <v>2</v>
      </c>
      <c r="AX5">
        <v>64902583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ROUND(Y5*Source!I69*DO5,7)</f>
        <v>0</v>
      </c>
      <c r="CX5">
        <f>ROUND(Y5*Source!I69,7)</f>
        <v>0.35</v>
      </c>
      <c r="CY5">
        <f>AB5</f>
        <v>46.56</v>
      </c>
      <c r="CZ5">
        <f>AF5</f>
        <v>46.56</v>
      </c>
      <c r="DA5">
        <f>AJ5</f>
        <v>1</v>
      </c>
      <c r="DB5">
        <f t="shared" si="1"/>
        <v>16.3</v>
      </c>
      <c r="DC5">
        <f t="shared" si="2"/>
        <v>3.52</v>
      </c>
      <c r="DD5" t="s">
        <v>3</v>
      </c>
      <c r="DE5" t="s">
        <v>3</v>
      </c>
      <c r="DF5">
        <f t="shared" si="3"/>
        <v>0</v>
      </c>
      <c r="DG5">
        <f t="shared" si="4"/>
        <v>16.3</v>
      </c>
      <c r="DH5">
        <f t="shared" si="5"/>
        <v>3.52</v>
      </c>
      <c r="DI5">
        <f t="shared" si="6"/>
        <v>0</v>
      </c>
      <c r="DJ5">
        <f>DG5</f>
        <v>16.3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ROW(Source!A69)</f>
        <v>69</v>
      </c>
      <c r="B6">
        <v>64863481</v>
      </c>
      <c r="C6">
        <v>64864183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356</v>
      </c>
      <c r="J6" t="s">
        <v>357</v>
      </c>
      <c r="K6" t="s">
        <v>358</v>
      </c>
      <c r="L6">
        <v>1368</v>
      </c>
      <c r="N6">
        <v>1011</v>
      </c>
      <c r="O6" t="s">
        <v>349</v>
      </c>
      <c r="P6" t="s">
        <v>349</v>
      </c>
      <c r="Q6">
        <v>1</v>
      </c>
      <c r="W6">
        <v>0</v>
      </c>
      <c r="X6">
        <v>786036725</v>
      </c>
      <c r="Y6">
        <f t="shared" si="0"/>
        <v>0.35</v>
      </c>
      <c r="AA6">
        <v>0</v>
      </c>
      <c r="AB6">
        <v>2.99</v>
      </c>
      <c r="AC6">
        <v>0</v>
      </c>
      <c r="AD6">
        <v>0</v>
      </c>
      <c r="AE6">
        <v>0</v>
      </c>
      <c r="AF6">
        <v>2.99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0.35</v>
      </c>
      <c r="AU6" t="s">
        <v>3</v>
      </c>
      <c r="AV6">
        <v>0</v>
      </c>
      <c r="AW6">
        <v>2</v>
      </c>
      <c r="AX6">
        <v>64902584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ROUND(Y6*Source!I69*DO6,7)</f>
        <v>0</v>
      </c>
      <c r="CX6">
        <f>ROUND(Y6*Source!I69,7)</f>
        <v>0.35</v>
      </c>
      <c r="CY6">
        <f>AB6</f>
        <v>2.99</v>
      </c>
      <c r="CZ6">
        <f>AF6</f>
        <v>2.99</v>
      </c>
      <c r="DA6">
        <f>AJ6</f>
        <v>1</v>
      </c>
      <c r="DB6">
        <f t="shared" si="1"/>
        <v>1.05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1.05</v>
      </c>
      <c r="DH6">
        <f t="shared" si="5"/>
        <v>0</v>
      </c>
      <c r="DI6">
        <f t="shared" si="6"/>
        <v>0</v>
      </c>
      <c r="DJ6">
        <f>DG6</f>
        <v>1.05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ROW(Source!A69)</f>
        <v>69</v>
      </c>
      <c r="B7">
        <v>64863481</v>
      </c>
      <c r="C7">
        <v>64864183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359</v>
      </c>
      <c r="J7" t="s">
        <v>360</v>
      </c>
      <c r="K7" t="s">
        <v>361</v>
      </c>
      <c r="L7">
        <v>1368</v>
      </c>
      <c r="N7">
        <v>1011</v>
      </c>
      <c r="O7" t="s">
        <v>349</v>
      </c>
      <c r="P7" t="s">
        <v>349</v>
      </c>
      <c r="Q7">
        <v>1</v>
      </c>
      <c r="W7">
        <v>0</v>
      </c>
      <c r="X7">
        <v>1230759911</v>
      </c>
      <c r="Y7">
        <f t="shared" si="0"/>
        <v>0.24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0.24</v>
      </c>
      <c r="AU7" t="s">
        <v>3</v>
      </c>
      <c r="AV7">
        <v>0</v>
      </c>
      <c r="AW7">
        <v>2</v>
      </c>
      <c r="AX7">
        <v>64902585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ROUND(Y7*Source!I69*DO7,7)</f>
        <v>0</v>
      </c>
      <c r="CX7">
        <f>ROUND(Y7*Source!I69,7)</f>
        <v>0.24</v>
      </c>
      <c r="CY7">
        <f>AB7</f>
        <v>87.17</v>
      </c>
      <c r="CZ7">
        <f>AF7</f>
        <v>87.17</v>
      </c>
      <c r="DA7">
        <f>AJ7</f>
        <v>1</v>
      </c>
      <c r="DB7">
        <f t="shared" si="1"/>
        <v>20.92</v>
      </c>
      <c r="DC7">
        <f t="shared" si="2"/>
        <v>2.78</v>
      </c>
      <c r="DD7" t="s">
        <v>3</v>
      </c>
      <c r="DE7" t="s">
        <v>3</v>
      </c>
      <c r="DF7">
        <f t="shared" si="3"/>
        <v>0</v>
      </c>
      <c r="DG7">
        <f t="shared" si="4"/>
        <v>20.92</v>
      </c>
      <c r="DH7">
        <f t="shared" si="5"/>
        <v>2.78</v>
      </c>
      <c r="DI7">
        <f t="shared" si="6"/>
        <v>0</v>
      </c>
      <c r="DJ7">
        <f>DG7</f>
        <v>20.92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ROW(Source!A69)</f>
        <v>69</v>
      </c>
      <c r="B8">
        <v>64863481</v>
      </c>
      <c r="C8">
        <v>64864183</v>
      </c>
      <c r="D8">
        <v>29113386</v>
      </c>
      <c r="E8">
        <v>1</v>
      </c>
      <c r="F8">
        <v>1</v>
      </c>
      <c r="G8">
        <v>1</v>
      </c>
      <c r="H8">
        <v>3</v>
      </c>
      <c r="I8" t="s">
        <v>362</v>
      </c>
      <c r="J8" t="s">
        <v>363</v>
      </c>
      <c r="K8" t="s">
        <v>364</v>
      </c>
      <c r="L8">
        <v>1348</v>
      </c>
      <c r="N8">
        <v>1009</v>
      </c>
      <c r="O8" t="s">
        <v>365</v>
      </c>
      <c r="P8" t="s">
        <v>365</v>
      </c>
      <c r="Q8">
        <v>1000</v>
      </c>
      <c r="W8">
        <v>0</v>
      </c>
      <c r="X8">
        <v>-1452013394</v>
      </c>
      <c r="Y8">
        <f t="shared" si="0"/>
        <v>2.9999999999999997E-4</v>
      </c>
      <c r="AA8">
        <v>5000.01</v>
      </c>
      <c r="AB8">
        <v>0</v>
      </c>
      <c r="AC8">
        <v>0</v>
      </c>
      <c r="AD8">
        <v>0</v>
      </c>
      <c r="AE8">
        <v>5000.01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2.9999999999999997E-4</v>
      </c>
      <c r="AU8" t="s">
        <v>3</v>
      </c>
      <c r="AV8">
        <v>0</v>
      </c>
      <c r="AW8">
        <v>2</v>
      </c>
      <c r="AX8">
        <v>64902586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ROUND(Y8*Source!I69,7)</f>
        <v>2.9999999999999997E-4</v>
      </c>
      <c r="CY8">
        <f>AA8</f>
        <v>5000.01</v>
      </c>
      <c r="CZ8">
        <f>AE8</f>
        <v>5000.01</v>
      </c>
      <c r="DA8">
        <f>AI8</f>
        <v>1</v>
      </c>
      <c r="DB8">
        <f t="shared" si="1"/>
        <v>1.5</v>
      </c>
      <c r="DC8">
        <f t="shared" si="2"/>
        <v>0</v>
      </c>
      <c r="DD8" t="s">
        <v>3</v>
      </c>
      <c r="DE8" t="s">
        <v>3</v>
      </c>
      <c r="DF8">
        <f t="shared" si="3"/>
        <v>1.5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1.5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ROW(Source!A69)</f>
        <v>69</v>
      </c>
      <c r="B9">
        <v>64863481</v>
      </c>
      <c r="C9">
        <v>64864183</v>
      </c>
      <c r="D9">
        <v>29113980</v>
      </c>
      <c r="E9">
        <v>1</v>
      </c>
      <c r="F9">
        <v>1</v>
      </c>
      <c r="G9">
        <v>1</v>
      </c>
      <c r="H9">
        <v>3</v>
      </c>
      <c r="I9" t="s">
        <v>366</v>
      </c>
      <c r="J9" t="s">
        <v>367</v>
      </c>
      <c r="K9" t="s">
        <v>368</v>
      </c>
      <c r="L9">
        <v>1346</v>
      </c>
      <c r="N9">
        <v>1009</v>
      </c>
      <c r="O9" t="s">
        <v>369</v>
      </c>
      <c r="P9" t="s">
        <v>369</v>
      </c>
      <c r="Q9">
        <v>1</v>
      </c>
      <c r="W9">
        <v>0</v>
      </c>
      <c r="X9">
        <v>-1805966371</v>
      </c>
      <c r="Y9">
        <f t="shared" si="0"/>
        <v>0.15</v>
      </c>
      <c r="AA9">
        <v>14.31</v>
      </c>
      <c r="AB9">
        <v>0</v>
      </c>
      <c r="AC9">
        <v>0</v>
      </c>
      <c r="AD9">
        <v>0</v>
      </c>
      <c r="AE9">
        <v>14.31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64902587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ROUND(Y9*Source!I69,7)</f>
        <v>0.15</v>
      </c>
      <c r="CY9">
        <f>AA9</f>
        <v>14.31</v>
      </c>
      <c r="CZ9">
        <f>AE9</f>
        <v>14.31</v>
      </c>
      <c r="DA9">
        <f>AI9</f>
        <v>1</v>
      </c>
      <c r="DB9">
        <f t="shared" si="1"/>
        <v>2.15</v>
      </c>
      <c r="DC9">
        <f t="shared" si="2"/>
        <v>0</v>
      </c>
      <c r="DD9" t="s">
        <v>3</v>
      </c>
      <c r="DE9" t="s">
        <v>3</v>
      </c>
      <c r="DF9">
        <f t="shared" si="3"/>
        <v>2.15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2.15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ROW(Source!A69)</f>
        <v>69</v>
      </c>
      <c r="B10">
        <v>64863481</v>
      </c>
      <c r="C10">
        <v>64864183</v>
      </c>
      <c r="D10">
        <v>29114246</v>
      </c>
      <c r="E10">
        <v>1</v>
      </c>
      <c r="F10">
        <v>1</v>
      </c>
      <c r="G10">
        <v>1</v>
      </c>
      <c r="H10">
        <v>3</v>
      </c>
      <c r="I10" t="s">
        <v>370</v>
      </c>
      <c r="J10" t="s">
        <v>371</v>
      </c>
      <c r="K10" t="s">
        <v>372</v>
      </c>
      <c r="L10">
        <v>1346</v>
      </c>
      <c r="N10">
        <v>1009</v>
      </c>
      <c r="O10" t="s">
        <v>369</v>
      </c>
      <c r="P10" t="s">
        <v>369</v>
      </c>
      <c r="Q10">
        <v>1</v>
      </c>
      <c r="W10">
        <v>0</v>
      </c>
      <c r="X10">
        <v>30920770</v>
      </c>
      <c r="Y10">
        <f t="shared" si="0"/>
        <v>0.1</v>
      </c>
      <c r="AA10">
        <v>9.0399999999999991</v>
      </c>
      <c r="AB10">
        <v>0</v>
      </c>
      <c r="AC10">
        <v>0</v>
      </c>
      <c r="AD10">
        <v>0</v>
      </c>
      <c r="AE10">
        <v>9.0399999999999991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</v>
      </c>
      <c r="AU10" t="s">
        <v>3</v>
      </c>
      <c r="AV10">
        <v>0</v>
      </c>
      <c r="AW10">
        <v>2</v>
      </c>
      <c r="AX10">
        <v>64902588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ROUND(Y10*Source!I69,7)</f>
        <v>0.1</v>
      </c>
      <c r="CY10">
        <f>AA10</f>
        <v>9.0399999999999991</v>
      </c>
      <c r="CZ10">
        <f>AE10</f>
        <v>9.0399999999999991</v>
      </c>
      <c r="DA10">
        <f>AI10</f>
        <v>1</v>
      </c>
      <c r="DB10">
        <f t="shared" si="1"/>
        <v>0.9</v>
      </c>
      <c r="DC10">
        <f t="shared" si="2"/>
        <v>0</v>
      </c>
      <c r="DD10" t="s">
        <v>3</v>
      </c>
      <c r="DE10" t="s">
        <v>3</v>
      </c>
      <c r="DF10">
        <f t="shared" si="3"/>
        <v>0.9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ROW(Source!A69)</f>
        <v>69</v>
      </c>
      <c r="B11">
        <v>64863481</v>
      </c>
      <c r="C11">
        <v>64864183</v>
      </c>
      <c r="D11">
        <v>29110426</v>
      </c>
      <c r="E11">
        <v>1</v>
      </c>
      <c r="F11">
        <v>1</v>
      </c>
      <c r="G11">
        <v>1</v>
      </c>
      <c r="H11">
        <v>3</v>
      </c>
      <c r="I11" t="s">
        <v>373</v>
      </c>
      <c r="J11" t="s">
        <v>374</v>
      </c>
      <c r="K11" t="s">
        <v>375</v>
      </c>
      <c r="L11">
        <v>1346</v>
      </c>
      <c r="N11">
        <v>1009</v>
      </c>
      <c r="O11" t="s">
        <v>369</v>
      </c>
      <c r="P11" t="s">
        <v>369</v>
      </c>
      <c r="Q11">
        <v>1</v>
      </c>
      <c r="W11">
        <v>0</v>
      </c>
      <c r="X11">
        <v>-1768004575</v>
      </c>
      <c r="Y11">
        <f t="shared" si="0"/>
        <v>0.05</v>
      </c>
      <c r="AA11">
        <v>28.67</v>
      </c>
      <c r="AB11">
        <v>0</v>
      </c>
      <c r="AC11">
        <v>0</v>
      </c>
      <c r="AD11">
        <v>0</v>
      </c>
      <c r="AE11">
        <v>28.67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0.05</v>
      </c>
      <c r="AU11" t="s">
        <v>3</v>
      </c>
      <c r="AV11">
        <v>0</v>
      </c>
      <c r="AW11">
        <v>2</v>
      </c>
      <c r="AX11">
        <v>64902589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ROUND(Y11*Source!I69,7)</f>
        <v>0.05</v>
      </c>
      <c r="CY11">
        <f>AA11</f>
        <v>28.67</v>
      </c>
      <c r="CZ11">
        <f>AE11</f>
        <v>28.67</v>
      </c>
      <c r="DA11">
        <f>AI11</f>
        <v>1</v>
      </c>
      <c r="DB11">
        <f t="shared" si="1"/>
        <v>1.43</v>
      </c>
      <c r="DC11">
        <f t="shared" si="2"/>
        <v>0</v>
      </c>
      <c r="DD11" t="s">
        <v>3</v>
      </c>
      <c r="DE11" t="s">
        <v>3</v>
      </c>
      <c r="DF11">
        <f t="shared" si="3"/>
        <v>1.43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1.43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ROW(Source!A69)</f>
        <v>69</v>
      </c>
      <c r="B12">
        <v>64863481</v>
      </c>
      <c r="C12">
        <v>64864183</v>
      </c>
      <c r="D12">
        <v>29171808</v>
      </c>
      <c r="E12">
        <v>1</v>
      </c>
      <c r="F12">
        <v>1</v>
      </c>
      <c r="G12">
        <v>1</v>
      </c>
      <c r="H12">
        <v>3</v>
      </c>
      <c r="I12" t="s">
        <v>376</v>
      </c>
      <c r="J12" t="s">
        <v>377</v>
      </c>
      <c r="K12" t="s">
        <v>378</v>
      </c>
      <c r="L12">
        <v>1374</v>
      </c>
      <c r="N12">
        <v>1013</v>
      </c>
      <c r="O12" t="s">
        <v>379</v>
      </c>
      <c r="P12" t="s">
        <v>379</v>
      </c>
      <c r="Q12">
        <v>1</v>
      </c>
      <c r="W12">
        <v>0</v>
      </c>
      <c r="X12">
        <v>-915781824</v>
      </c>
      <c r="Y12">
        <f t="shared" si="0"/>
        <v>0.47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0.47</v>
      </c>
      <c r="AU12" t="s">
        <v>3</v>
      </c>
      <c r="AV12">
        <v>0</v>
      </c>
      <c r="AW12">
        <v>2</v>
      </c>
      <c r="AX12">
        <v>64902590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ROUND(Y12*Source!I69,7)</f>
        <v>0.47</v>
      </c>
      <c r="CY12">
        <f>AA12</f>
        <v>1</v>
      </c>
      <c r="CZ12">
        <f>AE12</f>
        <v>1</v>
      </c>
      <c r="DA12">
        <f>AI12</f>
        <v>1</v>
      </c>
      <c r="DB12">
        <f t="shared" si="1"/>
        <v>0.47</v>
      </c>
      <c r="DC12">
        <f t="shared" si="2"/>
        <v>0</v>
      </c>
      <c r="DD12" t="s">
        <v>3</v>
      </c>
      <c r="DE12" t="s">
        <v>3</v>
      </c>
      <c r="DF12">
        <f t="shared" si="3"/>
        <v>0.47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0.47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ROW(Source!A70)</f>
        <v>70</v>
      </c>
      <c r="B13">
        <v>64863479</v>
      </c>
      <c r="C13">
        <v>64864183</v>
      </c>
      <c r="D13">
        <v>29364679</v>
      </c>
      <c r="E13">
        <v>1</v>
      </c>
      <c r="F13">
        <v>1</v>
      </c>
      <c r="G13">
        <v>1</v>
      </c>
      <c r="H13">
        <v>1</v>
      </c>
      <c r="I13" t="s">
        <v>341</v>
      </c>
      <c r="J13" t="s">
        <v>3</v>
      </c>
      <c r="K13" t="s">
        <v>342</v>
      </c>
      <c r="L13">
        <v>1369</v>
      </c>
      <c r="N13">
        <v>1013</v>
      </c>
      <c r="O13" t="s">
        <v>343</v>
      </c>
      <c r="P13" t="s">
        <v>343</v>
      </c>
      <c r="Q13">
        <v>1</v>
      </c>
      <c r="W13">
        <v>0</v>
      </c>
      <c r="X13">
        <v>931378261</v>
      </c>
      <c r="Y13">
        <f t="shared" si="0"/>
        <v>2.37</v>
      </c>
      <c r="AA13">
        <v>0</v>
      </c>
      <c r="AB13">
        <v>0</v>
      </c>
      <c r="AC13">
        <v>0</v>
      </c>
      <c r="AD13">
        <v>9.92</v>
      </c>
      <c r="AE13">
        <v>0</v>
      </c>
      <c r="AF13">
        <v>0</v>
      </c>
      <c r="AG13">
        <v>0</v>
      </c>
      <c r="AH13">
        <v>9.92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2.37</v>
      </c>
      <c r="AU13" t="s">
        <v>3</v>
      </c>
      <c r="AV13">
        <v>1</v>
      </c>
      <c r="AW13">
        <v>2</v>
      </c>
      <c r="AX13">
        <v>64902579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ROUND(AT13*Source!I70*AH13*AL13,0)</f>
        <v>24</v>
      </c>
      <c r="CV13">
        <f>ROUND(Y13*Source!I70,7)</f>
        <v>2.37</v>
      </c>
      <c r="CW13">
        <v>0</v>
      </c>
      <c r="CX13">
        <f>ROUND(Y13*Source!I70,7)</f>
        <v>2.37</v>
      </c>
      <c r="CY13">
        <f>AD13</f>
        <v>9.92</v>
      </c>
      <c r="CZ13">
        <f>AH13</f>
        <v>9.92</v>
      </c>
      <c r="DA13">
        <f>AL13</f>
        <v>1</v>
      </c>
      <c r="DB13">
        <f t="shared" si="1"/>
        <v>23.51</v>
      </c>
      <c r="DC13">
        <f t="shared" si="2"/>
        <v>0</v>
      </c>
      <c r="DD13" t="s">
        <v>3</v>
      </c>
      <c r="DE13" t="s">
        <v>3</v>
      </c>
      <c r="DF13">
        <f t="shared" ref="DF13:DF19" si="7">ROUND(ROUND(AE13,0)*CX13,0)</f>
        <v>0</v>
      </c>
      <c r="DG13">
        <f>ROUND(ROUND(AF13,0)*CX13,0)</f>
        <v>0</v>
      </c>
      <c r="DH13">
        <f>ROUND(ROUND(AG13,0)*CX13,0)</f>
        <v>0</v>
      </c>
      <c r="DI13">
        <f t="shared" ref="DI13:DI24" si="8">ROUND(ROUND(AH13,0)*CX13,0)</f>
        <v>24</v>
      </c>
      <c r="DJ13">
        <f>DI13</f>
        <v>24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ROW(Source!A70)</f>
        <v>70</v>
      </c>
      <c r="B14">
        <v>64863479</v>
      </c>
      <c r="C14">
        <v>64864183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87</v>
      </c>
      <c r="J14" t="s">
        <v>3</v>
      </c>
      <c r="K14" t="s">
        <v>344</v>
      </c>
      <c r="L14">
        <v>608254</v>
      </c>
      <c r="N14">
        <v>1013</v>
      </c>
      <c r="O14" t="s">
        <v>345</v>
      </c>
      <c r="P14" t="s">
        <v>345</v>
      </c>
      <c r="Q14">
        <v>1</v>
      </c>
      <c r="W14">
        <v>0</v>
      </c>
      <c r="X14">
        <v>-185737400</v>
      </c>
      <c r="Y14">
        <f t="shared" si="0"/>
        <v>0.59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0.59</v>
      </c>
      <c r="AU14" t="s">
        <v>3</v>
      </c>
      <c r="AV14">
        <v>2</v>
      </c>
      <c r="AW14">
        <v>2</v>
      </c>
      <c r="AX14">
        <v>64902580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ROUND(Y14*Source!I70,7)</f>
        <v>0.59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7"/>
        <v>0</v>
      </c>
      <c r="DG14">
        <f>ROUND(ROUND(AF14,0)*CX14,0)</f>
        <v>0</v>
      </c>
      <c r="DH14">
        <f>ROUND(ROUND(AG14,0)*CX14,0)</f>
        <v>0</v>
      </c>
      <c r="DI14">
        <f t="shared" si="8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ROW(Source!A70)</f>
        <v>70</v>
      </c>
      <c r="B15">
        <v>64863479</v>
      </c>
      <c r="C15">
        <v>64864183</v>
      </c>
      <c r="D15">
        <v>29172362</v>
      </c>
      <c r="E15">
        <v>1</v>
      </c>
      <c r="F15">
        <v>1</v>
      </c>
      <c r="G15">
        <v>1</v>
      </c>
      <c r="H15">
        <v>2</v>
      </c>
      <c r="I15" t="s">
        <v>346</v>
      </c>
      <c r="J15" t="s">
        <v>347</v>
      </c>
      <c r="K15" t="s">
        <v>348</v>
      </c>
      <c r="L15">
        <v>1368</v>
      </c>
      <c r="N15">
        <v>1011</v>
      </c>
      <c r="O15" t="s">
        <v>349</v>
      </c>
      <c r="P15" t="s">
        <v>349</v>
      </c>
      <c r="Q15">
        <v>1</v>
      </c>
      <c r="W15">
        <v>0</v>
      </c>
      <c r="X15">
        <v>783836208</v>
      </c>
      <c r="Y15">
        <f t="shared" si="0"/>
        <v>0.24</v>
      </c>
      <c r="AA15">
        <v>0</v>
      </c>
      <c r="AB15">
        <v>1485.19</v>
      </c>
      <c r="AC15">
        <v>687.56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11.03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0.24</v>
      </c>
      <c r="AU15" t="s">
        <v>3</v>
      </c>
      <c r="AV15">
        <v>0</v>
      </c>
      <c r="AW15">
        <v>2</v>
      </c>
      <c r="AX15">
        <v>64902581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ROUND(Y15*Source!I70*DO15,7)</f>
        <v>0</v>
      </c>
      <c r="CX15">
        <f>ROUND(Y15*Source!I70,7)</f>
        <v>0.24</v>
      </c>
      <c r="CY15">
        <f>AB15</f>
        <v>1485.19</v>
      </c>
      <c r="CZ15">
        <f>AF15</f>
        <v>134.65</v>
      </c>
      <c r="DA15">
        <f>AJ15</f>
        <v>11.03</v>
      </c>
      <c r="DB15">
        <f t="shared" si="1"/>
        <v>32.32</v>
      </c>
      <c r="DC15">
        <f t="shared" si="2"/>
        <v>3.24</v>
      </c>
      <c r="DD15" t="s">
        <v>3</v>
      </c>
      <c r="DE15" t="s">
        <v>3</v>
      </c>
      <c r="DF15">
        <f t="shared" si="7"/>
        <v>0</v>
      </c>
      <c r="DG15">
        <f>ROUND(ROUND(AF15*AJ15,0)*CX15,0)</f>
        <v>356</v>
      </c>
      <c r="DH15">
        <f>ROUND(ROUND(AG15*AK15,0)*CX15,0)</f>
        <v>165</v>
      </c>
      <c r="DI15">
        <f t="shared" si="8"/>
        <v>0</v>
      </c>
      <c r="DJ15">
        <f>DG15</f>
        <v>356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ROW(Source!A70)</f>
        <v>70</v>
      </c>
      <c r="B16">
        <v>64863479</v>
      </c>
      <c r="C16">
        <v>64864183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350</v>
      </c>
      <c r="J16" t="s">
        <v>351</v>
      </c>
      <c r="K16" t="s">
        <v>352</v>
      </c>
      <c r="L16">
        <v>1368</v>
      </c>
      <c r="N16">
        <v>1011</v>
      </c>
      <c r="O16" t="s">
        <v>349</v>
      </c>
      <c r="P16" t="s">
        <v>349</v>
      </c>
      <c r="Q16">
        <v>1</v>
      </c>
      <c r="W16">
        <v>0</v>
      </c>
      <c r="X16">
        <v>1474986261</v>
      </c>
      <c r="Y16">
        <f t="shared" si="0"/>
        <v>0.79</v>
      </c>
      <c r="AA16">
        <v>0</v>
      </c>
      <c r="AB16">
        <v>67.150000000000006</v>
      </c>
      <c r="AC16">
        <v>0</v>
      </c>
      <c r="AD16">
        <v>0</v>
      </c>
      <c r="AE16">
        <v>0</v>
      </c>
      <c r="AF16">
        <v>8.1</v>
      </c>
      <c r="AG16">
        <v>0</v>
      </c>
      <c r="AH16">
        <v>0</v>
      </c>
      <c r="AI16">
        <v>1</v>
      </c>
      <c r="AJ16">
        <v>8.2899999999999991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0.79</v>
      </c>
      <c r="AU16" t="s">
        <v>3</v>
      </c>
      <c r="AV16">
        <v>0</v>
      </c>
      <c r="AW16">
        <v>2</v>
      </c>
      <c r="AX16">
        <v>64902582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ROUND(Y16*Source!I70*DO16,7)</f>
        <v>0</v>
      </c>
      <c r="CX16">
        <f>ROUND(Y16*Source!I70,7)</f>
        <v>0.79</v>
      </c>
      <c r="CY16">
        <f>AB16</f>
        <v>67.150000000000006</v>
      </c>
      <c r="CZ16">
        <f>AF16</f>
        <v>8.1</v>
      </c>
      <c r="DA16">
        <f>AJ16</f>
        <v>8.2899999999999991</v>
      </c>
      <c r="DB16">
        <f t="shared" si="1"/>
        <v>6.4</v>
      </c>
      <c r="DC16">
        <f t="shared" si="2"/>
        <v>0</v>
      </c>
      <c r="DD16" t="s">
        <v>3</v>
      </c>
      <c r="DE16" t="s">
        <v>3</v>
      </c>
      <c r="DF16">
        <f t="shared" si="7"/>
        <v>0</v>
      </c>
      <c r="DG16">
        <f>ROUND(ROUND(AF16*AJ16,0)*CX16,0)</f>
        <v>53</v>
      </c>
      <c r="DH16">
        <f>ROUND(ROUND(AG16*AK16,0)*CX16,0)</f>
        <v>0</v>
      </c>
      <c r="DI16">
        <f t="shared" si="8"/>
        <v>0</v>
      </c>
      <c r="DJ16">
        <f>DG16</f>
        <v>53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ROW(Source!A70)</f>
        <v>70</v>
      </c>
      <c r="B17">
        <v>64863479</v>
      </c>
      <c r="C17">
        <v>64864183</v>
      </c>
      <c r="D17">
        <v>29172710</v>
      </c>
      <c r="E17">
        <v>1</v>
      </c>
      <c r="F17">
        <v>1</v>
      </c>
      <c r="G17">
        <v>1</v>
      </c>
      <c r="H17">
        <v>2</v>
      </c>
      <c r="I17" t="s">
        <v>353</v>
      </c>
      <c r="J17" t="s">
        <v>354</v>
      </c>
      <c r="K17" t="s">
        <v>355</v>
      </c>
      <c r="L17">
        <v>1368</v>
      </c>
      <c r="N17">
        <v>1011</v>
      </c>
      <c r="O17" t="s">
        <v>349</v>
      </c>
      <c r="P17" t="s">
        <v>349</v>
      </c>
      <c r="Q17">
        <v>1</v>
      </c>
      <c r="W17">
        <v>0</v>
      </c>
      <c r="X17">
        <v>315863809</v>
      </c>
      <c r="Y17">
        <f t="shared" si="0"/>
        <v>0.35</v>
      </c>
      <c r="AA17">
        <v>0</v>
      </c>
      <c r="AB17">
        <v>778.48</v>
      </c>
      <c r="AC17">
        <v>512.36</v>
      </c>
      <c r="AD17">
        <v>0</v>
      </c>
      <c r="AE17">
        <v>0</v>
      </c>
      <c r="AF17">
        <v>46.56</v>
      </c>
      <c r="AG17">
        <v>10.06</v>
      </c>
      <c r="AH17">
        <v>0</v>
      </c>
      <c r="AI17">
        <v>1</v>
      </c>
      <c r="AJ17">
        <v>16.72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0.35</v>
      </c>
      <c r="AU17" t="s">
        <v>3</v>
      </c>
      <c r="AV17">
        <v>0</v>
      </c>
      <c r="AW17">
        <v>2</v>
      </c>
      <c r="AX17">
        <v>64902583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ROUND(Y17*Source!I70*DO17,7)</f>
        <v>0</v>
      </c>
      <c r="CX17">
        <f>ROUND(Y17*Source!I70,7)</f>
        <v>0.35</v>
      </c>
      <c r="CY17">
        <f>AB17</f>
        <v>778.48</v>
      </c>
      <c r="CZ17">
        <f>AF17</f>
        <v>46.56</v>
      </c>
      <c r="DA17">
        <f>AJ17</f>
        <v>16.72</v>
      </c>
      <c r="DB17">
        <f t="shared" si="1"/>
        <v>16.3</v>
      </c>
      <c r="DC17">
        <f t="shared" si="2"/>
        <v>3.52</v>
      </c>
      <c r="DD17" t="s">
        <v>3</v>
      </c>
      <c r="DE17" t="s">
        <v>3</v>
      </c>
      <c r="DF17">
        <f t="shared" si="7"/>
        <v>0</v>
      </c>
      <c r="DG17">
        <f>ROUND(ROUND(AF17*AJ17,0)*CX17,0)</f>
        <v>272</v>
      </c>
      <c r="DH17">
        <f>ROUND(ROUND(AG17*AK17,0)*CX17,0)</f>
        <v>179</v>
      </c>
      <c r="DI17">
        <f t="shared" si="8"/>
        <v>0</v>
      </c>
      <c r="DJ17">
        <f>DG17</f>
        <v>272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ROW(Source!A70)</f>
        <v>70</v>
      </c>
      <c r="B18">
        <v>64863479</v>
      </c>
      <c r="C18">
        <v>64864183</v>
      </c>
      <c r="D18">
        <v>29173040</v>
      </c>
      <c r="E18">
        <v>1</v>
      </c>
      <c r="F18">
        <v>1</v>
      </c>
      <c r="G18">
        <v>1</v>
      </c>
      <c r="H18">
        <v>2</v>
      </c>
      <c r="I18" t="s">
        <v>356</v>
      </c>
      <c r="J18" t="s">
        <v>357</v>
      </c>
      <c r="K18" t="s">
        <v>358</v>
      </c>
      <c r="L18">
        <v>1368</v>
      </c>
      <c r="N18">
        <v>1011</v>
      </c>
      <c r="O18" t="s">
        <v>349</v>
      </c>
      <c r="P18" t="s">
        <v>349</v>
      </c>
      <c r="Q18">
        <v>1</v>
      </c>
      <c r="W18">
        <v>0</v>
      </c>
      <c r="X18">
        <v>786036725</v>
      </c>
      <c r="Y18">
        <f t="shared" si="0"/>
        <v>0.35</v>
      </c>
      <c r="AA18">
        <v>0</v>
      </c>
      <c r="AB18">
        <v>15.22</v>
      </c>
      <c r="AC18">
        <v>0</v>
      </c>
      <c r="AD18">
        <v>0</v>
      </c>
      <c r="AE18">
        <v>0</v>
      </c>
      <c r="AF18">
        <v>2.99</v>
      </c>
      <c r="AG18">
        <v>0</v>
      </c>
      <c r="AH18">
        <v>0</v>
      </c>
      <c r="AI18">
        <v>1</v>
      </c>
      <c r="AJ18">
        <v>5.09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0.35</v>
      </c>
      <c r="AU18" t="s">
        <v>3</v>
      </c>
      <c r="AV18">
        <v>0</v>
      </c>
      <c r="AW18">
        <v>2</v>
      </c>
      <c r="AX18">
        <v>64902584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ROUND(Y18*Source!I70*DO18,7)</f>
        <v>0</v>
      </c>
      <c r="CX18">
        <f>ROUND(Y18*Source!I70,7)</f>
        <v>0.35</v>
      </c>
      <c r="CY18">
        <f>AB18</f>
        <v>15.22</v>
      </c>
      <c r="CZ18">
        <f>AF18</f>
        <v>2.99</v>
      </c>
      <c r="DA18">
        <f>AJ18</f>
        <v>5.09</v>
      </c>
      <c r="DB18">
        <f t="shared" si="1"/>
        <v>1.05</v>
      </c>
      <c r="DC18">
        <f t="shared" si="2"/>
        <v>0</v>
      </c>
      <c r="DD18" t="s">
        <v>3</v>
      </c>
      <c r="DE18" t="s">
        <v>3</v>
      </c>
      <c r="DF18">
        <f t="shared" si="7"/>
        <v>0</v>
      </c>
      <c r="DG18">
        <f>ROUND(ROUND(AF18*AJ18,0)*CX18,0)</f>
        <v>5</v>
      </c>
      <c r="DH18">
        <f>ROUND(ROUND(AG18*AK18,0)*CX18,0)</f>
        <v>0</v>
      </c>
      <c r="DI18">
        <f t="shared" si="8"/>
        <v>0</v>
      </c>
      <c r="DJ18">
        <f>DG18</f>
        <v>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ROW(Source!A70)</f>
        <v>70</v>
      </c>
      <c r="B19">
        <v>64863479</v>
      </c>
      <c r="C19">
        <v>64864183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359</v>
      </c>
      <c r="J19" t="s">
        <v>360</v>
      </c>
      <c r="K19" t="s">
        <v>361</v>
      </c>
      <c r="L19">
        <v>1368</v>
      </c>
      <c r="N19">
        <v>1011</v>
      </c>
      <c r="O19" t="s">
        <v>349</v>
      </c>
      <c r="P19" t="s">
        <v>349</v>
      </c>
      <c r="Q19">
        <v>1</v>
      </c>
      <c r="W19">
        <v>0</v>
      </c>
      <c r="X19">
        <v>1230759911</v>
      </c>
      <c r="Y19">
        <f t="shared" si="0"/>
        <v>0.24</v>
      </c>
      <c r="AA19">
        <v>0</v>
      </c>
      <c r="AB19">
        <v>2113</v>
      </c>
      <c r="AC19">
        <v>590.79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24.24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0.24</v>
      </c>
      <c r="AU19" t="s">
        <v>3</v>
      </c>
      <c r="AV19">
        <v>0</v>
      </c>
      <c r="AW19">
        <v>2</v>
      </c>
      <c r="AX19">
        <v>64902585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ROUND(Y19*Source!I70*DO19,7)</f>
        <v>0</v>
      </c>
      <c r="CX19">
        <f>ROUND(Y19*Source!I70,7)</f>
        <v>0.24</v>
      </c>
      <c r="CY19">
        <f>AB19</f>
        <v>2113</v>
      </c>
      <c r="CZ19">
        <f>AF19</f>
        <v>87.17</v>
      </c>
      <c r="DA19">
        <f>AJ19</f>
        <v>24.24</v>
      </c>
      <c r="DB19">
        <f t="shared" si="1"/>
        <v>20.92</v>
      </c>
      <c r="DC19">
        <f t="shared" si="2"/>
        <v>2.78</v>
      </c>
      <c r="DD19" t="s">
        <v>3</v>
      </c>
      <c r="DE19" t="s">
        <v>3</v>
      </c>
      <c r="DF19">
        <f t="shared" si="7"/>
        <v>0</v>
      </c>
      <c r="DG19">
        <f>ROUND(ROUND(AF19*AJ19,0)*CX19,0)</f>
        <v>507</v>
      </c>
      <c r="DH19">
        <f>ROUND(ROUND(AG19*AK19,0)*CX19,0)</f>
        <v>142</v>
      </c>
      <c r="DI19">
        <f t="shared" si="8"/>
        <v>0</v>
      </c>
      <c r="DJ19">
        <f>DG19</f>
        <v>507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ROW(Source!A70)</f>
        <v>70</v>
      </c>
      <c r="B20">
        <v>64863479</v>
      </c>
      <c r="C20">
        <v>64864183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362</v>
      </c>
      <c r="J20" t="s">
        <v>363</v>
      </c>
      <c r="K20" t="s">
        <v>364</v>
      </c>
      <c r="L20">
        <v>1348</v>
      </c>
      <c r="N20">
        <v>1009</v>
      </c>
      <c r="O20" t="s">
        <v>365</v>
      </c>
      <c r="P20" t="s">
        <v>365</v>
      </c>
      <c r="Q20">
        <v>1000</v>
      </c>
      <c r="W20">
        <v>0</v>
      </c>
      <c r="X20">
        <v>-1452013394</v>
      </c>
      <c r="Y20">
        <f t="shared" si="0"/>
        <v>2.9999999999999997E-4</v>
      </c>
      <c r="AA20">
        <v>67050.13</v>
      </c>
      <c r="AB20">
        <v>0</v>
      </c>
      <c r="AC20">
        <v>0</v>
      </c>
      <c r="AD20">
        <v>0</v>
      </c>
      <c r="AE20">
        <v>5000.01</v>
      </c>
      <c r="AF20">
        <v>0</v>
      </c>
      <c r="AG20">
        <v>0</v>
      </c>
      <c r="AH20">
        <v>0</v>
      </c>
      <c r="AI20">
        <v>13.41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2.9999999999999997E-4</v>
      </c>
      <c r="AU20" t="s">
        <v>3</v>
      </c>
      <c r="AV20">
        <v>0</v>
      </c>
      <c r="AW20">
        <v>2</v>
      </c>
      <c r="AX20">
        <v>64902586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ROUND(Y20*Source!I70,7)</f>
        <v>2.9999999999999997E-4</v>
      </c>
      <c r="CY20">
        <f>AA20</f>
        <v>67050.13</v>
      </c>
      <c r="CZ20">
        <f>AE20</f>
        <v>5000.01</v>
      </c>
      <c r="DA20">
        <f>AI20</f>
        <v>13.41</v>
      </c>
      <c r="DB20">
        <f t="shared" si="1"/>
        <v>1.5</v>
      </c>
      <c r="DC20">
        <f t="shared" si="2"/>
        <v>0</v>
      </c>
      <c r="DD20" t="s">
        <v>3</v>
      </c>
      <c r="DE20" t="s">
        <v>3</v>
      </c>
      <c r="DF20">
        <f>ROUND(ROUND(AE20*AI20,0)*CX20,0)</f>
        <v>20</v>
      </c>
      <c r="DG20">
        <f>ROUND(ROUND(AF20,0)*CX20,0)</f>
        <v>0</v>
      </c>
      <c r="DH20">
        <f>ROUND(ROUND(AG20,0)*CX20,0)</f>
        <v>0</v>
      </c>
      <c r="DI20">
        <f t="shared" si="8"/>
        <v>0</v>
      </c>
      <c r="DJ20">
        <f>DF20</f>
        <v>20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ROW(Source!A70)</f>
        <v>70</v>
      </c>
      <c r="B21">
        <v>64863479</v>
      </c>
      <c r="C21">
        <v>64864183</v>
      </c>
      <c r="D21">
        <v>29113980</v>
      </c>
      <c r="E21">
        <v>1</v>
      </c>
      <c r="F21">
        <v>1</v>
      </c>
      <c r="G21">
        <v>1</v>
      </c>
      <c r="H21">
        <v>3</v>
      </c>
      <c r="I21" t="s">
        <v>366</v>
      </c>
      <c r="J21" t="s">
        <v>367</v>
      </c>
      <c r="K21" t="s">
        <v>368</v>
      </c>
      <c r="L21">
        <v>1346</v>
      </c>
      <c r="N21">
        <v>1009</v>
      </c>
      <c r="O21" t="s">
        <v>369</v>
      </c>
      <c r="P21" t="s">
        <v>369</v>
      </c>
      <c r="Q21">
        <v>1</v>
      </c>
      <c r="W21">
        <v>0</v>
      </c>
      <c r="X21">
        <v>-1805966371</v>
      </c>
      <c r="Y21">
        <f t="shared" si="0"/>
        <v>0.15</v>
      </c>
      <c r="AA21">
        <v>177.01</v>
      </c>
      <c r="AB21">
        <v>0</v>
      </c>
      <c r="AC21">
        <v>0</v>
      </c>
      <c r="AD21">
        <v>0</v>
      </c>
      <c r="AE21">
        <v>14.31</v>
      </c>
      <c r="AF21">
        <v>0</v>
      </c>
      <c r="AG21">
        <v>0</v>
      </c>
      <c r="AH21">
        <v>0</v>
      </c>
      <c r="AI21">
        <v>12.37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0.15</v>
      </c>
      <c r="AU21" t="s">
        <v>3</v>
      </c>
      <c r="AV21">
        <v>0</v>
      </c>
      <c r="AW21">
        <v>2</v>
      </c>
      <c r="AX21">
        <v>64902587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ROUND(Y21*Source!I70,7)</f>
        <v>0.15</v>
      </c>
      <c r="CY21">
        <f>AA21</f>
        <v>177.01</v>
      </c>
      <c r="CZ21">
        <f>AE21</f>
        <v>14.31</v>
      </c>
      <c r="DA21">
        <f>AI21</f>
        <v>12.37</v>
      </c>
      <c r="DB21">
        <f t="shared" si="1"/>
        <v>2.15</v>
      </c>
      <c r="DC21">
        <f t="shared" si="2"/>
        <v>0</v>
      </c>
      <c r="DD21" t="s">
        <v>3</v>
      </c>
      <c r="DE21" t="s">
        <v>3</v>
      </c>
      <c r="DF21">
        <f>ROUND(ROUND(AE21*AI21,0)*CX21,0)</f>
        <v>27</v>
      </c>
      <c r="DG21">
        <f>ROUND(ROUND(AF21,0)*CX21,0)</f>
        <v>0</v>
      </c>
      <c r="DH21">
        <f>ROUND(ROUND(AG21,0)*CX21,0)</f>
        <v>0</v>
      </c>
      <c r="DI21">
        <f t="shared" si="8"/>
        <v>0</v>
      </c>
      <c r="DJ21">
        <f>DF21</f>
        <v>27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ROW(Source!A70)</f>
        <v>70</v>
      </c>
      <c r="B22">
        <v>64863479</v>
      </c>
      <c r="C22">
        <v>64864183</v>
      </c>
      <c r="D22">
        <v>29114246</v>
      </c>
      <c r="E22">
        <v>1</v>
      </c>
      <c r="F22">
        <v>1</v>
      </c>
      <c r="G22">
        <v>1</v>
      </c>
      <c r="H22">
        <v>3</v>
      </c>
      <c r="I22" t="s">
        <v>370</v>
      </c>
      <c r="J22" t="s">
        <v>371</v>
      </c>
      <c r="K22" t="s">
        <v>372</v>
      </c>
      <c r="L22">
        <v>1346</v>
      </c>
      <c r="N22">
        <v>1009</v>
      </c>
      <c r="O22" t="s">
        <v>369</v>
      </c>
      <c r="P22" t="s">
        <v>369</v>
      </c>
      <c r="Q22">
        <v>1</v>
      </c>
      <c r="W22">
        <v>0</v>
      </c>
      <c r="X22">
        <v>30920770</v>
      </c>
      <c r="Y22">
        <f t="shared" si="0"/>
        <v>0.1</v>
      </c>
      <c r="AA22">
        <v>151.87</v>
      </c>
      <c r="AB22">
        <v>0</v>
      </c>
      <c r="AC22">
        <v>0</v>
      </c>
      <c r="AD22">
        <v>0</v>
      </c>
      <c r="AE22">
        <v>9.0399999999999991</v>
      </c>
      <c r="AF22">
        <v>0</v>
      </c>
      <c r="AG22">
        <v>0</v>
      </c>
      <c r="AH22">
        <v>0</v>
      </c>
      <c r="AI22">
        <v>16.8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</v>
      </c>
      <c r="AU22" t="s">
        <v>3</v>
      </c>
      <c r="AV22">
        <v>0</v>
      </c>
      <c r="AW22">
        <v>2</v>
      </c>
      <c r="AX22">
        <v>64902588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ROUND(Y22*Source!I70,7)</f>
        <v>0.1</v>
      </c>
      <c r="CY22">
        <f>AA22</f>
        <v>151.87</v>
      </c>
      <c r="CZ22">
        <f>AE22</f>
        <v>9.0399999999999991</v>
      </c>
      <c r="DA22">
        <f>AI22</f>
        <v>16.8</v>
      </c>
      <c r="DB22">
        <f t="shared" si="1"/>
        <v>0.9</v>
      </c>
      <c r="DC22">
        <f t="shared" si="2"/>
        <v>0</v>
      </c>
      <c r="DD22" t="s">
        <v>3</v>
      </c>
      <c r="DE22" t="s">
        <v>3</v>
      </c>
      <c r="DF22">
        <f>ROUND(ROUND(AE22*AI22,0)*CX22,0)</f>
        <v>15</v>
      </c>
      <c r="DG22">
        <f>ROUND(ROUND(AF22,0)*CX22,0)</f>
        <v>0</v>
      </c>
      <c r="DH22">
        <f>ROUND(ROUND(AG22,0)*CX22,0)</f>
        <v>0</v>
      </c>
      <c r="DI22">
        <f t="shared" si="8"/>
        <v>0</v>
      </c>
      <c r="DJ22">
        <f>DF22</f>
        <v>15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ROW(Source!A70)</f>
        <v>70</v>
      </c>
      <c r="B23">
        <v>64863479</v>
      </c>
      <c r="C23">
        <v>64864183</v>
      </c>
      <c r="D23">
        <v>29110426</v>
      </c>
      <c r="E23">
        <v>1</v>
      </c>
      <c r="F23">
        <v>1</v>
      </c>
      <c r="G23">
        <v>1</v>
      </c>
      <c r="H23">
        <v>3</v>
      </c>
      <c r="I23" t="s">
        <v>373</v>
      </c>
      <c r="J23" t="s">
        <v>374</v>
      </c>
      <c r="K23" t="s">
        <v>375</v>
      </c>
      <c r="L23">
        <v>1346</v>
      </c>
      <c r="N23">
        <v>1009</v>
      </c>
      <c r="O23" t="s">
        <v>369</v>
      </c>
      <c r="P23" t="s">
        <v>369</v>
      </c>
      <c r="Q23">
        <v>1</v>
      </c>
      <c r="W23">
        <v>0</v>
      </c>
      <c r="X23">
        <v>-1768004575</v>
      </c>
      <c r="Y23">
        <f t="shared" si="0"/>
        <v>0.05</v>
      </c>
      <c r="AA23">
        <v>76.84</v>
      </c>
      <c r="AB23">
        <v>0</v>
      </c>
      <c r="AC23">
        <v>0</v>
      </c>
      <c r="AD23">
        <v>0</v>
      </c>
      <c r="AE23">
        <v>28.67</v>
      </c>
      <c r="AF23">
        <v>0</v>
      </c>
      <c r="AG23">
        <v>0</v>
      </c>
      <c r="AH23">
        <v>0</v>
      </c>
      <c r="AI23">
        <v>2.68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3</v>
      </c>
      <c r="AV23">
        <v>0</v>
      </c>
      <c r="AW23">
        <v>2</v>
      </c>
      <c r="AX23">
        <v>64902589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ROUND(Y23*Source!I70,7)</f>
        <v>0.05</v>
      </c>
      <c r="CY23">
        <f>AA23</f>
        <v>76.84</v>
      </c>
      <c r="CZ23">
        <f>AE23</f>
        <v>28.67</v>
      </c>
      <c r="DA23">
        <f>AI23</f>
        <v>2.68</v>
      </c>
      <c r="DB23">
        <f t="shared" si="1"/>
        <v>1.43</v>
      </c>
      <c r="DC23">
        <f t="shared" si="2"/>
        <v>0</v>
      </c>
      <c r="DD23" t="s">
        <v>3</v>
      </c>
      <c r="DE23" t="s">
        <v>3</v>
      </c>
      <c r="DF23">
        <f>ROUND(ROUND(AE23*AI23,0)*CX23,0)</f>
        <v>4</v>
      </c>
      <c r="DG23">
        <f>ROUND(ROUND(AF23,0)*CX23,0)</f>
        <v>0</v>
      </c>
      <c r="DH23">
        <f>ROUND(ROUND(AG23,0)*CX23,0)</f>
        <v>0</v>
      </c>
      <c r="DI23">
        <f t="shared" si="8"/>
        <v>0</v>
      </c>
      <c r="DJ23">
        <f>DF23</f>
        <v>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ROW(Source!A70)</f>
        <v>70</v>
      </c>
      <c r="B24">
        <v>64863479</v>
      </c>
      <c r="C24">
        <v>64864183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376</v>
      </c>
      <c r="J24" t="s">
        <v>377</v>
      </c>
      <c r="K24" t="s">
        <v>378</v>
      </c>
      <c r="L24">
        <v>1374</v>
      </c>
      <c r="N24">
        <v>1013</v>
      </c>
      <c r="O24" t="s">
        <v>379</v>
      </c>
      <c r="P24" t="s">
        <v>379</v>
      </c>
      <c r="Q24">
        <v>1</v>
      </c>
      <c r="W24">
        <v>0</v>
      </c>
      <c r="X24">
        <v>-915781824</v>
      </c>
      <c r="Y24">
        <f t="shared" si="0"/>
        <v>0.47</v>
      </c>
      <c r="AA24">
        <v>9.66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9.66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0.47</v>
      </c>
      <c r="AU24" t="s">
        <v>3</v>
      </c>
      <c r="AV24">
        <v>0</v>
      </c>
      <c r="AW24">
        <v>2</v>
      </c>
      <c r="AX24">
        <v>64902590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ROUND(Y24*Source!I70,7)</f>
        <v>0.47</v>
      </c>
      <c r="CY24">
        <f>AA24</f>
        <v>9.66</v>
      </c>
      <c r="CZ24">
        <f>AE24</f>
        <v>1</v>
      </c>
      <c r="DA24">
        <f>AI24</f>
        <v>9.66</v>
      </c>
      <c r="DB24">
        <f t="shared" si="1"/>
        <v>0.47</v>
      </c>
      <c r="DC24">
        <f t="shared" si="2"/>
        <v>0</v>
      </c>
      <c r="DD24" t="s">
        <v>3</v>
      </c>
      <c r="DE24" t="s">
        <v>3</v>
      </c>
      <c r="DF24">
        <f>ROUND(ROUND(AE24*AI24,0)*CX24,0)</f>
        <v>5</v>
      </c>
      <c r="DG24">
        <f>ROUND(ROUND(AF24,0)*CX24,0)</f>
        <v>0</v>
      </c>
      <c r="DH24">
        <f>ROUND(ROUND(AG24,0)*CX24,0)</f>
        <v>0</v>
      </c>
      <c r="DI24">
        <f t="shared" si="8"/>
        <v>0</v>
      </c>
      <c r="DJ24">
        <f>DF24</f>
        <v>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ROW(Source!A71)</f>
        <v>71</v>
      </c>
      <c r="B25">
        <v>64863481</v>
      </c>
      <c r="C25">
        <v>64864229</v>
      </c>
      <c r="D25">
        <v>29371901</v>
      </c>
      <c r="E25">
        <v>1</v>
      </c>
      <c r="F25">
        <v>1</v>
      </c>
      <c r="G25">
        <v>1</v>
      </c>
      <c r="H25">
        <v>1</v>
      </c>
      <c r="I25" t="s">
        <v>380</v>
      </c>
      <c r="J25" t="s">
        <v>3</v>
      </c>
      <c r="K25" t="s">
        <v>381</v>
      </c>
      <c r="L25">
        <v>1369</v>
      </c>
      <c r="N25">
        <v>1013</v>
      </c>
      <c r="O25" t="s">
        <v>343</v>
      </c>
      <c r="P25" t="s">
        <v>343</v>
      </c>
      <c r="Q25">
        <v>1</v>
      </c>
      <c r="W25">
        <v>0</v>
      </c>
      <c r="X25">
        <v>-1431362860</v>
      </c>
      <c r="Y25">
        <f t="shared" ref="Y25:Y31" si="9">(AT25*ROUND(1.2,7))</f>
        <v>3.3119999999999998</v>
      </c>
      <c r="AA25">
        <v>0</v>
      </c>
      <c r="AB25">
        <v>0</v>
      </c>
      <c r="AC25">
        <v>0</v>
      </c>
      <c r="AD25">
        <v>10.35</v>
      </c>
      <c r="AE25">
        <v>0</v>
      </c>
      <c r="AF25">
        <v>0</v>
      </c>
      <c r="AG25">
        <v>0</v>
      </c>
      <c r="AH25">
        <v>10.35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2.76</v>
      </c>
      <c r="AU25" t="s">
        <v>100</v>
      </c>
      <c r="AV25">
        <v>1</v>
      </c>
      <c r="AW25">
        <v>2</v>
      </c>
      <c r="AX25">
        <v>64864281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ROUND(AT25*Source!I71*AH25*AL25,0)</f>
        <v>86</v>
      </c>
      <c r="CV25">
        <f>ROUND(Y25*Source!I71,7)</f>
        <v>9.9359999999999999</v>
      </c>
      <c r="CW25">
        <v>0</v>
      </c>
      <c r="CX25">
        <f>ROUND(Y25*Source!I71,7)</f>
        <v>9.9359999999999999</v>
      </c>
      <c r="CY25">
        <f>AD25</f>
        <v>10.35</v>
      </c>
      <c r="CZ25">
        <f>AH25</f>
        <v>10.35</v>
      </c>
      <c r="DA25">
        <f>AL25</f>
        <v>1</v>
      </c>
      <c r="DB25">
        <f t="shared" ref="DB25:DB31" si="10">ROUND((ROUND(AT25*CZ25,2)*ROUND(1.2,7)),2)</f>
        <v>34.28</v>
      </c>
      <c r="DC25">
        <f t="shared" ref="DC25:DC31" si="11">ROUND((ROUND(AT25*AG25,2)*ROUND(1.2,7)),2)</f>
        <v>0</v>
      </c>
      <c r="DD25" t="s">
        <v>3</v>
      </c>
      <c r="DE25" t="s">
        <v>3</v>
      </c>
      <c r="DF25">
        <f t="shared" ref="DF25:DF43" si="12">ROUND(ROUND(AE25,2)*CX25,2)</f>
        <v>0</v>
      </c>
      <c r="DG25">
        <f t="shared" ref="DG25:DG43" si="13">ROUND(ROUND(AF25,2)*CX25,2)</f>
        <v>0</v>
      </c>
      <c r="DH25">
        <f t="shared" ref="DH25:DH43" si="14">ROUND(ROUND(AG25,2)*CX25,2)</f>
        <v>0</v>
      </c>
      <c r="DI25">
        <f t="shared" ref="DI25:DI43" si="15">ROUND(ROUND(AH25,2)*CX25,2)</f>
        <v>102.84</v>
      </c>
      <c r="DJ25">
        <f>DI25</f>
        <v>102.84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ROW(Source!A71)</f>
        <v>71</v>
      </c>
      <c r="B26">
        <v>64863481</v>
      </c>
      <c r="C26">
        <v>64864229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87</v>
      </c>
      <c r="J26" t="s">
        <v>3</v>
      </c>
      <c r="K26" t="s">
        <v>344</v>
      </c>
      <c r="L26">
        <v>608254</v>
      </c>
      <c r="N26">
        <v>1013</v>
      </c>
      <c r="O26" t="s">
        <v>345</v>
      </c>
      <c r="P26" t="s">
        <v>345</v>
      </c>
      <c r="Q26">
        <v>1</v>
      </c>
      <c r="W26">
        <v>0</v>
      </c>
      <c r="X26">
        <v>-185737400</v>
      </c>
      <c r="Y26">
        <f t="shared" si="9"/>
        <v>1.2E-2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0.01</v>
      </c>
      <c r="AU26" t="s">
        <v>100</v>
      </c>
      <c r="AV26">
        <v>2</v>
      </c>
      <c r="AW26">
        <v>2</v>
      </c>
      <c r="AX26">
        <v>64864282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ROUND(Y26*Source!I71,7)</f>
        <v>3.5999999999999997E-2</v>
      </c>
      <c r="CY26">
        <f>AD26</f>
        <v>0</v>
      </c>
      <c r="CZ26">
        <f>AH26</f>
        <v>0</v>
      </c>
      <c r="DA26">
        <f>AL26</f>
        <v>1</v>
      </c>
      <c r="DB26">
        <f t="shared" si="10"/>
        <v>0</v>
      </c>
      <c r="DC26">
        <f t="shared" si="11"/>
        <v>0</v>
      </c>
      <c r="DD26" t="s">
        <v>3</v>
      </c>
      <c r="DE26" t="s">
        <v>3</v>
      </c>
      <c r="DF26">
        <f t="shared" si="12"/>
        <v>0</v>
      </c>
      <c r="DG26">
        <f t="shared" si="13"/>
        <v>0</v>
      </c>
      <c r="DH26">
        <f t="shared" si="14"/>
        <v>0</v>
      </c>
      <c r="DI26">
        <f t="shared" si="1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ROW(Source!A71)</f>
        <v>71</v>
      </c>
      <c r="B27">
        <v>64863481</v>
      </c>
      <c r="C27">
        <v>64864229</v>
      </c>
      <c r="D27">
        <v>29172362</v>
      </c>
      <c r="E27">
        <v>1</v>
      </c>
      <c r="F27">
        <v>1</v>
      </c>
      <c r="G27">
        <v>1</v>
      </c>
      <c r="H27">
        <v>2</v>
      </c>
      <c r="I27" t="s">
        <v>346</v>
      </c>
      <c r="J27" t="s">
        <v>347</v>
      </c>
      <c r="K27" t="s">
        <v>348</v>
      </c>
      <c r="L27">
        <v>1368</v>
      </c>
      <c r="N27">
        <v>1011</v>
      </c>
      <c r="O27" t="s">
        <v>349</v>
      </c>
      <c r="P27" t="s">
        <v>349</v>
      </c>
      <c r="Q27">
        <v>1</v>
      </c>
      <c r="W27">
        <v>0</v>
      </c>
      <c r="X27">
        <v>783836208</v>
      </c>
      <c r="Y27">
        <f t="shared" si="9"/>
        <v>1.2E-2</v>
      </c>
      <c r="AA27">
        <v>0</v>
      </c>
      <c r="AB27">
        <v>134.65</v>
      </c>
      <c r="AC27">
        <v>13.5</v>
      </c>
      <c r="AD27">
        <v>0</v>
      </c>
      <c r="AE27">
        <v>0</v>
      </c>
      <c r="AF27">
        <v>134.65</v>
      </c>
      <c r="AG27">
        <v>13.5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0.01</v>
      </c>
      <c r="AU27" t="s">
        <v>100</v>
      </c>
      <c r="AV27">
        <v>0</v>
      </c>
      <c r="AW27">
        <v>2</v>
      </c>
      <c r="AX27">
        <v>64864283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ROUND(Y27*Source!I71*DO27,7)</f>
        <v>0</v>
      </c>
      <c r="CX27">
        <f>ROUND(Y27*Source!I71,7)</f>
        <v>3.5999999999999997E-2</v>
      </c>
      <c r="CY27">
        <f>AB27</f>
        <v>134.65</v>
      </c>
      <c r="CZ27">
        <f>AF27</f>
        <v>134.65</v>
      </c>
      <c r="DA27">
        <f>AJ27</f>
        <v>1</v>
      </c>
      <c r="DB27">
        <f t="shared" si="10"/>
        <v>1.62</v>
      </c>
      <c r="DC27">
        <f t="shared" si="11"/>
        <v>0.17</v>
      </c>
      <c r="DD27" t="s">
        <v>3</v>
      </c>
      <c r="DE27" t="s">
        <v>3</v>
      </c>
      <c r="DF27">
        <f t="shared" si="12"/>
        <v>0</v>
      </c>
      <c r="DG27">
        <f t="shared" si="13"/>
        <v>4.8499999999999996</v>
      </c>
      <c r="DH27">
        <f t="shared" si="14"/>
        <v>0.49</v>
      </c>
      <c r="DI27">
        <f t="shared" si="15"/>
        <v>0</v>
      </c>
      <c r="DJ27">
        <f>DG27</f>
        <v>4.8499999999999996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ROW(Source!A71)</f>
        <v>71</v>
      </c>
      <c r="B28">
        <v>64863481</v>
      </c>
      <c r="C28">
        <v>64864229</v>
      </c>
      <c r="D28">
        <v>29172657</v>
      </c>
      <c r="E28">
        <v>1</v>
      </c>
      <c r="F28">
        <v>1</v>
      </c>
      <c r="G28">
        <v>1</v>
      </c>
      <c r="H28">
        <v>2</v>
      </c>
      <c r="I28" t="s">
        <v>350</v>
      </c>
      <c r="J28" t="s">
        <v>351</v>
      </c>
      <c r="K28" t="s">
        <v>352</v>
      </c>
      <c r="L28">
        <v>1368</v>
      </c>
      <c r="N28">
        <v>1011</v>
      </c>
      <c r="O28" t="s">
        <v>349</v>
      </c>
      <c r="P28" t="s">
        <v>349</v>
      </c>
      <c r="Q28">
        <v>1</v>
      </c>
      <c r="W28">
        <v>0</v>
      </c>
      <c r="X28">
        <v>1474986261</v>
      </c>
      <c r="Y28">
        <f t="shared" si="9"/>
        <v>0.156</v>
      </c>
      <c r="AA28">
        <v>0</v>
      </c>
      <c r="AB28">
        <v>8.1</v>
      </c>
      <c r="AC28">
        <v>0</v>
      </c>
      <c r="AD28">
        <v>0</v>
      </c>
      <c r="AE28">
        <v>0</v>
      </c>
      <c r="AF28">
        <v>8.1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0.13</v>
      </c>
      <c r="AU28" t="s">
        <v>100</v>
      </c>
      <c r="AV28">
        <v>0</v>
      </c>
      <c r="AW28">
        <v>2</v>
      </c>
      <c r="AX28">
        <v>64864284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ROUND(Y28*Source!I71*DO28,7)</f>
        <v>0</v>
      </c>
      <c r="CX28">
        <f>ROUND(Y28*Source!I71,7)</f>
        <v>0.46800000000000003</v>
      </c>
      <c r="CY28">
        <f>AB28</f>
        <v>8.1</v>
      </c>
      <c r="CZ28">
        <f>AF28</f>
        <v>8.1</v>
      </c>
      <c r="DA28">
        <f>AJ28</f>
        <v>1</v>
      </c>
      <c r="DB28">
        <f t="shared" si="10"/>
        <v>1.26</v>
      </c>
      <c r="DC28">
        <f t="shared" si="11"/>
        <v>0</v>
      </c>
      <c r="DD28" t="s">
        <v>3</v>
      </c>
      <c r="DE28" t="s">
        <v>3</v>
      </c>
      <c r="DF28">
        <f t="shared" si="12"/>
        <v>0</v>
      </c>
      <c r="DG28">
        <f t="shared" si="13"/>
        <v>3.79</v>
      </c>
      <c r="DH28">
        <f t="shared" si="14"/>
        <v>0</v>
      </c>
      <c r="DI28">
        <f t="shared" si="15"/>
        <v>0</v>
      </c>
      <c r="DJ28">
        <f>DG28</f>
        <v>3.79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ROW(Source!A71)</f>
        <v>71</v>
      </c>
      <c r="B29">
        <v>64863481</v>
      </c>
      <c r="C29">
        <v>64864229</v>
      </c>
      <c r="D29">
        <v>29174500</v>
      </c>
      <c r="E29">
        <v>1</v>
      </c>
      <c r="F29">
        <v>1</v>
      </c>
      <c r="G29">
        <v>1</v>
      </c>
      <c r="H29">
        <v>2</v>
      </c>
      <c r="I29" t="s">
        <v>382</v>
      </c>
      <c r="J29" t="s">
        <v>383</v>
      </c>
      <c r="K29" t="s">
        <v>384</v>
      </c>
      <c r="L29">
        <v>1368</v>
      </c>
      <c r="N29">
        <v>1011</v>
      </c>
      <c r="O29" t="s">
        <v>349</v>
      </c>
      <c r="P29" t="s">
        <v>349</v>
      </c>
      <c r="Q29">
        <v>1</v>
      </c>
      <c r="W29">
        <v>0</v>
      </c>
      <c r="X29">
        <v>-1867053656</v>
      </c>
      <c r="Y29">
        <f t="shared" si="9"/>
        <v>4.8000000000000001E-2</v>
      </c>
      <c r="AA29">
        <v>0</v>
      </c>
      <c r="AB29">
        <v>1.95</v>
      </c>
      <c r="AC29">
        <v>0</v>
      </c>
      <c r="AD29">
        <v>0</v>
      </c>
      <c r="AE29">
        <v>0</v>
      </c>
      <c r="AF29">
        <v>1.95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0.04</v>
      </c>
      <c r="AU29" t="s">
        <v>100</v>
      </c>
      <c r="AV29">
        <v>0</v>
      </c>
      <c r="AW29">
        <v>2</v>
      </c>
      <c r="AX29">
        <v>64864285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ROUND(Y29*Source!I71*DO29,7)</f>
        <v>0</v>
      </c>
      <c r="CX29">
        <f>ROUND(Y29*Source!I71,7)</f>
        <v>0.14399999999999999</v>
      </c>
      <c r="CY29">
        <f>AB29</f>
        <v>1.95</v>
      </c>
      <c r="CZ29">
        <f>AF29</f>
        <v>1.95</v>
      </c>
      <c r="DA29">
        <f>AJ29</f>
        <v>1</v>
      </c>
      <c r="DB29">
        <f t="shared" si="10"/>
        <v>0.1</v>
      </c>
      <c r="DC29">
        <f t="shared" si="11"/>
        <v>0</v>
      </c>
      <c r="DD29" t="s">
        <v>3</v>
      </c>
      <c r="DE29" t="s">
        <v>3</v>
      </c>
      <c r="DF29">
        <f t="shared" si="12"/>
        <v>0</v>
      </c>
      <c r="DG29">
        <f t="shared" si="13"/>
        <v>0.28000000000000003</v>
      </c>
      <c r="DH29">
        <f t="shared" si="14"/>
        <v>0</v>
      </c>
      <c r="DI29">
        <f t="shared" si="15"/>
        <v>0</v>
      </c>
      <c r="DJ29">
        <f>DG29</f>
        <v>0.28000000000000003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ROW(Source!A71)</f>
        <v>71</v>
      </c>
      <c r="B30">
        <v>64863481</v>
      </c>
      <c r="C30">
        <v>64864229</v>
      </c>
      <c r="D30">
        <v>29174689</v>
      </c>
      <c r="E30">
        <v>1</v>
      </c>
      <c r="F30">
        <v>1</v>
      </c>
      <c r="G30">
        <v>1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349</v>
      </c>
      <c r="P30" t="s">
        <v>349</v>
      </c>
      <c r="Q30">
        <v>1</v>
      </c>
      <c r="W30">
        <v>0</v>
      </c>
      <c r="X30">
        <v>-592654397</v>
      </c>
      <c r="Y30">
        <f t="shared" si="9"/>
        <v>0.27600000000000002</v>
      </c>
      <c r="AA30">
        <v>0</v>
      </c>
      <c r="AB30">
        <v>1.1100000000000001</v>
      </c>
      <c r="AC30">
        <v>0</v>
      </c>
      <c r="AD30">
        <v>0</v>
      </c>
      <c r="AE30">
        <v>0</v>
      </c>
      <c r="AF30">
        <v>1.1100000000000001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0.23</v>
      </c>
      <c r="AU30" t="s">
        <v>100</v>
      </c>
      <c r="AV30">
        <v>0</v>
      </c>
      <c r="AW30">
        <v>2</v>
      </c>
      <c r="AX30">
        <v>64864286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ROUND(Y30*Source!I71*DO30,7)</f>
        <v>0</v>
      </c>
      <c r="CX30">
        <f>ROUND(Y30*Source!I71,7)</f>
        <v>0.82799999999999996</v>
      </c>
      <c r="CY30">
        <f>AB30</f>
        <v>1.1100000000000001</v>
      </c>
      <c r="CZ30">
        <f>AF30</f>
        <v>1.1100000000000001</v>
      </c>
      <c r="DA30">
        <f>AJ30</f>
        <v>1</v>
      </c>
      <c r="DB30">
        <f t="shared" si="10"/>
        <v>0.31</v>
      </c>
      <c r="DC30">
        <f t="shared" si="11"/>
        <v>0</v>
      </c>
      <c r="DD30" t="s">
        <v>3</v>
      </c>
      <c r="DE30" t="s">
        <v>3</v>
      </c>
      <c r="DF30">
        <f t="shared" si="12"/>
        <v>0</v>
      </c>
      <c r="DG30">
        <f t="shared" si="13"/>
        <v>0.92</v>
      </c>
      <c r="DH30">
        <f t="shared" si="14"/>
        <v>0</v>
      </c>
      <c r="DI30">
        <f t="shared" si="15"/>
        <v>0</v>
      </c>
      <c r="DJ30">
        <f>DG30</f>
        <v>0.92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ROW(Source!A71)</f>
        <v>71</v>
      </c>
      <c r="B31">
        <v>64863481</v>
      </c>
      <c r="C31">
        <v>64864229</v>
      </c>
      <c r="D31">
        <v>29174913</v>
      </c>
      <c r="E31">
        <v>1</v>
      </c>
      <c r="F31">
        <v>1</v>
      </c>
      <c r="G31">
        <v>1</v>
      </c>
      <c r="H31">
        <v>2</v>
      </c>
      <c r="I31" t="s">
        <v>359</v>
      </c>
      <c r="J31" t="s">
        <v>360</v>
      </c>
      <c r="K31" t="s">
        <v>361</v>
      </c>
      <c r="L31">
        <v>1368</v>
      </c>
      <c r="N31">
        <v>1011</v>
      </c>
      <c r="O31" t="s">
        <v>349</v>
      </c>
      <c r="P31" t="s">
        <v>349</v>
      </c>
      <c r="Q31">
        <v>1</v>
      </c>
      <c r="W31">
        <v>0</v>
      </c>
      <c r="X31">
        <v>1230759911</v>
      </c>
      <c r="Y31">
        <f t="shared" si="9"/>
        <v>1.2E-2</v>
      </c>
      <c r="AA31">
        <v>0</v>
      </c>
      <c r="AB31">
        <v>87.17</v>
      </c>
      <c r="AC31">
        <v>11.6</v>
      </c>
      <c r="AD31">
        <v>0</v>
      </c>
      <c r="AE31">
        <v>0</v>
      </c>
      <c r="AF31">
        <v>87.17</v>
      </c>
      <c r="AG31">
        <v>11.6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0.01</v>
      </c>
      <c r="AU31" t="s">
        <v>100</v>
      </c>
      <c r="AV31">
        <v>0</v>
      </c>
      <c r="AW31">
        <v>2</v>
      </c>
      <c r="AX31">
        <v>64864287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ROUND(Y31*Source!I71*DO31,7)</f>
        <v>0</v>
      </c>
      <c r="CX31">
        <f>ROUND(Y31*Source!I71,7)</f>
        <v>3.5999999999999997E-2</v>
      </c>
      <c r="CY31">
        <f>AB31</f>
        <v>87.17</v>
      </c>
      <c r="CZ31">
        <f>AF31</f>
        <v>87.17</v>
      </c>
      <c r="DA31">
        <f>AJ31</f>
        <v>1</v>
      </c>
      <c r="DB31">
        <f t="shared" si="10"/>
        <v>1.04</v>
      </c>
      <c r="DC31">
        <f t="shared" si="11"/>
        <v>0.14000000000000001</v>
      </c>
      <c r="DD31" t="s">
        <v>3</v>
      </c>
      <c r="DE31" t="s">
        <v>3</v>
      </c>
      <c r="DF31">
        <f t="shared" si="12"/>
        <v>0</v>
      </c>
      <c r="DG31">
        <f t="shared" si="13"/>
        <v>3.14</v>
      </c>
      <c r="DH31">
        <f t="shared" si="14"/>
        <v>0.42</v>
      </c>
      <c r="DI31">
        <f t="shared" si="15"/>
        <v>0</v>
      </c>
      <c r="DJ31">
        <f>DG31</f>
        <v>3.14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ROW(Source!A71)</f>
        <v>71</v>
      </c>
      <c r="B32">
        <v>64863481</v>
      </c>
      <c r="C32">
        <v>64864229</v>
      </c>
      <c r="D32">
        <v>29110546</v>
      </c>
      <c r="E32">
        <v>1</v>
      </c>
      <c r="F32">
        <v>1</v>
      </c>
      <c r="G32">
        <v>1</v>
      </c>
      <c r="H32">
        <v>3</v>
      </c>
      <c r="I32" t="s">
        <v>388</v>
      </c>
      <c r="J32" t="s">
        <v>389</v>
      </c>
      <c r="K32" t="s">
        <v>390</v>
      </c>
      <c r="L32">
        <v>1346</v>
      </c>
      <c r="N32">
        <v>1009</v>
      </c>
      <c r="O32" t="s">
        <v>369</v>
      </c>
      <c r="P32" t="s">
        <v>369</v>
      </c>
      <c r="Q32">
        <v>1</v>
      </c>
      <c r="W32">
        <v>0</v>
      </c>
      <c r="X32">
        <v>2102179917</v>
      </c>
      <c r="Y32">
        <f t="shared" ref="Y32:Y43" si="16">AT32</f>
        <v>1.6E-2</v>
      </c>
      <c r="AA32">
        <v>35.630000000000003</v>
      </c>
      <c r="AB32">
        <v>0</v>
      </c>
      <c r="AC32">
        <v>0</v>
      </c>
      <c r="AD32">
        <v>0</v>
      </c>
      <c r="AE32">
        <v>35.630000000000003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1.6E-2</v>
      </c>
      <c r="AU32" t="s">
        <v>3</v>
      </c>
      <c r="AV32">
        <v>0</v>
      </c>
      <c r="AW32">
        <v>2</v>
      </c>
      <c r="AX32">
        <v>64864288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ROUND(Y32*Source!I71,7)</f>
        <v>4.8000000000000001E-2</v>
      </c>
      <c r="CY32">
        <f t="shared" ref="CY32:CY43" si="17">AA32</f>
        <v>35.630000000000003</v>
      </c>
      <c r="CZ32">
        <f t="shared" ref="CZ32:CZ43" si="18">AE32</f>
        <v>35.630000000000003</v>
      </c>
      <c r="DA32">
        <f t="shared" ref="DA32:DA43" si="19">AI32</f>
        <v>1</v>
      </c>
      <c r="DB32">
        <f t="shared" ref="DB32:DB43" si="20">ROUND(ROUND(AT32*CZ32,2),2)</f>
        <v>0.56999999999999995</v>
      </c>
      <c r="DC32">
        <f t="shared" ref="DC32:DC43" si="21">ROUND(ROUND(AT32*AG32,2),2)</f>
        <v>0</v>
      </c>
      <c r="DD32" t="s">
        <v>3</v>
      </c>
      <c r="DE32" t="s">
        <v>3</v>
      </c>
      <c r="DF32">
        <f t="shared" si="12"/>
        <v>1.71</v>
      </c>
      <c r="DG32">
        <f t="shared" si="13"/>
        <v>0</v>
      </c>
      <c r="DH32">
        <f t="shared" si="14"/>
        <v>0</v>
      </c>
      <c r="DI32">
        <f t="shared" si="15"/>
        <v>0</v>
      </c>
      <c r="DJ32">
        <f t="shared" ref="DJ32:DJ43" si="22">DF32</f>
        <v>1.71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ROW(Source!A71)</f>
        <v>71</v>
      </c>
      <c r="B33">
        <v>64863481</v>
      </c>
      <c r="C33">
        <v>64864229</v>
      </c>
      <c r="D33">
        <v>29113980</v>
      </c>
      <c r="E33">
        <v>1</v>
      </c>
      <c r="F33">
        <v>1</v>
      </c>
      <c r="G33">
        <v>1</v>
      </c>
      <c r="H33">
        <v>3</v>
      </c>
      <c r="I33" t="s">
        <v>366</v>
      </c>
      <c r="J33" t="s">
        <v>367</v>
      </c>
      <c r="K33" t="s">
        <v>368</v>
      </c>
      <c r="L33">
        <v>1346</v>
      </c>
      <c r="N33">
        <v>1009</v>
      </c>
      <c r="O33" t="s">
        <v>369</v>
      </c>
      <c r="P33" t="s">
        <v>369</v>
      </c>
      <c r="Q33">
        <v>1</v>
      </c>
      <c r="W33">
        <v>0</v>
      </c>
      <c r="X33">
        <v>-1805966371</v>
      </c>
      <c r="Y33">
        <f t="shared" si="16"/>
        <v>7.0000000000000007E-2</v>
      </c>
      <c r="AA33">
        <v>14.31</v>
      </c>
      <c r="AB33">
        <v>0</v>
      </c>
      <c r="AC33">
        <v>0</v>
      </c>
      <c r="AD33">
        <v>0</v>
      </c>
      <c r="AE33">
        <v>14.31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7.0000000000000007E-2</v>
      </c>
      <c r="AU33" t="s">
        <v>3</v>
      </c>
      <c r="AV33">
        <v>0</v>
      </c>
      <c r="AW33">
        <v>2</v>
      </c>
      <c r="AX33">
        <v>64864289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ROUND(Y33*Source!I71,7)</f>
        <v>0.21</v>
      </c>
      <c r="CY33">
        <f t="shared" si="17"/>
        <v>14.31</v>
      </c>
      <c r="CZ33">
        <f t="shared" si="18"/>
        <v>14.31</v>
      </c>
      <c r="DA33">
        <f t="shared" si="19"/>
        <v>1</v>
      </c>
      <c r="DB33">
        <f t="shared" si="20"/>
        <v>1</v>
      </c>
      <c r="DC33">
        <f t="shared" si="21"/>
        <v>0</v>
      </c>
      <c r="DD33" t="s">
        <v>3</v>
      </c>
      <c r="DE33" t="s">
        <v>3</v>
      </c>
      <c r="DF33">
        <f t="shared" si="12"/>
        <v>3.01</v>
      </c>
      <c r="DG33">
        <f t="shared" si="13"/>
        <v>0</v>
      </c>
      <c r="DH33">
        <f t="shared" si="14"/>
        <v>0</v>
      </c>
      <c r="DI33">
        <f t="shared" si="15"/>
        <v>0</v>
      </c>
      <c r="DJ33">
        <f t="shared" si="22"/>
        <v>3.01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ROW(Source!A71)</f>
        <v>71</v>
      </c>
      <c r="B34">
        <v>64863481</v>
      </c>
      <c r="C34">
        <v>64864229</v>
      </c>
      <c r="D34">
        <v>29108369</v>
      </c>
      <c r="E34">
        <v>1</v>
      </c>
      <c r="F34">
        <v>1</v>
      </c>
      <c r="G34">
        <v>1</v>
      </c>
      <c r="H34">
        <v>3</v>
      </c>
      <c r="I34" t="s">
        <v>391</v>
      </c>
      <c r="J34" t="s">
        <v>392</v>
      </c>
      <c r="K34" t="s">
        <v>393</v>
      </c>
      <c r="L34">
        <v>1346</v>
      </c>
      <c r="N34">
        <v>1009</v>
      </c>
      <c r="O34" t="s">
        <v>369</v>
      </c>
      <c r="P34" t="s">
        <v>369</v>
      </c>
      <c r="Q34">
        <v>1</v>
      </c>
      <c r="W34">
        <v>0</v>
      </c>
      <c r="X34">
        <v>326902400</v>
      </c>
      <c r="Y34">
        <f t="shared" si="16"/>
        <v>4.0000000000000001E-3</v>
      </c>
      <c r="AA34">
        <v>18.899999999999999</v>
      </c>
      <c r="AB34">
        <v>0</v>
      </c>
      <c r="AC34">
        <v>0</v>
      </c>
      <c r="AD34">
        <v>0</v>
      </c>
      <c r="AE34">
        <v>18.899999999999999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4.0000000000000001E-3</v>
      </c>
      <c r="AU34" t="s">
        <v>3</v>
      </c>
      <c r="AV34">
        <v>0</v>
      </c>
      <c r="AW34">
        <v>2</v>
      </c>
      <c r="AX34">
        <v>64864290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ROUND(Y34*Source!I71,7)</f>
        <v>1.2E-2</v>
      </c>
      <c r="CY34">
        <f t="shared" si="17"/>
        <v>18.899999999999999</v>
      </c>
      <c r="CZ34">
        <f t="shared" si="18"/>
        <v>18.899999999999999</v>
      </c>
      <c r="DA34">
        <f t="shared" si="19"/>
        <v>1</v>
      </c>
      <c r="DB34">
        <f t="shared" si="20"/>
        <v>0.08</v>
      </c>
      <c r="DC34">
        <f t="shared" si="21"/>
        <v>0</v>
      </c>
      <c r="DD34" t="s">
        <v>3</v>
      </c>
      <c r="DE34" t="s">
        <v>3</v>
      </c>
      <c r="DF34">
        <f t="shared" si="12"/>
        <v>0.23</v>
      </c>
      <c r="DG34">
        <f t="shared" si="13"/>
        <v>0</v>
      </c>
      <c r="DH34">
        <f t="shared" si="14"/>
        <v>0</v>
      </c>
      <c r="DI34">
        <f t="shared" si="15"/>
        <v>0</v>
      </c>
      <c r="DJ34">
        <f t="shared" si="22"/>
        <v>0.23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ROW(Source!A71)</f>
        <v>71</v>
      </c>
      <c r="B35">
        <v>64863481</v>
      </c>
      <c r="C35">
        <v>64864229</v>
      </c>
      <c r="D35">
        <v>29114246</v>
      </c>
      <c r="E35">
        <v>1</v>
      </c>
      <c r="F35">
        <v>1</v>
      </c>
      <c r="G35">
        <v>1</v>
      </c>
      <c r="H35">
        <v>3</v>
      </c>
      <c r="I35" t="s">
        <v>370</v>
      </c>
      <c r="J35" t="s">
        <v>371</v>
      </c>
      <c r="K35" t="s">
        <v>372</v>
      </c>
      <c r="L35">
        <v>1346</v>
      </c>
      <c r="N35">
        <v>1009</v>
      </c>
      <c r="O35" t="s">
        <v>369</v>
      </c>
      <c r="P35" t="s">
        <v>369</v>
      </c>
      <c r="Q35">
        <v>1</v>
      </c>
      <c r="W35">
        <v>0</v>
      </c>
      <c r="X35">
        <v>30920770</v>
      </c>
      <c r="Y35">
        <f t="shared" si="16"/>
        <v>0.43099999999999999</v>
      </c>
      <c r="AA35">
        <v>9.0399999999999991</v>
      </c>
      <c r="AB35">
        <v>0</v>
      </c>
      <c r="AC35">
        <v>0</v>
      </c>
      <c r="AD35">
        <v>0</v>
      </c>
      <c r="AE35">
        <v>9.0399999999999991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0.43099999999999999</v>
      </c>
      <c r="AU35" t="s">
        <v>3</v>
      </c>
      <c r="AV35">
        <v>0</v>
      </c>
      <c r="AW35">
        <v>2</v>
      </c>
      <c r="AX35">
        <v>64864291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ROUND(Y35*Source!I71,7)</f>
        <v>1.2929999999999999</v>
      </c>
      <c r="CY35">
        <f t="shared" si="17"/>
        <v>9.0399999999999991</v>
      </c>
      <c r="CZ35">
        <f t="shared" si="18"/>
        <v>9.0399999999999991</v>
      </c>
      <c r="DA35">
        <f t="shared" si="19"/>
        <v>1</v>
      </c>
      <c r="DB35">
        <f t="shared" si="20"/>
        <v>3.9</v>
      </c>
      <c r="DC35">
        <f t="shared" si="21"/>
        <v>0</v>
      </c>
      <c r="DD35" t="s">
        <v>3</v>
      </c>
      <c r="DE35" t="s">
        <v>3</v>
      </c>
      <c r="DF35">
        <f t="shared" si="12"/>
        <v>11.69</v>
      </c>
      <c r="DG35">
        <f t="shared" si="13"/>
        <v>0</v>
      </c>
      <c r="DH35">
        <f t="shared" si="14"/>
        <v>0</v>
      </c>
      <c r="DI35">
        <f t="shared" si="15"/>
        <v>0</v>
      </c>
      <c r="DJ35">
        <f t="shared" si="22"/>
        <v>11.69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ROW(Source!A71)</f>
        <v>71</v>
      </c>
      <c r="B36">
        <v>64863481</v>
      </c>
      <c r="C36">
        <v>64864229</v>
      </c>
      <c r="D36">
        <v>29110426</v>
      </c>
      <c r="E36">
        <v>1</v>
      </c>
      <c r="F36">
        <v>1</v>
      </c>
      <c r="G36">
        <v>1</v>
      </c>
      <c r="H36">
        <v>3</v>
      </c>
      <c r="I36" t="s">
        <v>373</v>
      </c>
      <c r="J36" t="s">
        <v>374</v>
      </c>
      <c r="K36" t="s">
        <v>375</v>
      </c>
      <c r="L36">
        <v>1346</v>
      </c>
      <c r="N36">
        <v>1009</v>
      </c>
      <c r="O36" t="s">
        <v>369</v>
      </c>
      <c r="P36" t="s">
        <v>369</v>
      </c>
      <c r="Q36">
        <v>1</v>
      </c>
      <c r="W36">
        <v>0</v>
      </c>
      <c r="X36">
        <v>-1768004575</v>
      </c>
      <c r="Y36">
        <f t="shared" si="16"/>
        <v>4.7E-2</v>
      </c>
      <c r="AA36">
        <v>28.67</v>
      </c>
      <c r="AB36">
        <v>0</v>
      </c>
      <c r="AC36">
        <v>0</v>
      </c>
      <c r="AD36">
        <v>0</v>
      </c>
      <c r="AE36">
        <v>28.67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4.7E-2</v>
      </c>
      <c r="AU36" t="s">
        <v>3</v>
      </c>
      <c r="AV36">
        <v>0</v>
      </c>
      <c r="AW36">
        <v>2</v>
      </c>
      <c r="AX36">
        <v>64864292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ROUND(Y36*Source!I71,7)</f>
        <v>0.14099999999999999</v>
      </c>
      <c r="CY36">
        <f t="shared" si="17"/>
        <v>28.67</v>
      </c>
      <c r="CZ36">
        <f t="shared" si="18"/>
        <v>28.67</v>
      </c>
      <c r="DA36">
        <f t="shared" si="19"/>
        <v>1</v>
      </c>
      <c r="DB36">
        <f t="shared" si="20"/>
        <v>1.35</v>
      </c>
      <c r="DC36">
        <f t="shared" si="21"/>
        <v>0</v>
      </c>
      <c r="DD36" t="s">
        <v>3</v>
      </c>
      <c r="DE36" t="s">
        <v>3</v>
      </c>
      <c r="DF36">
        <f t="shared" si="12"/>
        <v>4.04</v>
      </c>
      <c r="DG36">
        <f t="shared" si="13"/>
        <v>0</v>
      </c>
      <c r="DH36">
        <f t="shared" si="14"/>
        <v>0</v>
      </c>
      <c r="DI36">
        <f t="shared" si="15"/>
        <v>0</v>
      </c>
      <c r="DJ36">
        <f t="shared" si="22"/>
        <v>4.04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ROW(Source!A71)</f>
        <v>71</v>
      </c>
      <c r="B37">
        <v>64863481</v>
      </c>
      <c r="C37">
        <v>64864229</v>
      </c>
      <c r="D37">
        <v>29107961</v>
      </c>
      <c r="E37">
        <v>1</v>
      </c>
      <c r="F37">
        <v>1</v>
      </c>
      <c r="G37">
        <v>1</v>
      </c>
      <c r="H37">
        <v>3</v>
      </c>
      <c r="I37" t="s">
        <v>394</v>
      </c>
      <c r="J37" t="s">
        <v>395</v>
      </c>
      <c r="K37" t="s">
        <v>396</v>
      </c>
      <c r="L37">
        <v>1346</v>
      </c>
      <c r="N37">
        <v>1009</v>
      </c>
      <c r="O37" t="s">
        <v>369</v>
      </c>
      <c r="P37" t="s">
        <v>369</v>
      </c>
      <c r="Q37">
        <v>1</v>
      </c>
      <c r="W37">
        <v>0</v>
      </c>
      <c r="X37">
        <v>-1088339451</v>
      </c>
      <c r="Y37">
        <f t="shared" si="16"/>
        <v>2E-3</v>
      </c>
      <c r="AA37">
        <v>133.05000000000001</v>
      </c>
      <c r="AB37">
        <v>0</v>
      </c>
      <c r="AC37">
        <v>0</v>
      </c>
      <c r="AD37">
        <v>0</v>
      </c>
      <c r="AE37">
        <v>133.05000000000001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2E-3</v>
      </c>
      <c r="AU37" t="s">
        <v>3</v>
      </c>
      <c r="AV37">
        <v>0</v>
      </c>
      <c r="AW37">
        <v>2</v>
      </c>
      <c r="AX37">
        <v>64864293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ROUND(Y37*Source!I71,7)</f>
        <v>6.0000000000000001E-3</v>
      </c>
      <c r="CY37">
        <f t="shared" si="17"/>
        <v>133.05000000000001</v>
      </c>
      <c r="CZ37">
        <f t="shared" si="18"/>
        <v>133.05000000000001</v>
      </c>
      <c r="DA37">
        <f t="shared" si="19"/>
        <v>1</v>
      </c>
      <c r="DB37">
        <f t="shared" si="20"/>
        <v>0.27</v>
      </c>
      <c r="DC37">
        <f t="shared" si="21"/>
        <v>0</v>
      </c>
      <c r="DD37" t="s">
        <v>3</v>
      </c>
      <c r="DE37" t="s">
        <v>3</v>
      </c>
      <c r="DF37">
        <f t="shared" si="12"/>
        <v>0.8</v>
      </c>
      <c r="DG37">
        <f t="shared" si="13"/>
        <v>0</v>
      </c>
      <c r="DH37">
        <f t="shared" si="14"/>
        <v>0</v>
      </c>
      <c r="DI37">
        <f t="shared" si="15"/>
        <v>0</v>
      </c>
      <c r="DJ37">
        <f t="shared" si="22"/>
        <v>0.8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ROW(Source!A71)</f>
        <v>71</v>
      </c>
      <c r="B38">
        <v>64863481</v>
      </c>
      <c r="C38">
        <v>64864229</v>
      </c>
      <c r="D38">
        <v>29110838</v>
      </c>
      <c r="E38">
        <v>1</v>
      </c>
      <c r="F38">
        <v>1</v>
      </c>
      <c r="G38">
        <v>1</v>
      </c>
      <c r="H38">
        <v>3</v>
      </c>
      <c r="I38" t="s">
        <v>397</v>
      </c>
      <c r="J38" t="s">
        <v>398</v>
      </c>
      <c r="K38" t="s">
        <v>399</v>
      </c>
      <c r="L38">
        <v>1346</v>
      </c>
      <c r="N38">
        <v>1009</v>
      </c>
      <c r="O38" t="s">
        <v>369</v>
      </c>
      <c r="P38" t="s">
        <v>369</v>
      </c>
      <c r="Q38">
        <v>1</v>
      </c>
      <c r="W38">
        <v>0</v>
      </c>
      <c r="X38">
        <v>-1294780295</v>
      </c>
      <c r="Y38">
        <f t="shared" si="16"/>
        <v>4.2000000000000003E-2</v>
      </c>
      <c r="AA38">
        <v>30.5</v>
      </c>
      <c r="AB38">
        <v>0</v>
      </c>
      <c r="AC38">
        <v>0</v>
      </c>
      <c r="AD38">
        <v>0</v>
      </c>
      <c r="AE38">
        <v>30.5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4.2000000000000003E-2</v>
      </c>
      <c r="AU38" t="s">
        <v>3</v>
      </c>
      <c r="AV38">
        <v>0</v>
      </c>
      <c r="AW38">
        <v>2</v>
      </c>
      <c r="AX38">
        <v>64864294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ROUND(Y38*Source!I71,7)</f>
        <v>0.126</v>
      </c>
      <c r="CY38">
        <f t="shared" si="17"/>
        <v>30.5</v>
      </c>
      <c r="CZ38">
        <f t="shared" si="18"/>
        <v>30.5</v>
      </c>
      <c r="DA38">
        <f t="shared" si="19"/>
        <v>1</v>
      </c>
      <c r="DB38">
        <f t="shared" si="20"/>
        <v>1.28</v>
      </c>
      <c r="DC38">
        <f t="shared" si="21"/>
        <v>0</v>
      </c>
      <c r="DD38" t="s">
        <v>3</v>
      </c>
      <c r="DE38" t="s">
        <v>3</v>
      </c>
      <c r="DF38">
        <f t="shared" si="12"/>
        <v>3.84</v>
      </c>
      <c r="DG38">
        <f t="shared" si="13"/>
        <v>0</v>
      </c>
      <c r="DH38">
        <f t="shared" si="14"/>
        <v>0</v>
      </c>
      <c r="DI38">
        <f t="shared" si="15"/>
        <v>0</v>
      </c>
      <c r="DJ38">
        <f t="shared" si="22"/>
        <v>3.84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ROW(Source!A71)</f>
        <v>71</v>
      </c>
      <c r="B39">
        <v>64863481</v>
      </c>
      <c r="C39">
        <v>64864229</v>
      </c>
      <c r="D39">
        <v>29114470</v>
      </c>
      <c r="E39">
        <v>1</v>
      </c>
      <c r="F39">
        <v>1</v>
      </c>
      <c r="G39">
        <v>1</v>
      </c>
      <c r="H39">
        <v>3</v>
      </c>
      <c r="I39" t="s">
        <v>400</v>
      </c>
      <c r="J39" t="s">
        <v>401</v>
      </c>
      <c r="K39" t="s">
        <v>402</v>
      </c>
      <c r="L39">
        <v>1355</v>
      </c>
      <c r="N39">
        <v>1010</v>
      </c>
      <c r="O39" t="s">
        <v>187</v>
      </c>
      <c r="P39" t="s">
        <v>187</v>
      </c>
      <c r="Q39">
        <v>100</v>
      </c>
      <c r="W39">
        <v>0</v>
      </c>
      <c r="X39">
        <v>1627582661</v>
      </c>
      <c r="Y39">
        <f t="shared" si="16"/>
        <v>1.4E-2</v>
      </c>
      <c r="AA39">
        <v>86.24</v>
      </c>
      <c r="AB39">
        <v>0</v>
      </c>
      <c r="AC39">
        <v>0</v>
      </c>
      <c r="AD39">
        <v>0</v>
      </c>
      <c r="AE39">
        <v>86.24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1.4E-2</v>
      </c>
      <c r="AU39" t="s">
        <v>3</v>
      </c>
      <c r="AV39">
        <v>0</v>
      </c>
      <c r="AW39">
        <v>2</v>
      </c>
      <c r="AX39">
        <v>64864295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ROUND(Y39*Source!I71,7)</f>
        <v>4.2000000000000003E-2</v>
      </c>
      <c r="CY39">
        <f t="shared" si="17"/>
        <v>86.24</v>
      </c>
      <c r="CZ39">
        <f t="shared" si="18"/>
        <v>86.24</v>
      </c>
      <c r="DA39">
        <f t="shared" si="19"/>
        <v>1</v>
      </c>
      <c r="DB39">
        <f t="shared" si="20"/>
        <v>1.21</v>
      </c>
      <c r="DC39">
        <f t="shared" si="21"/>
        <v>0</v>
      </c>
      <c r="DD39" t="s">
        <v>3</v>
      </c>
      <c r="DE39" t="s">
        <v>3</v>
      </c>
      <c r="DF39">
        <f t="shared" si="12"/>
        <v>3.62</v>
      </c>
      <c r="DG39">
        <f t="shared" si="13"/>
        <v>0</v>
      </c>
      <c r="DH39">
        <f t="shared" si="14"/>
        <v>0</v>
      </c>
      <c r="DI39">
        <f t="shared" si="15"/>
        <v>0</v>
      </c>
      <c r="DJ39">
        <f t="shared" si="22"/>
        <v>3.62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ROW(Source!A71)</f>
        <v>71</v>
      </c>
      <c r="B40">
        <v>64863481</v>
      </c>
      <c r="C40">
        <v>64864229</v>
      </c>
      <c r="D40">
        <v>29129474</v>
      </c>
      <c r="E40">
        <v>1</v>
      </c>
      <c r="F40">
        <v>1</v>
      </c>
      <c r="G40">
        <v>1</v>
      </c>
      <c r="H40">
        <v>3</v>
      </c>
      <c r="I40" t="s">
        <v>403</v>
      </c>
      <c r="J40" t="s">
        <v>404</v>
      </c>
      <c r="K40" t="s">
        <v>405</v>
      </c>
      <c r="L40">
        <v>1348</v>
      </c>
      <c r="N40">
        <v>1009</v>
      </c>
      <c r="O40" t="s">
        <v>365</v>
      </c>
      <c r="P40" t="s">
        <v>365</v>
      </c>
      <c r="Q40">
        <v>1000</v>
      </c>
      <c r="W40">
        <v>0</v>
      </c>
      <c r="X40">
        <v>-115984519</v>
      </c>
      <c r="Y40">
        <f t="shared" si="16"/>
        <v>3.0000000000000001E-3</v>
      </c>
      <c r="AA40">
        <v>11534.49</v>
      </c>
      <c r="AB40">
        <v>0</v>
      </c>
      <c r="AC40">
        <v>0</v>
      </c>
      <c r="AD40">
        <v>0</v>
      </c>
      <c r="AE40">
        <v>11534.49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3.0000000000000001E-3</v>
      </c>
      <c r="AU40" t="s">
        <v>3</v>
      </c>
      <c r="AV40">
        <v>0</v>
      </c>
      <c r="AW40">
        <v>2</v>
      </c>
      <c r="AX40">
        <v>64864296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ROUND(Y40*Source!I71,7)</f>
        <v>8.9999999999999993E-3</v>
      </c>
      <c r="CY40">
        <f t="shared" si="17"/>
        <v>11534.49</v>
      </c>
      <c r="CZ40">
        <f t="shared" si="18"/>
        <v>11534.49</v>
      </c>
      <c r="DA40">
        <f t="shared" si="19"/>
        <v>1</v>
      </c>
      <c r="DB40">
        <f t="shared" si="20"/>
        <v>34.6</v>
      </c>
      <c r="DC40">
        <f t="shared" si="21"/>
        <v>0</v>
      </c>
      <c r="DD40" t="s">
        <v>3</v>
      </c>
      <c r="DE40" t="s">
        <v>3</v>
      </c>
      <c r="DF40">
        <f t="shared" si="12"/>
        <v>103.81</v>
      </c>
      <c r="DG40">
        <f t="shared" si="13"/>
        <v>0</v>
      </c>
      <c r="DH40">
        <f t="shared" si="14"/>
        <v>0</v>
      </c>
      <c r="DI40">
        <f t="shared" si="15"/>
        <v>0</v>
      </c>
      <c r="DJ40">
        <f t="shared" si="22"/>
        <v>103.81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ROW(Source!A71)</f>
        <v>71</v>
      </c>
      <c r="B41">
        <v>64863481</v>
      </c>
      <c r="C41">
        <v>64864229</v>
      </c>
      <c r="D41">
        <v>29165774</v>
      </c>
      <c r="E41">
        <v>1</v>
      </c>
      <c r="F41">
        <v>1</v>
      </c>
      <c r="G41">
        <v>1</v>
      </c>
      <c r="H41">
        <v>3</v>
      </c>
      <c r="I41" t="s">
        <v>406</v>
      </c>
      <c r="J41" t="s">
        <v>407</v>
      </c>
      <c r="K41" t="s">
        <v>408</v>
      </c>
      <c r="L41">
        <v>1358</v>
      </c>
      <c r="N41">
        <v>1010</v>
      </c>
      <c r="O41" t="s">
        <v>409</v>
      </c>
      <c r="P41" t="s">
        <v>409</v>
      </c>
      <c r="Q41">
        <v>10</v>
      </c>
      <c r="W41">
        <v>0</v>
      </c>
      <c r="X41">
        <v>-1035860104</v>
      </c>
      <c r="Y41">
        <f t="shared" si="16"/>
        <v>0.1</v>
      </c>
      <c r="AA41">
        <v>40.9</v>
      </c>
      <c r="AB41">
        <v>0</v>
      </c>
      <c r="AC41">
        <v>0</v>
      </c>
      <c r="AD41">
        <v>0</v>
      </c>
      <c r="AE41">
        <v>40.9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</v>
      </c>
      <c r="AU41" t="s">
        <v>3</v>
      </c>
      <c r="AV41">
        <v>0</v>
      </c>
      <c r="AW41">
        <v>2</v>
      </c>
      <c r="AX41">
        <v>64864297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ROUND(Y41*Source!I71,7)</f>
        <v>0.3</v>
      </c>
      <c r="CY41">
        <f t="shared" si="17"/>
        <v>40.9</v>
      </c>
      <c r="CZ41">
        <f t="shared" si="18"/>
        <v>40.9</v>
      </c>
      <c r="DA41">
        <f t="shared" si="19"/>
        <v>1</v>
      </c>
      <c r="DB41">
        <f t="shared" si="20"/>
        <v>4.09</v>
      </c>
      <c r="DC41">
        <f t="shared" si="21"/>
        <v>0</v>
      </c>
      <c r="DD41" t="s">
        <v>3</v>
      </c>
      <c r="DE41" t="s">
        <v>3</v>
      </c>
      <c r="DF41">
        <f t="shared" si="12"/>
        <v>12.27</v>
      </c>
      <c r="DG41">
        <f t="shared" si="13"/>
        <v>0</v>
      </c>
      <c r="DH41">
        <f t="shared" si="14"/>
        <v>0</v>
      </c>
      <c r="DI41">
        <f t="shared" si="15"/>
        <v>0</v>
      </c>
      <c r="DJ41">
        <f t="shared" si="22"/>
        <v>12.27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ROW(Source!A71)</f>
        <v>71</v>
      </c>
      <c r="B42">
        <v>64863481</v>
      </c>
      <c r="C42">
        <v>64864229</v>
      </c>
      <c r="D42">
        <v>29171708</v>
      </c>
      <c r="E42">
        <v>1</v>
      </c>
      <c r="F42">
        <v>1</v>
      </c>
      <c r="G42">
        <v>1</v>
      </c>
      <c r="H42">
        <v>3</v>
      </c>
      <c r="I42" t="s">
        <v>410</v>
      </c>
      <c r="J42" t="s">
        <v>411</v>
      </c>
      <c r="K42" t="s">
        <v>412</v>
      </c>
      <c r="L42">
        <v>1346</v>
      </c>
      <c r="N42">
        <v>1009</v>
      </c>
      <c r="O42" t="s">
        <v>369</v>
      </c>
      <c r="P42" t="s">
        <v>369</v>
      </c>
      <c r="Q42">
        <v>1</v>
      </c>
      <c r="W42">
        <v>0</v>
      </c>
      <c r="X42">
        <v>1015963907</v>
      </c>
      <c r="Y42">
        <f t="shared" si="16"/>
        <v>8.9999999999999993E-3</v>
      </c>
      <c r="AA42">
        <v>30.6</v>
      </c>
      <c r="AB42">
        <v>0</v>
      </c>
      <c r="AC42">
        <v>0</v>
      </c>
      <c r="AD42">
        <v>0</v>
      </c>
      <c r="AE42">
        <v>30.6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8.9999999999999993E-3</v>
      </c>
      <c r="AU42" t="s">
        <v>3</v>
      </c>
      <c r="AV42">
        <v>0</v>
      </c>
      <c r="AW42">
        <v>2</v>
      </c>
      <c r="AX42">
        <v>64864298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ROUND(Y42*Source!I71,7)</f>
        <v>2.7E-2</v>
      </c>
      <c r="CY42">
        <f t="shared" si="17"/>
        <v>30.6</v>
      </c>
      <c r="CZ42">
        <f t="shared" si="18"/>
        <v>30.6</v>
      </c>
      <c r="DA42">
        <f t="shared" si="19"/>
        <v>1</v>
      </c>
      <c r="DB42">
        <f t="shared" si="20"/>
        <v>0.28000000000000003</v>
      </c>
      <c r="DC42">
        <f t="shared" si="21"/>
        <v>0</v>
      </c>
      <c r="DD42" t="s">
        <v>3</v>
      </c>
      <c r="DE42" t="s">
        <v>3</v>
      </c>
      <c r="DF42">
        <f t="shared" si="12"/>
        <v>0.83</v>
      </c>
      <c r="DG42">
        <f t="shared" si="13"/>
        <v>0</v>
      </c>
      <c r="DH42">
        <f t="shared" si="14"/>
        <v>0</v>
      </c>
      <c r="DI42">
        <f t="shared" si="15"/>
        <v>0</v>
      </c>
      <c r="DJ42">
        <f t="shared" si="22"/>
        <v>0.83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ROW(Source!A71)</f>
        <v>71</v>
      </c>
      <c r="B43">
        <v>64863481</v>
      </c>
      <c r="C43">
        <v>64864229</v>
      </c>
      <c r="D43">
        <v>29171808</v>
      </c>
      <c r="E43">
        <v>1</v>
      </c>
      <c r="F43">
        <v>1</v>
      </c>
      <c r="G43">
        <v>1</v>
      </c>
      <c r="H43">
        <v>3</v>
      </c>
      <c r="I43" t="s">
        <v>376</v>
      </c>
      <c r="J43" t="s">
        <v>377</v>
      </c>
      <c r="K43" t="s">
        <v>378</v>
      </c>
      <c r="L43">
        <v>1374</v>
      </c>
      <c r="N43">
        <v>1013</v>
      </c>
      <c r="O43" t="s">
        <v>379</v>
      </c>
      <c r="P43" t="s">
        <v>379</v>
      </c>
      <c r="Q43">
        <v>1</v>
      </c>
      <c r="W43">
        <v>0</v>
      </c>
      <c r="X43">
        <v>-915781824</v>
      </c>
      <c r="Y43">
        <f t="shared" si="16"/>
        <v>0.56999999999999995</v>
      </c>
      <c r="AA43">
        <v>1</v>
      </c>
      <c r="AB43">
        <v>0</v>
      </c>
      <c r="AC43">
        <v>0</v>
      </c>
      <c r="AD43">
        <v>0</v>
      </c>
      <c r="AE43">
        <v>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0.56999999999999995</v>
      </c>
      <c r="AU43" t="s">
        <v>3</v>
      </c>
      <c r="AV43">
        <v>0</v>
      </c>
      <c r="AW43">
        <v>2</v>
      </c>
      <c r="AX43">
        <v>64864299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ROUND(Y43*Source!I71,7)</f>
        <v>1.71</v>
      </c>
      <c r="CY43">
        <f t="shared" si="17"/>
        <v>1</v>
      </c>
      <c r="CZ43">
        <f t="shared" si="18"/>
        <v>1</v>
      </c>
      <c r="DA43">
        <f t="shared" si="19"/>
        <v>1</v>
      </c>
      <c r="DB43">
        <f t="shared" si="20"/>
        <v>0.56999999999999995</v>
      </c>
      <c r="DC43">
        <f t="shared" si="21"/>
        <v>0</v>
      </c>
      <c r="DD43" t="s">
        <v>3</v>
      </c>
      <c r="DE43" t="s">
        <v>3</v>
      </c>
      <c r="DF43">
        <f t="shared" si="12"/>
        <v>1.71</v>
      </c>
      <c r="DG43">
        <f t="shared" si="13"/>
        <v>0</v>
      </c>
      <c r="DH43">
        <f t="shared" si="14"/>
        <v>0</v>
      </c>
      <c r="DI43">
        <f t="shared" si="15"/>
        <v>0</v>
      </c>
      <c r="DJ43">
        <f t="shared" si="22"/>
        <v>1.71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ROW(Source!A72)</f>
        <v>72</v>
      </c>
      <c r="B44">
        <v>64863479</v>
      </c>
      <c r="C44">
        <v>64864229</v>
      </c>
      <c r="D44">
        <v>29371901</v>
      </c>
      <c r="E44">
        <v>1</v>
      </c>
      <c r="F44">
        <v>1</v>
      </c>
      <c r="G44">
        <v>1</v>
      </c>
      <c r="H44">
        <v>1</v>
      </c>
      <c r="I44" t="s">
        <v>380</v>
      </c>
      <c r="J44" t="s">
        <v>3</v>
      </c>
      <c r="K44" t="s">
        <v>381</v>
      </c>
      <c r="L44">
        <v>1369</v>
      </c>
      <c r="N44">
        <v>1013</v>
      </c>
      <c r="O44" t="s">
        <v>343</v>
      </c>
      <c r="P44" t="s">
        <v>343</v>
      </c>
      <c r="Q44">
        <v>1</v>
      </c>
      <c r="W44">
        <v>0</v>
      </c>
      <c r="X44">
        <v>-1431362860</v>
      </c>
      <c r="Y44">
        <f t="shared" ref="Y44:Y50" si="23">(AT44*ROUND(1.2,7))</f>
        <v>3.3119999999999998</v>
      </c>
      <c r="AA44">
        <v>0</v>
      </c>
      <c r="AB44">
        <v>0</v>
      </c>
      <c r="AC44">
        <v>0</v>
      </c>
      <c r="AD44">
        <v>10.35</v>
      </c>
      <c r="AE44">
        <v>0</v>
      </c>
      <c r="AF44">
        <v>0</v>
      </c>
      <c r="AG44">
        <v>0</v>
      </c>
      <c r="AH44">
        <v>10.35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2.76</v>
      </c>
      <c r="AU44" t="s">
        <v>100</v>
      </c>
      <c r="AV44">
        <v>1</v>
      </c>
      <c r="AW44">
        <v>2</v>
      </c>
      <c r="AX44">
        <v>64864281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ROUND(AT44*Source!I72*AH44*AL44,0)</f>
        <v>86</v>
      </c>
      <c r="CV44">
        <f>ROUND(Y44*Source!I72,7)</f>
        <v>9.9359999999999999</v>
      </c>
      <c r="CW44">
        <v>0</v>
      </c>
      <c r="CX44">
        <f>ROUND(Y44*Source!I72,7)</f>
        <v>9.9359999999999999</v>
      </c>
      <c r="CY44">
        <f>AD44</f>
        <v>10.35</v>
      </c>
      <c r="CZ44">
        <f>AH44</f>
        <v>10.35</v>
      </c>
      <c r="DA44">
        <f>AL44</f>
        <v>1</v>
      </c>
      <c r="DB44">
        <f t="shared" ref="DB44:DB50" si="24">ROUND((ROUND(AT44*CZ44,2)*ROUND(1.2,7)),2)</f>
        <v>34.28</v>
      </c>
      <c r="DC44">
        <f t="shared" ref="DC44:DC50" si="25">ROUND((ROUND(AT44*AG44,2)*ROUND(1.2,7)),2)</f>
        <v>0</v>
      </c>
      <c r="DD44" t="s">
        <v>3</v>
      </c>
      <c r="DE44" t="s">
        <v>3</v>
      </c>
      <c r="DF44">
        <f t="shared" ref="DF44:DF50" si="26">ROUND(ROUND(AE44,0)*CX44,0)</f>
        <v>0</v>
      </c>
      <c r="DG44">
        <f>ROUND(ROUND(AF44,0)*CX44,0)</f>
        <v>0</v>
      </c>
      <c r="DH44">
        <f>ROUND(ROUND(AG44,0)*CX44,0)</f>
        <v>0</v>
      </c>
      <c r="DI44">
        <f t="shared" ref="DI44:DI62" si="27">ROUND(ROUND(AH44,0)*CX44,0)</f>
        <v>99</v>
      </c>
      <c r="DJ44">
        <f>DI44</f>
        <v>99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ROW(Source!A72)</f>
        <v>72</v>
      </c>
      <c r="B45">
        <v>64863479</v>
      </c>
      <c r="C45">
        <v>64864229</v>
      </c>
      <c r="D45">
        <v>121548</v>
      </c>
      <c r="E45">
        <v>1</v>
      </c>
      <c r="F45">
        <v>1</v>
      </c>
      <c r="G45">
        <v>1</v>
      </c>
      <c r="H45">
        <v>1</v>
      </c>
      <c r="I45" t="s">
        <v>87</v>
      </c>
      <c r="J45" t="s">
        <v>3</v>
      </c>
      <c r="K45" t="s">
        <v>344</v>
      </c>
      <c r="L45">
        <v>608254</v>
      </c>
      <c r="N45">
        <v>1013</v>
      </c>
      <c r="O45" t="s">
        <v>345</v>
      </c>
      <c r="P45" t="s">
        <v>345</v>
      </c>
      <c r="Q45">
        <v>1</v>
      </c>
      <c r="W45">
        <v>0</v>
      </c>
      <c r="X45">
        <v>-185737400</v>
      </c>
      <c r="Y45">
        <f t="shared" si="23"/>
        <v>1.2E-2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0.01</v>
      </c>
      <c r="AU45" t="s">
        <v>100</v>
      </c>
      <c r="AV45">
        <v>2</v>
      </c>
      <c r="AW45">
        <v>2</v>
      </c>
      <c r="AX45">
        <v>64864282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ROUND(Y45*Source!I72,7)</f>
        <v>3.5999999999999997E-2</v>
      </c>
      <c r="CY45">
        <f>AD45</f>
        <v>0</v>
      </c>
      <c r="CZ45">
        <f>AH45</f>
        <v>0</v>
      </c>
      <c r="DA45">
        <f>AL45</f>
        <v>1</v>
      </c>
      <c r="DB45">
        <f t="shared" si="24"/>
        <v>0</v>
      </c>
      <c r="DC45">
        <f t="shared" si="25"/>
        <v>0</v>
      </c>
      <c r="DD45" t="s">
        <v>3</v>
      </c>
      <c r="DE45" t="s">
        <v>3</v>
      </c>
      <c r="DF45">
        <f t="shared" si="26"/>
        <v>0</v>
      </c>
      <c r="DG45">
        <f>ROUND(ROUND(AF45,0)*CX45,0)</f>
        <v>0</v>
      </c>
      <c r="DH45">
        <f>ROUND(ROUND(AG45,0)*CX45,0)</f>
        <v>0</v>
      </c>
      <c r="DI45">
        <f t="shared" si="27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ROW(Source!A72)</f>
        <v>72</v>
      </c>
      <c r="B46">
        <v>64863479</v>
      </c>
      <c r="C46">
        <v>64864229</v>
      </c>
      <c r="D46">
        <v>29172362</v>
      </c>
      <c r="E46">
        <v>1</v>
      </c>
      <c r="F46">
        <v>1</v>
      </c>
      <c r="G46">
        <v>1</v>
      </c>
      <c r="H46">
        <v>2</v>
      </c>
      <c r="I46" t="s">
        <v>346</v>
      </c>
      <c r="J46" t="s">
        <v>347</v>
      </c>
      <c r="K46" t="s">
        <v>348</v>
      </c>
      <c r="L46">
        <v>1368</v>
      </c>
      <c r="N46">
        <v>1011</v>
      </c>
      <c r="O46" t="s">
        <v>349</v>
      </c>
      <c r="P46" t="s">
        <v>349</v>
      </c>
      <c r="Q46">
        <v>1</v>
      </c>
      <c r="W46">
        <v>0</v>
      </c>
      <c r="X46">
        <v>783836208</v>
      </c>
      <c r="Y46">
        <f t="shared" si="23"/>
        <v>1.2E-2</v>
      </c>
      <c r="AA46">
        <v>0</v>
      </c>
      <c r="AB46">
        <v>1485.19</v>
      </c>
      <c r="AC46">
        <v>687.56</v>
      </c>
      <c r="AD46">
        <v>0</v>
      </c>
      <c r="AE46">
        <v>0</v>
      </c>
      <c r="AF46">
        <v>134.65</v>
      </c>
      <c r="AG46">
        <v>13.5</v>
      </c>
      <c r="AH46">
        <v>0</v>
      </c>
      <c r="AI46">
        <v>1</v>
      </c>
      <c r="AJ46">
        <v>11.03</v>
      </c>
      <c r="AK46">
        <v>50.93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0.01</v>
      </c>
      <c r="AU46" t="s">
        <v>100</v>
      </c>
      <c r="AV46">
        <v>0</v>
      </c>
      <c r="AW46">
        <v>2</v>
      </c>
      <c r="AX46">
        <v>64864283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ROUND(Y46*Source!I72*DO46,7)</f>
        <v>0</v>
      </c>
      <c r="CX46">
        <f>ROUND(Y46*Source!I72,7)</f>
        <v>3.5999999999999997E-2</v>
      </c>
      <c r="CY46">
        <f>AB46</f>
        <v>1485.19</v>
      </c>
      <c r="CZ46">
        <f>AF46</f>
        <v>134.65</v>
      </c>
      <c r="DA46">
        <f>AJ46</f>
        <v>11.03</v>
      </c>
      <c r="DB46">
        <f t="shared" si="24"/>
        <v>1.62</v>
      </c>
      <c r="DC46">
        <f t="shared" si="25"/>
        <v>0.17</v>
      </c>
      <c r="DD46" t="s">
        <v>3</v>
      </c>
      <c r="DE46" t="s">
        <v>3</v>
      </c>
      <c r="DF46">
        <f t="shared" si="26"/>
        <v>0</v>
      </c>
      <c r="DG46">
        <f>ROUND(ROUND(AF46*AJ46,0)*CX46,0)</f>
        <v>53</v>
      </c>
      <c r="DH46">
        <f>ROUND(ROUND(AG46*AK46,0)*CX46,0)</f>
        <v>25</v>
      </c>
      <c r="DI46">
        <f t="shared" si="27"/>
        <v>0</v>
      </c>
      <c r="DJ46">
        <f>DG46</f>
        <v>53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ROW(Source!A72)</f>
        <v>72</v>
      </c>
      <c r="B47">
        <v>64863479</v>
      </c>
      <c r="C47">
        <v>64864229</v>
      </c>
      <c r="D47">
        <v>29172657</v>
      </c>
      <c r="E47">
        <v>1</v>
      </c>
      <c r="F47">
        <v>1</v>
      </c>
      <c r="G47">
        <v>1</v>
      </c>
      <c r="H47">
        <v>2</v>
      </c>
      <c r="I47" t="s">
        <v>350</v>
      </c>
      <c r="J47" t="s">
        <v>351</v>
      </c>
      <c r="K47" t="s">
        <v>352</v>
      </c>
      <c r="L47">
        <v>1368</v>
      </c>
      <c r="N47">
        <v>1011</v>
      </c>
      <c r="O47" t="s">
        <v>349</v>
      </c>
      <c r="P47" t="s">
        <v>349</v>
      </c>
      <c r="Q47">
        <v>1</v>
      </c>
      <c r="W47">
        <v>0</v>
      </c>
      <c r="X47">
        <v>1474986261</v>
      </c>
      <c r="Y47">
        <f t="shared" si="23"/>
        <v>0.156</v>
      </c>
      <c r="AA47">
        <v>0</v>
      </c>
      <c r="AB47">
        <v>67.150000000000006</v>
      </c>
      <c r="AC47">
        <v>0</v>
      </c>
      <c r="AD47">
        <v>0</v>
      </c>
      <c r="AE47">
        <v>0</v>
      </c>
      <c r="AF47">
        <v>8.1</v>
      </c>
      <c r="AG47">
        <v>0</v>
      </c>
      <c r="AH47">
        <v>0</v>
      </c>
      <c r="AI47">
        <v>1</v>
      </c>
      <c r="AJ47">
        <v>8.2899999999999991</v>
      </c>
      <c r="AK47">
        <v>50.93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0.13</v>
      </c>
      <c r="AU47" t="s">
        <v>100</v>
      </c>
      <c r="AV47">
        <v>0</v>
      </c>
      <c r="AW47">
        <v>2</v>
      </c>
      <c r="AX47">
        <v>64864284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ROUND(Y47*Source!I72*DO47,7)</f>
        <v>0</v>
      </c>
      <c r="CX47">
        <f>ROUND(Y47*Source!I72,7)</f>
        <v>0.46800000000000003</v>
      </c>
      <c r="CY47">
        <f>AB47</f>
        <v>67.150000000000006</v>
      </c>
      <c r="CZ47">
        <f>AF47</f>
        <v>8.1</v>
      </c>
      <c r="DA47">
        <f>AJ47</f>
        <v>8.2899999999999991</v>
      </c>
      <c r="DB47">
        <f t="shared" si="24"/>
        <v>1.26</v>
      </c>
      <c r="DC47">
        <f t="shared" si="25"/>
        <v>0</v>
      </c>
      <c r="DD47" t="s">
        <v>3</v>
      </c>
      <c r="DE47" t="s">
        <v>3</v>
      </c>
      <c r="DF47">
        <f t="shared" si="26"/>
        <v>0</v>
      </c>
      <c r="DG47">
        <f>ROUND(ROUND(AF47*AJ47,0)*CX47,0)</f>
        <v>31</v>
      </c>
      <c r="DH47">
        <f>ROUND(ROUND(AG47*AK47,0)*CX47,0)</f>
        <v>0</v>
      </c>
      <c r="DI47">
        <f t="shared" si="27"/>
        <v>0</v>
      </c>
      <c r="DJ47">
        <f>DG47</f>
        <v>31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ROW(Source!A72)</f>
        <v>72</v>
      </c>
      <c r="B48">
        <v>64863479</v>
      </c>
      <c r="C48">
        <v>64864229</v>
      </c>
      <c r="D48">
        <v>29174500</v>
      </c>
      <c r="E48">
        <v>1</v>
      </c>
      <c r="F48">
        <v>1</v>
      </c>
      <c r="G48">
        <v>1</v>
      </c>
      <c r="H48">
        <v>2</v>
      </c>
      <c r="I48" t="s">
        <v>382</v>
      </c>
      <c r="J48" t="s">
        <v>383</v>
      </c>
      <c r="K48" t="s">
        <v>384</v>
      </c>
      <c r="L48">
        <v>1368</v>
      </c>
      <c r="N48">
        <v>1011</v>
      </c>
      <c r="O48" t="s">
        <v>349</v>
      </c>
      <c r="P48" t="s">
        <v>349</v>
      </c>
      <c r="Q48">
        <v>1</v>
      </c>
      <c r="W48">
        <v>0</v>
      </c>
      <c r="X48">
        <v>-1867053656</v>
      </c>
      <c r="Y48">
        <f t="shared" si="23"/>
        <v>4.8000000000000001E-2</v>
      </c>
      <c r="AA48">
        <v>0</v>
      </c>
      <c r="AB48">
        <v>8.0299999999999994</v>
      </c>
      <c r="AC48">
        <v>0</v>
      </c>
      <c r="AD48">
        <v>0</v>
      </c>
      <c r="AE48">
        <v>0</v>
      </c>
      <c r="AF48">
        <v>1.95</v>
      </c>
      <c r="AG48">
        <v>0</v>
      </c>
      <c r="AH48">
        <v>0</v>
      </c>
      <c r="AI48">
        <v>1</v>
      </c>
      <c r="AJ48">
        <v>4.12</v>
      </c>
      <c r="AK48">
        <v>50.93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0.04</v>
      </c>
      <c r="AU48" t="s">
        <v>100</v>
      </c>
      <c r="AV48">
        <v>0</v>
      </c>
      <c r="AW48">
        <v>2</v>
      </c>
      <c r="AX48">
        <v>64864285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ROUND(Y48*Source!I72*DO48,7)</f>
        <v>0</v>
      </c>
      <c r="CX48">
        <f>ROUND(Y48*Source!I72,7)</f>
        <v>0.14399999999999999</v>
      </c>
      <c r="CY48">
        <f>AB48</f>
        <v>8.0299999999999994</v>
      </c>
      <c r="CZ48">
        <f>AF48</f>
        <v>1.95</v>
      </c>
      <c r="DA48">
        <f>AJ48</f>
        <v>4.12</v>
      </c>
      <c r="DB48">
        <f t="shared" si="24"/>
        <v>0.1</v>
      </c>
      <c r="DC48">
        <f t="shared" si="25"/>
        <v>0</v>
      </c>
      <c r="DD48" t="s">
        <v>3</v>
      </c>
      <c r="DE48" t="s">
        <v>3</v>
      </c>
      <c r="DF48">
        <f t="shared" si="26"/>
        <v>0</v>
      </c>
      <c r="DG48">
        <f>ROUND(ROUND(AF48*AJ48,0)*CX48,0)</f>
        <v>1</v>
      </c>
      <c r="DH48">
        <f>ROUND(ROUND(AG48*AK48,0)*CX48,0)</f>
        <v>0</v>
      </c>
      <c r="DI48">
        <f t="shared" si="27"/>
        <v>0</v>
      </c>
      <c r="DJ48">
        <f>DG48</f>
        <v>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ROW(Source!A72)</f>
        <v>72</v>
      </c>
      <c r="B49">
        <v>64863479</v>
      </c>
      <c r="C49">
        <v>64864229</v>
      </c>
      <c r="D49">
        <v>29174689</v>
      </c>
      <c r="E49">
        <v>1</v>
      </c>
      <c r="F49">
        <v>1</v>
      </c>
      <c r="G49">
        <v>1</v>
      </c>
      <c r="H49">
        <v>2</v>
      </c>
      <c r="I49" t="s">
        <v>385</v>
      </c>
      <c r="J49" t="s">
        <v>386</v>
      </c>
      <c r="K49" t="s">
        <v>387</v>
      </c>
      <c r="L49">
        <v>1368</v>
      </c>
      <c r="N49">
        <v>1011</v>
      </c>
      <c r="O49" t="s">
        <v>349</v>
      </c>
      <c r="P49" t="s">
        <v>349</v>
      </c>
      <c r="Q49">
        <v>1</v>
      </c>
      <c r="W49">
        <v>0</v>
      </c>
      <c r="X49">
        <v>-592654397</v>
      </c>
      <c r="Y49">
        <f t="shared" si="23"/>
        <v>0.27600000000000002</v>
      </c>
      <c r="AA49">
        <v>0</v>
      </c>
      <c r="AB49">
        <v>6.25</v>
      </c>
      <c r="AC49">
        <v>0</v>
      </c>
      <c r="AD49">
        <v>0</v>
      </c>
      <c r="AE49">
        <v>0</v>
      </c>
      <c r="AF49">
        <v>1.1100000000000001</v>
      </c>
      <c r="AG49">
        <v>0</v>
      </c>
      <c r="AH49">
        <v>0</v>
      </c>
      <c r="AI49">
        <v>1</v>
      </c>
      <c r="AJ49">
        <v>5.63</v>
      </c>
      <c r="AK49">
        <v>50.93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0.23</v>
      </c>
      <c r="AU49" t="s">
        <v>100</v>
      </c>
      <c r="AV49">
        <v>0</v>
      </c>
      <c r="AW49">
        <v>2</v>
      </c>
      <c r="AX49">
        <v>64864286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ROUND(Y49*Source!I72*DO49,7)</f>
        <v>0</v>
      </c>
      <c r="CX49">
        <f>ROUND(Y49*Source!I72,7)</f>
        <v>0.82799999999999996</v>
      </c>
      <c r="CY49">
        <f>AB49</f>
        <v>6.25</v>
      </c>
      <c r="CZ49">
        <f>AF49</f>
        <v>1.1100000000000001</v>
      </c>
      <c r="DA49">
        <f>AJ49</f>
        <v>5.63</v>
      </c>
      <c r="DB49">
        <f t="shared" si="24"/>
        <v>0.31</v>
      </c>
      <c r="DC49">
        <f t="shared" si="25"/>
        <v>0</v>
      </c>
      <c r="DD49" t="s">
        <v>3</v>
      </c>
      <c r="DE49" t="s">
        <v>3</v>
      </c>
      <c r="DF49">
        <f t="shared" si="26"/>
        <v>0</v>
      </c>
      <c r="DG49">
        <f>ROUND(ROUND(AF49*AJ49,0)*CX49,0)</f>
        <v>5</v>
      </c>
      <c r="DH49">
        <f>ROUND(ROUND(AG49*AK49,0)*CX49,0)</f>
        <v>0</v>
      </c>
      <c r="DI49">
        <f t="shared" si="27"/>
        <v>0</v>
      </c>
      <c r="DJ49">
        <f>DG49</f>
        <v>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ROW(Source!A72)</f>
        <v>72</v>
      </c>
      <c r="B50">
        <v>64863479</v>
      </c>
      <c r="C50">
        <v>64864229</v>
      </c>
      <c r="D50">
        <v>29174913</v>
      </c>
      <c r="E50">
        <v>1</v>
      </c>
      <c r="F50">
        <v>1</v>
      </c>
      <c r="G50">
        <v>1</v>
      </c>
      <c r="H50">
        <v>2</v>
      </c>
      <c r="I50" t="s">
        <v>359</v>
      </c>
      <c r="J50" t="s">
        <v>360</v>
      </c>
      <c r="K50" t="s">
        <v>361</v>
      </c>
      <c r="L50">
        <v>1368</v>
      </c>
      <c r="N50">
        <v>1011</v>
      </c>
      <c r="O50" t="s">
        <v>349</v>
      </c>
      <c r="P50" t="s">
        <v>349</v>
      </c>
      <c r="Q50">
        <v>1</v>
      </c>
      <c r="W50">
        <v>0</v>
      </c>
      <c r="X50">
        <v>1230759911</v>
      </c>
      <c r="Y50">
        <f t="shared" si="23"/>
        <v>1.2E-2</v>
      </c>
      <c r="AA50">
        <v>0</v>
      </c>
      <c r="AB50">
        <v>2113</v>
      </c>
      <c r="AC50">
        <v>590.79</v>
      </c>
      <c r="AD50">
        <v>0</v>
      </c>
      <c r="AE50">
        <v>0</v>
      </c>
      <c r="AF50">
        <v>87.17</v>
      </c>
      <c r="AG50">
        <v>11.6</v>
      </c>
      <c r="AH50">
        <v>0</v>
      </c>
      <c r="AI50">
        <v>1</v>
      </c>
      <c r="AJ50">
        <v>24.24</v>
      </c>
      <c r="AK50">
        <v>50.93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0.01</v>
      </c>
      <c r="AU50" t="s">
        <v>100</v>
      </c>
      <c r="AV50">
        <v>0</v>
      </c>
      <c r="AW50">
        <v>2</v>
      </c>
      <c r="AX50">
        <v>64864287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ROUND(Y50*Source!I72*DO50,7)</f>
        <v>0</v>
      </c>
      <c r="CX50">
        <f>ROUND(Y50*Source!I72,7)</f>
        <v>3.5999999999999997E-2</v>
      </c>
      <c r="CY50">
        <f>AB50</f>
        <v>2113</v>
      </c>
      <c r="CZ50">
        <f>AF50</f>
        <v>87.17</v>
      </c>
      <c r="DA50">
        <f>AJ50</f>
        <v>24.24</v>
      </c>
      <c r="DB50">
        <f t="shared" si="24"/>
        <v>1.04</v>
      </c>
      <c r="DC50">
        <f t="shared" si="25"/>
        <v>0.14000000000000001</v>
      </c>
      <c r="DD50" t="s">
        <v>3</v>
      </c>
      <c r="DE50" t="s">
        <v>3</v>
      </c>
      <c r="DF50">
        <f t="shared" si="26"/>
        <v>0</v>
      </c>
      <c r="DG50">
        <f>ROUND(ROUND(AF50*AJ50,0)*CX50,0)</f>
        <v>76</v>
      </c>
      <c r="DH50">
        <f>ROUND(ROUND(AG50*AK50,0)*CX50,0)</f>
        <v>21</v>
      </c>
      <c r="DI50">
        <f t="shared" si="27"/>
        <v>0</v>
      </c>
      <c r="DJ50">
        <f>DG50</f>
        <v>76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ROW(Source!A72)</f>
        <v>72</v>
      </c>
      <c r="B51">
        <v>64863479</v>
      </c>
      <c r="C51">
        <v>64864229</v>
      </c>
      <c r="D51">
        <v>29110546</v>
      </c>
      <c r="E51">
        <v>1</v>
      </c>
      <c r="F51">
        <v>1</v>
      </c>
      <c r="G51">
        <v>1</v>
      </c>
      <c r="H51">
        <v>3</v>
      </c>
      <c r="I51" t="s">
        <v>388</v>
      </c>
      <c r="J51" t="s">
        <v>389</v>
      </c>
      <c r="K51" t="s">
        <v>390</v>
      </c>
      <c r="L51">
        <v>1346</v>
      </c>
      <c r="N51">
        <v>1009</v>
      </c>
      <c r="O51" t="s">
        <v>369</v>
      </c>
      <c r="P51" t="s">
        <v>369</v>
      </c>
      <c r="Q51">
        <v>1</v>
      </c>
      <c r="W51">
        <v>0</v>
      </c>
      <c r="X51">
        <v>2102179917</v>
      </c>
      <c r="Y51">
        <f t="shared" ref="Y51:Y92" si="28">AT51</f>
        <v>1.6E-2</v>
      </c>
      <c r="AA51">
        <v>191.33</v>
      </c>
      <c r="AB51">
        <v>0</v>
      </c>
      <c r="AC51">
        <v>0</v>
      </c>
      <c r="AD51">
        <v>0</v>
      </c>
      <c r="AE51">
        <v>35.630000000000003</v>
      </c>
      <c r="AF51">
        <v>0</v>
      </c>
      <c r="AG51">
        <v>0</v>
      </c>
      <c r="AH51">
        <v>0</v>
      </c>
      <c r="AI51">
        <v>5.37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1.6E-2</v>
      </c>
      <c r="AU51" t="s">
        <v>3</v>
      </c>
      <c r="AV51">
        <v>0</v>
      </c>
      <c r="AW51">
        <v>2</v>
      </c>
      <c r="AX51">
        <v>64864288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ROUND(Y51*Source!I72,7)</f>
        <v>4.8000000000000001E-2</v>
      </c>
      <c r="CY51">
        <f t="shared" ref="CY51:CY62" si="29">AA51</f>
        <v>191.33</v>
      </c>
      <c r="CZ51">
        <f t="shared" ref="CZ51:CZ62" si="30">AE51</f>
        <v>35.630000000000003</v>
      </c>
      <c r="DA51">
        <f t="shared" ref="DA51:DA62" si="31">AI51</f>
        <v>5.37</v>
      </c>
      <c r="DB51">
        <f t="shared" ref="DB51:DB92" si="32">ROUND(ROUND(AT51*CZ51,2),2)</f>
        <v>0.56999999999999995</v>
      </c>
      <c r="DC51">
        <f t="shared" ref="DC51:DC92" si="33">ROUND(ROUND(AT51*AG51,2),2)</f>
        <v>0</v>
      </c>
      <c r="DD51" t="s">
        <v>3</v>
      </c>
      <c r="DE51" t="s">
        <v>3</v>
      </c>
      <c r="DF51">
        <f t="shared" ref="DF51:DF62" si="34">ROUND(ROUND(AE51*AI51,0)*CX51,0)</f>
        <v>9</v>
      </c>
      <c r="DG51">
        <f t="shared" ref="DG51:DG62" si="35">ROUND(ROUND(AF51,0)*CX51,0)</f>
        <v>0</v>
      </c>
      <c r="DH51">
        <f t="shared" ref="DH51:DH62" si="36">ROUND(ROUND(AG51,0)*CX51,0)</f>
        <v>0</v>
      </c>
      <c r="DI51">
        <f t="shared" si="27"/>
        <v>0</v>
      </c>
      <c r="DJ51">
        <f t="shared" ref="DJ51:DJ62" si="37">DF51</f>
        <v>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ROW(Source!A72)</f>
        <v>72</v>
      </c>
      <c r="B52">
        <v>64863479</v>
      </c>
      <c r="C52">
        <v>64864229</v>
      </c>
      <c r="D52">
        <v>29113980</v>
      </c>
      <c r="E52">
        <v>1</v>
      </c>
      <c r="F52">
        <v>1</v>
      </c>
      <c r="G52">
        <v>1</v>
      </c>
      <c r="H52">
        <v>3</v>
      </c>
      <c r="I52" t="s">
        <v>366</v>
      </c>
      <c r="J52" t="s">
        <v>367</v>
      </c>
      <c r="K52" t="s">
        <v>368</v>
      </c>
      <c r="L52">
        <v>1346</v>
      </c>
      <c r="N52">
        <v>1009</v>
      </c>
      <c r="O52" t="s">
        <v>369</v>
      </c>
      <c r="P52" t="s">
        <v>369</v>
      </c>
      <c r="Q52">
        <v>1</v>
      </c>
      <c r="W52">
        <v>0</v>
      </c>
      <c r="X52">
        <v>-1805966371</v>
      </c>
      <c r="Y52">
        <f t="shared" si="28"/>
        <v>7.0000000000000007E-2</v>
      </c>
      <c r="AA52">
        <v>177.01</v>
      </c>
      <c r="AB52">
        <v>0</v>
      </c>
      <c r="AC52">
        <v>0</v>
      </c>
      <c r="AD52">
        <v>0</v>
      </c>
      <c r="AE52">
        <v>14.31</v>
      </c>
      <c r="AF52">
        <v>0</v>
      </c>
      <c r="AG52">
        <v>0</v>
      </c>
      <c r="AH52">
        <v>0</v>
      </c>
      <c r="AI52">
        <v>12.37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7.0000000000000007E-2</v>
      </c>
      <c r="AU52" t="s">
        <v>3</v>
      </c>
      <c r="AV52">
        <v>0</v>
      </c>
      <c r="AW52">
        <v>2</v>
      </c>
      <c r="AX52">
        <v>64864289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ROUND(Y52*Source!I72,7)</f>
        <v>0.21</v>
      </c>
      <c r="CY52">
        <f t="shared" si="29"/>
        <v>177.01</v>
      </c>
      <c r="CZ52">
        <f t="shared" si="30"/>
        <v>14.31</v>
      </c>
      <c r="DA52">
        <f t="shared" si="31"/>
        <v>12.37</v>
      </c>
      <c r="DB52">
        <f t="shared" si="32"/>
        <v>1</v>
      </c>
      <c r="DC52">
        <f t="shared" si="33"/>
        <v>0</v>
      </c>
      <c r="DD52" t="s">
        <v>3</v>
      </c>
      <c r="DE52" t="s">
        <v>3</v>
      </c>
      <c r="DF52">
        <f t="shared" si="34"/>
        <v>37</v>
      </c>
      <c r="DG52">
        <f t="shared" si="35"/>
        <v>0</v>
      </c>
      <c r="DH52">
        <f t="shared" si="36"/>
        <v>0</v>
      </c>
      <c r="DI52">
        <f t="shared" si="27"/>
        <v>0</v>
      </c>
      <c r="DJ52">
        <f t="shared" si="37"/>
        <v>37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ROW(Source!A72)</f>
        <v>72</v>
      </c>
      <c r="B53">
        <v>64863479</v>
      </c>
      <c r="C53">
        <v>64864229</v>
      </c>
      <c r="D53">
        <v>29108369</v>
      </c>
      <c r="E53">
        <v>1</v>
      </c>
      <c r="F53">
        <v>1</v>
      </c>
      <c r="G53">
        <v>1</v>
      </c>
      <c r="H53">
        <v>3</v>
      </c>
      <c r="I53" t="s">
        <v>391</v>
      </c>
      <c r="J53" t="s">
        <v>392</v>
      </c>
      <c r="K53" t="s">
        <v>393</v>
      </c>
      <c r="L53">
        <v>1346</v>
      </c>
      <c r="N53">
        <v>1009</v>
      </c>
      <c r="O53" t="s">
        <v>369</v>
      </c>
      <c r="P53" t="s">
        <v>369</v>
      </c>
      <c r="Q53">
        <v>1</v>
      </c>
      <c r="W53">
        <v>0</v>
      </c>
      <c r="X53">
        <v>326902400</v>
      </c>
      <c r="Y53">
        <f t="shared" si="28"/>
        <v>4.0000000000000001E-3</v>
      </c>
      <c r="AA53">
        <v>260.82</v>
      </c>
      <c r="AB53">
        <v>0</v>
      </c>
      <c r="AC53">
        <v>0</v>
      </c>
      <c r="AD53">
        <v>0</v>
      </c>
      <c r="AE53">
        <v>18.899999999999999</v>
      </c>
      <c r="AF53">
        <v>0</v>
      </c>
      <c r="AG53">
        <v>0</v>
      </c>
      <c r="AH53">
        <v>0</v>
      </c>
      <c r="AI53">
        <v>13.8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4.0000000000000001E-3</v>
      </c>
      <c r="AU53" t="s">
        <v>3</v>
      </c>
      <c r="AV53">
        <v>0</v>
      </c>
      <c r="AW53">
        <v>2</v>
      </c>
      <c r="AX53">
        <v>64864290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ROUND(Y53*Source!I72,7)</f>
        <v>1.2E-2</v>
      </c>
      <c r="CY53">
        <f t="shared" si="29"/>
        <v>260.82</v>
      </c>
      <c r="CZ53">
        <f t="shared" si="30"/>
        <v>18.899999999999999</v>
      </c>
      <c r="DA53">
        <f t="shared" si="31"/>
        <v>13.8</v>
      </c>
      <c r="DB53">
        <f t="shared" si="32"/>
        <v>0.08</v>
      </c>
      <c r="DC53">
        <f t="shared" si="33"/>
        <v>0</v>
      </c>
      <c r="DD53" t="s">
        <v>3</v>
      </c>
      <c r="DE53" t="s">
        <v>3</v>
      </c>
      <c r="DF53">
        <f t="shared" si="34"/>
        <v>3</v>
      </c>
      <c r="DG53">
        <f t="shared" si="35"/>
        <v>0</v>
      </c>
      <c r="DH53">
        <f t="shared" si="36"/>
        <v>0</v>
      </c>
      <c r="DI53">
        <f t="shared" si="27"/>
        <v>0</v>
      </c>
      <c r="DJ53">
        <f t="shared" si="37"/>
        <v>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ROW(Source!A72)</f>
        <v>72</v>
      </c>
      <c r="B54">
        <v>64863479</v>
      </c>
      <c r="C54">
        <v>64864229</v>
      </c>
      <c r="D54">
        <v>29114246</v>
      </c>
      <c r="E54">
        <v>1</v>
      </c>
      <c r="F54">
        <v>1</v>
      </c>
      <c r="G54">
        <v>1</v>
      </c>
      <c r="H54">
        <v>3</v>
      </c>
      <c r="I54" t="s">
        <v>370</v>
      </c>
      <c r="J54" t="s">
        <v>371</v>
      </c>
      <c r="K54" t="s">
        <v>372</v>
      </c>
      <c r="L54">
        <v>1346</v>
      </c>
      <c r="N54">
        <v>1009</v>
      </c>
      <c r="O54" t="s">
        <v>369</v>
      </c>
      <c r="P54" t="s">
        <v>369</v>
      </c>
      <c r="Q54">
        <v>1</v>
      </c>
      <c r="W54">
        <v>0</v>
      </c>
      <c r="X54">
        <v>30920770</v>
      </c>
      <c r="Y54">
        <f t="shared" si="28"/>
        <v>0.43099999999999999</v>
      </c>
      <c r="AA54">
        <v>151.87</v>
      </c>
      <c r="AB54">
        <v>0</v>
      </c>
      <c r="AC54">
        <v>0</v>
      </c>
      <c r="AD54">
        <v>0</v>
      </c>
      <c r="AE54">
        <v>9.0399999999999991</v>
      </c>
      <c r="AF54">
        <v>0</v>
      </c>
      <c r="AG54">
        <v>0</v>
      </c>
      <c r="AH54">
        <v>0</v>
      </c>
      <c r="AI54">
        <v>16.8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0.43099999999999999</v>
      </c>
      <c r="AU54" t="s">
        <v>3</v>
      </c>
      <c r="AV54">
        <v>0</v>
      </c>
      <c r="AW54">
        <v>2</v>
      </c>
      <c r="AX54">
        <v>64864291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ROUND(Y54*Source!I72,7)</f>
        <v>1.2929999999999999</v>
      </c>
      <c r="CY54">
        <f t="shared" si="29"/>
        <v>151.87</v>
      </c>
      <c r="CZ54">
        <f t="shared" si="30"/>
        <v>9.0399999999999991</v>
      </c>
      <c r="DA54">
        <f t="shared" si="31"/>
        <v>16.8</v>
      </c>
      <c r="DB54">
        <f t="shared" si="32"/>
        <v>3.9</v>
      </c>
      <c r="DC54">
        <f t="shared" si="33"/>
        <v>0</v>
      </c>
      <c r="DD54" t="s">
        <v>3</v>
      </c>
      <c r="DE54" t="s">
        <v>3</v>
      </c>
      <c r="DF54">
        <f t="shared" si="34"/>
        <v>197</v>
      </c>
      <c r="DG54">
        <f t="shared" si="35"/>
        <v>0</v>
      </c>
      <c r="DH54">
        <f t="shared" si="36"/>
        <v>0</v>
      </c>
      <c r="DI54">
        <f t="shared" si="27"/>
        <v>0</v>
      </c>
      <c r="DJ54">
        <f t="shared" si="37"/>
        <v>197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ROW(Source!A72)</f>
        <v>72</v>
      </c>
      <c r="B55">
        <v>64863479</v>
      </c>
      <c r="C55">
        <v>64864229</v>
      </c>
      <c r="D55">
        <v>29110426</v>
      </c>
      <c r="E55">
        <v>1</v>
      </c>
      <c r="F55">
        <v>1</v>
      </c>
      <c r="G55">
        <v>1</v>
      </c>
      <c r="H55">
        <v>3</v>
      </c>
      <c r="I55" t="s">
        <v>373</v>
      </c>
      <c r="J55" t="s">
        <v>374</v>
      </c>
      <c r="K55" t="s">
        <v>375</v>
      </c>
      <c r="L55">
        <v>1346</v>
      </c>
      <c r="N55">
        <v>1009</v>
      </c>
      <c r="O55" t="s">
        <v>369</v>
      </c>
      <c r="P55" t="s">
        <v>369</v>
      </c>
      <c r="Q55">
        <v>1</v>
      </c>
      <c r="W55">
        <v>0</v>
      </c>
      <c r="X55">
        <v>-1768004575</v>
      </c>
      <c r="Y55">
        <f t="shared" si="28"/>
        <v>4.7E-2</v>
      </c>
      <c r="AA55">
        <v>76.84</v>
      </c>
      <c r="AB55">
        <v>0</v>
      </c>
      <c r="AC55">
        <v>0</v>
      </c>
      <c r="AD55">
        <v>0</v>
      </c>
      <c r="AE55">
        <v>28.67</v>
      </c>
      <c r="AF55">
        <v>0</v>
      </c>
      <c r="AG55">
        <v>0</v>
      </c>
      <c r="AH55">
        <v>0</v>
      </c>
      <c r="AI55">
        <v>2.68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4.7E-2</v>
      </c>
      <c r="AU55" t="s">
        <v>3</v>
      </c>
      <c r="AV55">
        <v>0</v>
      </c>
      <c r="AW55">
        <v>2</v>
      </c>
      <c r="AX55">
        <v>64864292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ROUND(Y55*Source!I72,7)</f>
        <v>0.14099999999999999</v>
      </c>
      <c r="CY55">
        <f t="shared" si="29"/>
        <v>76.84</v>
      </c>
      <c r="CZ55">
        <f t="shared" si="30"/>
        <v>28.67</v>
      </c>
      <c r="DA55">
        <f t="shared" si="31"/>
        <v>2.68</v>
      </c>
      <c r="DB55">
        <f t="shared" si="32"/>
        <v>1.35</v>
      </c>
      <c r="DC55">
        <f t="shared" si="33"/>
        <v>0</v>
      </c>
      <c r="DD55" t="s">
        <v>3</v>
      </c>
      <c r="DE55" t="s">
        <v>3</v>
      </c>
      <c r="DF55">
        <f t="shared" si="34"/>
        <v>11</v>
      </c>
      <c r="DG55">
        <f t="shared" si="35"/>
        <v>0</v>
      </c>
      <c r="DH55">
        <f t="shared" si="36"/>
        <v>0</v>
      </c>
      <c r="DI55">
        <f t="shared" si="27"/>
        <v>0</v>
      </c>
      <c r="DJ55">
        <f t="shared" si="37"/>
        <v>11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ROW(Source!A72)</f>
        <v>72</v>
      </c>
      <c r="B56">
        <v>64863479</v>
      </c>
      <c r="C56">
        <v>64864229</v>
      </c>
      <c r="D56">
        <v>29107961</v>
      </c>
      <c r="E56">
        <v>1</v>
      </c>
      <c r="F56">
        <v>1</v>
      </c>
      <c r="G56">
        <v>1</v>
      </c>
      <c r="H56">
        <v>3</v>
      </c>
      <c r="I56" t="s">
        <v>394</v>
      </c>
      <c r="J56" t="s">
        <v>395</v>
      </c>
      <c r="K56" t="s">
        <v>396</v>
      </c>
      <c r="L56">
        <v>1346</v>
      </c>
      <c r="N56">
        <v>1009</v>
      </c>
      <c r="O56" t="s">
        <v>369</v>
      </c>
      <c r="P56" t="s">
        <v>369</v>
      </c>
      <c r="Q56">
        <v>1</v>
      </c>
      <c r="W56">
        <v>0</v>
      </c>
      <c r="X56">
        <v>-1088339451</v>
      </c>
      <c r="Y56">
        <f t="shared" si="28"/>
        <v>2E-3</v>
      </c>
      <c r="AA56">
        <v>766.37</v>
      </c>
      <c r="AB56">
        <v>0</v>
      </c>
      <c r="AC56">
        <v>0</v>
      </c>
      <c r="AD56">
        <v>0</v>
      </c>
      <c r="AE56">
        <v>133.05000000000001</v>
      </c>
      <c r="AF56">
        <v>0</v>
      </c>
      <c r="AG56">
        <v>0</v>
      </c>
      <c r="AH56">
        <v>0</v>
      </c>
      <c r="AI56">
        <v>5.76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2E-3</v>
      </c>
      <c r="AU56" t="s">
        <v>3</v>
      </c>
      <c r="AV56">
        <v>0</v>
      </c>
      <c r="AW56">
        <v>2</v>
      </c>
      <c r="AX56">
        <v>64864293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ROUND(Y56*Source!I72,7)</f>
        <v>6.0000000000000001E-3</v>
      </c>
      <c r="CY56">
        <f t="shared" si="29"/>
        <v>766.37</v>
      </c>
      <c r="CZ56">
        <f t="shared" si="30"/>
        <v>133.05000000000001</v>
      </c>
      <c r="DA56">
        <f t="shared" si="31"/>
        <v>5.76</v>
      </c>
      <c r="DB56">
        <f t="shared" si="32"/>
        <v>0.27</v>
      </c>
      <c r="DC56">
        <f t="shared" si="33"/>
        <v>0</v>
      </c>
      <c r="DD56" t="s">
        <v>3</v>
      </c>
      <c r="DE56" t="s">
        <v>3</v>
      </c>
      <c r="DF56">
        <f t="shared" si="34"/>
        <v>5</v>
      </c>
      <c r="DG56">
        <f t="shared" si="35"/>
        <v>0</v>
      </c>
      <c r="DH56">
        <f t="shared" si="36"/>
        <v>0</v>
      </c>
      <c r="DI56">
        <f t="shared" si="27"/>
        <v>0</v>
      </c>
      <c r="DJ56">
        <f t="shared" si="37"/>
        <v>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ROW(Source!A72)</f>
        <v>72</v>
      </c>
      <c r="B57">
        <v>64863479</v>
      </c>
      <c r="C57">
        <v>64864229</v>
      </c>
      <c r="D57">
        <v>29110838</v>
      </c>
      <c r="E57">
        <v>1</v>
      </c>
      <c r="F57">
        <v>1</v>
      </c>
      <c r="G57">
        <v>1</v>
      </c>
      <c r="H57">
        <v>3</v>
      </c>
      <c r="I57" t="s">
        <v>397</v>
      </c>
      <c r="J57" t="s">
        <v>398</v>
      </c>
      <c r="K57" t="s">
        <v>399</v>
      </c>
      <c r="L57">
        <v>1346</v>
      </c>
      <c r="N57">
        <v>1009</v>
      </c>
      <c r="O57" t="s">
        <v>369</v>
      </c>
      <c r="P57" t="s">
        <v>369</v>
      </c>
      <c r="Q57">
        <v>1</v>
      </c>
      <c r="W57">
        <v>0</v>
      </c>
      <c r="X57">
        <v>-1294780295</v>
      </c>
      <c r="Y57">
        <f t="shared" si="28"/>
        <v>4.2000000000000003E-2</v>
      </c>
      <c r="AA57">
        <v>723.77</v>
      </c>
      <c r="AB57">
        <v>0</v>
      </c>
      <c r="AC57">
        <v>0</v>
      </c>
      <c r="AD57">
        <v>0</v>
      </c>
      <c r="AE57">
        <v>30.5</v>
      </c>
      <c r="AF57">
        <v>0</v>
      </c>
      <c r="AG57">
        <v>0</v>
      </c>
      <c r="AH57">
        <v>0</v>
      </c>
      <c r="AI57">
        <v>23.73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4.2000000000000003E-2</v>
      </c>
      <c r="AU57" t="s">
        <v>3</v>
      </c>
      <c r="AV57">
        <v>0</v>
      </c>
      <c r="AW57">
        <v>2</v>
      </c>
      <c r="AX57">
        <v>64864294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ROUND(Y57*Source!I72,7)</f>
        <v>0.126</v>
      </c>
      <c r="CY57">
        <f t="shared" si="29"/>
        <v>723.77</v>
      </c>
      <c r="CZ57">
        <f t="shared" si="30"/>
        <v>30.5</v>
      </c>
      <c r="DA57">
        <f t="shared" si="31"/>
        <v>23.73</v>
      </c>
      <c r="DB57">
        <f t="shared" si="32"/>
        <v>1.28</v>
      </c>
      <c r="DC57">
        <f t="shared" si="33"/>
        <v>0</v>
      </c>
      <c r="DD57" t="s">
        <v>3</v>
      </c>
      <c r="DE57" t="s">
        <v>3</v>
      </c>
      <c r="DF57">
        <f t="shared" si="34"/>
        <v>91</v>
      </c>
      <c r="DG57">
        <f t="shared" si="35"/>
        <v>0</v>
      </c>
      <c r="DH57">
        <f t="shared" si="36"/>
        <v>0</v>
      </c>
      <c r="DI57">
        <f t="shared" si="27"/>
        <v>0</v>
      </c>
      <c r="DJ57">
        <f t="shared" si="37"/>
        <v>91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ROW(Source!A72)</f>
        <v>72</v>
      </c>
      <c r="B58">
        <v>64863479</v>
      </c>
      <c r="C58">
        <v>64864229</v>
      </c>
      <c r="D58">
        <v>29114470</v>
      </c>
      <c r="E58">
        <v>1</v>
      </c>
      <c r="F58">
        <v>1</v>
      </c>
      <c r="G58">
        <v>1</v>
      </c>
      <c r="H58">
        <v>3</v>
      </c>
      <c r="I58" t="s">
        <v>400</v>
      </c>
      <c r="J58" t="s">
        <v>401</v>
      </c>
      <c r="K58" t="s">
        <v>402</v>
      </c>
      <c r="L58">
        <v>1355</v>
      </c>
      <c r="N58">
        <v>1010</v>
      </c>
      <c r="O58" t="s">
        <v>187</v>
      </c>
      <c r="P58" t="s">
        <v>187</v>
      </c>
      <c r="Q58">
        <v>100</v>
      </c>
      <c r="W58">
        <v>0</v>
      </c>
      <c r="X58">
        <v>1627582661</v>
      </c>
      <c r="Y58">
        <f t="shared" si="28"/>
        <v>1.4E-2</v>
      </c>
      <c r="AA58">
        <v>78.48</v>
      </c>
      <c r="AB58">
        <v>0</v>
      </c>
      <c r="AC58">
        <v>0</v>
      </c>
      <c r="AD58">
        <v>0</v>
      </c>
      <c r="AE58">
        <v>86.24</v>
      </c>
      <c r="AF58">
        <v>0</v>
      </c>
      <c r="AG58">
        <v>0</v>
      </c>
      <c r="AH58">
        <v>0</v>
      </c>
      <c r="AI58">
        <v>0.91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1.4E-2</v>
      </c>
      <c r="AU58" t="s">
        <v>3</v>
      </c>
      <c r="AV58">
        <v>0</v>
      </c>
      <c r="AW58">
        <v>2</v>
      </c>
      <c r="AX58">
        <v>64864295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ROUND(Y58*Source!I72,7)</f>
        <v>4.2000000000000003E-2</v>
      </c>
      <c r="CY58">
        <f t="shared" si="29"/>
        <v>78.48</v>
      </c>
      <c r="CZ58">
        <f t="shared" si="30"/>
        <v>86.24</v>
      </c>
      <c r="DA58">
        <f t="shared" si="31"/>
        <v>0.91</v>
      </c>
      <c r="DB58">
        <f t="shared" si="32"/>
        <v>1.21</v>
      </c>
      <c r="DC58">
        <f t="shared" si="33"/>
        <v>0</v>
      </c>
      <c r="DD58" t="s">
        <v>3</v>
      </c>
      <c r="DE58" t="s">
        <v>3</v>
      </c>
      <c r="DF58">
        <f t="shared" si="34"/>
        <v>3</v>
      </c>
      <c r="DG58">
        <f t="shared" si="35"/>
        <v>0</v>
      </c>
      <c r="DH58">
        <f t="shared" si="36"/>
        <v>0</v>
      </c>
      <c r="DI58">
        <f t="shared" si="27"/>
        <v>0</v>
      </c>
      <c r="DJ58">
        <f t="shared" si="37"/>
        <v>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ROW(Source!A72)</f>
        <v>72</v>
      </c>
      <c r="B59">
        <v>64863479</v>
      </c>
      <c r="C59">
        <v>64864229</v>
      </c>
      <c r="D59">
        <v>29129474</v>
      </c>
      <c r="E59">
        <v>1</v>
      </c>
      <c r="F59">
        <v>1</v>
      </c>
      <c r="G59">
        <v>1</v>
      </c>
      <c r="H59">
        <v>3</v>
      </c>
      <c r="I59" t="s">
        <v>403</v>
      </c>
      <c r="J59" t="s">
        <v>404</v>
      </c>
      <c r="K59" t="s">
        <v>405</v>
      </c>
      <c r="L59">
        <v>1348</v>
      </c>
      <c r="N59">
        <v>1009</v>
      </c>
      <c r="O59" t="s">
        <v>365</v>
      </c>
      <c r="P59" t="s">
        <v>365</v>
      </c>
      <c r="Q59">
        <v>1000</v>
      </c>
      <c r="W59">
        <v>0</v>
      </c>
      <c r="X59">
        <v>-115984519</v>
      </c>
      <c r="Y59">
        <f t="shared" si="28"/>
        <v>3.0000000000000001E-3</v>
      </c>
      <c r="AA59">
        <v>108539.55</v>
      </c>
      <c r="AB59">
        <v>0</v>
      </c>
      <c r="AC59">
        <v>0</v>
      </c>
      <c r="AD59">
        <v>0</v>
      </c>
      <c r="AE59">
        <v>11534.49</v>
      </c>
      <c r="AF59">
        <v>0</v>
      </c>
      <c r="AG59">
        <v>0</v>
      </c>
      <c r="AH59">
        <v>0</v>
      </c>
      <c r="AI59">
        <v>9.41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3.0000000000000001E-3</v>
      </c>
      <c r="AU59" t="s">
        <v>3</v>
      </c>
      <c r="AV59">
        <v>0</v>
      </c>
      <c r="AW59">
        <v>2</v>
      </c>
      <c r="AX59">
        <v>64864296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ROUND(Y59*Source!I72,7)</f>
        <v>8.9999999999999993E-3</v>
      </c>
      <c r="CY59">
        <f t="shared" si="29"/>
        <v>108539.55</v>
      </c>
      <c r="CZ59">
        <f t="shared" si="30"/>
        <v>11534.49</v>
      </c>
      <c r="DA59">
        <f t="shared" si="31"/>
        <v>9.41</v>
      </c>
      <c r="DB59">
        <f t="shared" si="32"/>
        <v>34.6</v>
      </c>
      <c r="DC59">
        <f t="shared" si="33"/>
        <v>0</v>
      </c>
      <c r="DD59" t="s">
        <v>3</v>
      </c>
      <c r="DE59" t="s">
        <v>3</v>
      </c>
      <c r="DF59">
        <f t="shared" si="34"/>
        <v>977</v>
      </c>
      <c r="DG59">
        <f t="shared" si="35"/>
        <v>0</v>
      </c>
      <c r="DH59">
        <f t="shared" si="36"/>
        <v>0</v>
      </c>
      <c r="DI59">
        <f t="shared" si="27"/>
        <v>0</v>
      </c>
      <c r="DJ59">
        <f t="shared" si="37"/>
        <v>977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ROW(Source!A72)</f>
        <v>72</v>
      </c>
      <c r="B60">
        <v>64863479</v>
      </c>
      <c r="C60">
        <v>64864229</v>
      </c>
      <c r="D60">
        <v>29165774</v>
      </c>
      <c r="E60">
        <v>1</v>
      </c>
      <c r="F60">
        <v>1</v>
      </c>
      <c r="G60">
        <v>1</v>
      </c>
      <c r="H60">
        <v>3</v>
      </c>
      <c r="I60" t="s">
        <v>406</v>
      </c>
      <c r="J60" t="s">
        <v>407</v>
      </c>
      <c r="K60" t="s">
        <v>408</v>
      </c>
      <c r="L60">
        <v>1358</v>
      </c>
      <c r="N60">
        <v>1010</v>
      </c>
      <c r="O60" t="s">
        <v>409</v>
      </c>
      <c r="P60" t="s">
        <v>409</v>
      </c>
      <c r="Q60">
        <v>10</v>
      </c>
      <c r="W60">
        <v>0</v>
      </c>
      <c r="X60">
        <v>-1035860104</v>
      </c>
      <c r="Y60">
        <f t="shared" si="28"/>
        <v>0.1</v>
      </c>
      <c r="AA60">
        <v>1258.9000000000001</v>
      </c>
      <c r="AB60">
        <v>0</v>
      </c>
      <c r="AC60">
        <v>0</v>
      </c>
      <c r="AD60">
        <v>0</v>
      </c>
      <c r="AE60">
        <v>40.9</v>
      </c>
      <c r="AF60">
        <v>0</v>
      </c>
      <c r="AG60">
        <v>0</v>
      </c>
      <c r="AH60">
        <v>0</v>
      </c>
      <c r="AI60">
        <v>30.78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</v>
      </c>
      <c r="AU60" t="s">
        <v>3</v>
      </c>
      <c r="AV60">
        <v>0</v>
      </c>
      <c r="AW60">
        <v>2</v>
      </c>
      <c r="AX60">
        <v>64864297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ROUND(Y60*Source!I72,7)</f>
        <v>0.3</v>
      </c>
      <c r="CY60">
        <f t="shared" si="29"/>
        <v>1258.9000000000001</v>
      </c>
      <c r="CZ60">
        <f t="shared" si="30"/>
        <v>40.9</v>
      </c>
      <c r="DA60">
        <f t="shared" si="31"/>
        <v>30.78</v>
      </c>
      <c r="DB60">
        <f t="shared" si="32"/>
        <v>4.09</v>
      </c>
      <c r="DC60">
        <f t="shared" si="33"/>
        <v>0</v>
      </c>
      <c r="DD60" t="s">
        <v>3</v>
      </c>
      <c r="DE60" t="s">
        <v>3</v>
      </c>
      <c r="DF60">
        <f t="shared" si="34"/>
        <v>378</v>
      </c>
      <c r="DG60">
        <f t="shared" si="35"/>
        <v>0</v>
      </c>
      <c r="DH60">
        <f t="shared" si="36"/>
        <v>0</v>
      </c>
      <c r="DI60">
        <f t="shared" si="27"/>
        <v>0</v>
      </c>
      <c r="DJ60">
        <f t="shared" si="37"/>
        <v>378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ROW(Source!A72)</f>
        <v>72</v>
      </c>
      <c r="B61">
        <v>64863479</v>
      </c>
      <c r="C61">
        <v>64864229</v>
      </c>
      <c r="D61">
        <v>29171708</v>
      </c>
      <c r="E61">
        <v>1</v>
      </c>
      <c r="F61">
        <v>1</v>
      </c>
      <c r="G61">
        <v>1</v>
      </c>
      <c r="H61">
        <v>3</v>
      </c>
      <c r="I61" t="s">
        <v>410</v>
      </c>
      <c r="J61" t="s">
        <v>411</v>
      </c>
      <c r="K61" t="s">
        <v>412</v>
      </c>
      <c r="L61">
        <v>1346</v>
      </c>
      <c r="N61">
        <v>1009</v>
      </c>
      <c r="O61" t="s">
        <v>369</v>
      </c>
      <c r="P61" t="s">
        <v>369</v>
      </c>
      <c r="Q61">
        <v>1</v>
      </c>
      <c r="W61">
        <v>0</v>
      </c>
      <c r="X61">
        <v>1015963907</v>
      </c>
      <c r="Y61">
        <f t="shared" si="28"/>
        <v>8.9999999999999993E-3</v>
      </c>
      <c r="AA61">
        <v>315.49</v>
      </c>
      <c r="AB61">
        <v>0</v>
      </c>
      <c r="AC61">
        <v>0</v>
      </c>
      <c r="AD61">
        <v>0</v>
      </c>
      <c r="AE61">
        <v>30.6</v>
      </c>
      <c r="AF61">
        <v>0</v>
      </c>
      <c r="AG61">
        <v>0</v>
      </c>
      <c r="AH61">
        <v>0</v>
      </c>
      <c r="AI61">
        <v>10.31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8.9999999999999993E-3</v>
      </c>
      <c r="AU61" t="s">
        <v>3</v>
      </c>
      <c r="AV61">
        <v>0</v>
      </c>
      <c r="AW61">
        <v>2</v>
      </c>
      <c r="AX61">
        <v>64864298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ROUND(Y61*Source!I72,7)</f>
        <v>2.7E-2</v>
      </c>
      <c r="CY61">
        <f t="shared" si="29"/>
        <v>315.49</v>
      </c>
      <c r="CZ61">
        <f t="shared" si="30"/>
        <v>30.6</v>
      </c>
      <c r="DA61">
        <f t="shared" si="31"/>
        <v>10.31</v>
      </c>
      <c r="DB61">
        <f t="shared" si="32"/>
        <v>0.28000000000000003</v>
      </c>
      <c r="DC61">
        <f t="shared" si="33"/>
        <v>0</v>
      </c>
      <c r="DD61" t="s">
        <v>3</v>
      </c>
      <c r="DE61" t="s">
        <v>3</v>
      </c>
      <c r="DF61">
        <f t="shared" si="34"/>
        <v>9</v>
      </c>
      <c r="DG61">
        <f t="shared" si="35"/>
        <v>0</v>
      </c>
      <c r="DH61">
        <f t="shared" si="36"/>
        <v>0</v>
      </c>
      <c r="DI61">
        <f t="shared" si="27"/>
        <v>0</v>
      </c>
      <c r="DJ61">
        <f t="shared" si="37"/>
        <v>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ROW(Source!A72)</f>
        <v>72</v>
      </c>
      <c r="B62">
        <v>64863479</v>
      </c>
      <c r="C62">
        <v>64864229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376</v>
      </c>
      <c r="J62" t="s">
        <v>377</v>
      </c>
      <c r="K62" t="s">
        <v>378</v>
      </c>
      <c r="L62">
        <v>1374</v>
      </c>
      <c r="N62">
        <v>1013</v>
      </c>
      <c r="O62" t="s">
        <v>379</v>
      </c>
      <c r="P62" t="s">
        <v>379</v>
      </c>
      <c r="Q62">
        <v>1</v>
      </c>
      <c r="W62">
        <v>0</v>
      </c>
      <c r="X62">
        <v>-915781824</v>
      </c>
      <c r="Y62">
        <f t="shared" si="28"/>
        <v>0.56999999999999995</v>
      </c>
      <c r="AA62">
        <v>9.66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9.66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0.56999999999999995</v>
      </c>
      <c r="AU62" t="s">
        <v>3</v>
      </c>
      <c r="AV62">
        <v>0</v>
      </c>
      <c r="AW62">
        <v>2</v>
      </c>
      <c r="AX62">
        <v>64864299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ROUND(Y62*Source!I72,7)</f>
        <v>1.71</v>
      </c>
      <c r="CY62">
        <f t="shared" si="29"/>
        <v>9.66</v>
      </c>
      <c r="CZ62">
        <f t="shared" si="30"/>
        <v>1</v>
      </c>
      <c r="DA62">
        <f t="shared" si="31"/>
        <v>9.66</v>
      </c>
      <c r="DB62">
        <f t="shared" si="32"/>
        <v>0.56999999999999995</v>
      </c>
      <c r="DC62">
        <f t="shared" si="33"/>
        <v>0</v>
      </c>
      <c r="DD62" t="s">
        <v>3</v>
      </c>
      <c r="DE62" t="s">
        <v>3</v>
      </c>
      <c r="DF62">
        <f t="shared" si="34"/>
        <v>17</v>
      </c>
      <c r="DG62">
        <f t="shared" si="35"/>
        <v>0</v>
      </c>
      <c r="DH62">
        <f t="shared" si="36"/>
        <v>0</v>
      </c>
      <c r="DI62">
        <f t="shared" si="27"/>
        <v>0</v>
      </c>
      <c r="DJ62">
        <f t="shared" si="37"/>
        <v>17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ROW(Source!A73)</f>
        <v>73</v>
      </c>
      <c r="B63">
        <v>64863481</v>
      </c>
      <c r="C63">
        <v>64902591</v>
      </c>
      <c r="D63">
        <v>29361307</v>
      </c>
      <c r="E63">
        <v>1</v>
      </c>
      <c r="F63">
        <v>1</v>
      </c>
      <c r="G63">
        <v>1</v>
      </c>
      <c r="H63">
        <v>1</v>
      </c>
      <c r="I63" t="s">
        <v>413</v>
      </c>
      <c r="J63" t="s">
        <v>3</v>
      </c>
      <c r="K63" t="s">
        <v>414</v>
      </c>
      <c r="L63">
        <v>1369</v>
      </c>
      <c r="N63">
        <v>1013</v>
      </c>
      <c r="O63" t="s">
        <v>343</v>
      </c>
      <c r="P63" t="s">
        <v>343</v>
      </c>
      <c r="Q63">
        <v>1</v>
      </c>
      <c r="W63">
        <v>0</v>
      </c>
      <c r="X63">
        <v>357208865</v>
      </c>
      <c r="Y63">
        <f t="shared" si="28"/>
        <v>1.56</v>
      </c>
      <c r="AA63">
        <v>0</v>
      </c>
      <c r="AB63">
        <v>0</v>
      </c>
      <c r="AC63">
        <v>0</v>
      </c>
      <c r="AD63">
        <v>9.51</v>
      </c>
      <c r="AE63">
        <v>0</v>
      </c>
      <c r="AF63">
        <v>0</v>
      </c>
      <c r="AG63">
        <v>0</v>
      </c>
      <c r="AH63">
        <v>9.51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1.56</v>
      </c>
      <c r="AU63" t="s">
        <v>3</v>
      </c>
      <c r="AV63">
        <v>1</v>
      </c>
      <c r="AW63">
        <v>2</v>
      </c>
      <c r="AX63">
        <v>64902592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ROUND(AT63*Source!I73*AH63*AL63,0)</f>
        <v>45</v>
      </c>
      <c r="CV63">
        <f>ROUND(Y63*Source!I73,7)</f>
        <v>4.68</v>
      </c>
      <c r="CW63">
        <v>0</v>
      </c>
      <c r="CX63">
        <f>ROUND(Y63*Source!I73,7)</f>
        <v>4.68</v>
      </c>
      <c r="CY63">
        <f>AD63</f>
        <v>9.51</v>
      </c>
      <c r="CZ63">
        <f>AH63</f>
        <v>9.51</v>
      </c>
      <c r="DA63">
        <f>AL63</f>
        <v>1</v>
      </c>
      <c r="DB63">
        <f t="shared" si="32"/>
        <v>14.84</v>
      </c>
      <c r="DC63">
        <f t="shared" si="33"/>
        <v>0</v>
      </c>
      <c r="DD63" t="s">
        <v>3</v>
      </c>
      <c r="DE63" t="s">
        <v>3</v>
      </c>
      <c r="DF63">
        <f t="shared" ref="DF63:DF77" si="38">ROUND(ROUND(AE63,2)*CX63,2)</f>
        <v>0</v>
      </c>
      <c r="DG63">
        <f t="shared" ref="DG63:DG77" si="39">ROUND(ROUND(AF63,2)*CX63,2)</f>
        <v>0</v>
      </c>
      <c r="DH63">
        <f t="shared" ref="DH63:DH77" si="40">ROUND(ROUND(AG63,2)*CX63,2)</f>
        <v>0</v>
      </c>
      <c r="DI63">
        <f t="shared" ref="DI63:DI77" si="41">ROUND(ROUND(AH63,2)*CX63,2)</f>
        <v>44.51</v>
      </c>
      <c r="DJ63">
        <f>DI63</f>
        <v>44.51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ROW(Source!A73)</f>
        <v>73</v>
      </c>
      <c r="B64">
        <v>64863481</v>
      </c>
      <c r="C64">
        <v>64902591</v>
      </c>
      <c r="D64">
        <v>29172657</v>
      </c>
      <c r="E64">
        <v>1</v>
      </c>
      <c r="F64">
        <v>1</v>
      </c>
      <c r="G64">
        <v>1</v>
      </c>
      <c r="H64">
        <v>2</v>
      </c>
      <c r="I64" t="s">
        <v>350</v>
      </c>
      <c r="J64" t="s">
        <v>351</v>
      </c>
      <c r="K64" t="s">
        <v>352</v>
      </c>
      <c r="L64">
        <v>1368</v>
      </c>
      <c r="N64">
        <v>1011</v>
      </c>
      <c r="O64" t="s">
        <v>349</v>
      </c>
      <c r="P64" t="s">
        <v>349</v>
      </c>
      <c r="Q64">
        <v>1</v>
      </c>
      <c r="W64">
        <v>0</v>
      </c>
      <c r="X64">
        <v>1474986261</v>
      </c>
      <c r="Y64">
        <f t="shared" si="28"/>
        <v>0.13</v>
      </c>
      <c r="AA64">
        <v>0</v>
      </c>
      <c r="AB64">
        <v>8.1</v>
      </c>
      <c r="AC64">
        <v>0</v>
      </c>
      <c r="AD64">
        <v>0</v>
      </c>
      <c r="AE64">
        <v>0</v>
      </c>
      <c r="AF64">
        <v>8.1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0.13</v>
      </c>
      <c r="AU64" t="s">
        <v>3</v>
      </c>
      <c r="AV64">
        <v>0</v>
      </c>
      <c r="AW64">
        <v>2</v>
      </c>
      <c r="AX64">
        <v>64902593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ROUND(Y64*Source!I73*DO64,7)</f>
        <v>0</v>
      </c>
      <c r="CX64">
        <f>ROUND(Y64*Source!I73,7)</f>
        <v>0.39</v>
      </c>
      <c r="CY64">
        <f>AB64</f>
        <v>8.1</v>
      </c>
      <c r="CZ64">
        <f>AF64</f>
        <v>8.1</v>
      </c>
      <c r="DA64">
        <f>AJ64</f>
        <v>1</v>
      </c>
      <c r="DB64">
        <f t="shared" si="32"/>
        <v>1.05</v>
      </c>
      <c r="DC64">
        <f t="shared" si="33"/>
        <v>0</v>
      </c>
      <c r="DD64" t="s">
        <v>3</v>
      </c>
      <c r="DE64" t="s">
        <v>3</v>
      </c>
      <c r="DF64">
        <f t="shared" si="38"/>
        <v>0</v>
      </c>
      <c r="DG64">
        <f t="shared" si="39"/>
        <v>3.16</v>
      </c>
      <c r="DH64">
        <f t="shared" si="40"/>
        <v>0</v>
      </c>
      <c r="DI64">
        <f t="shared" si="41"/>
        <v>0</v>
      </c>
      <c r="DJ64">
        <f>DG64</f>
        <v>3.16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ROW(Source!A73)</f>
        <v>73</v>
      </c>
      <c r="B65">
        <v>64863481</v>
      </c>
      <c r="C65">
        <v>64902591</v>
      </c>
      <c r="D65">
        <v>29174500</v>
      </c>
      <c r="E65">
        <v>1</v>
      </c>
      <c r="F65">
        <v>1</v>
      </c>
      <c r="G65">
        <v>1</v>
      </c>
      <c r="H65">
        <v>2</v>
      </c>
      <c r="I65" t="s">
        <v>382</v>
      </c>
      <c r="J65" t="s">
        <v>383</v>
      </c>
      <c r="K65" t="s">
        <v>384</v>
      </c>
      <c r="L65">
        <v>1368</v>
      </c>
      <c r="N65">
        <v>1011</v>
      </c>
      <c r="O65" t="s">
        <v>349</v>
      </c>
      <c r="P65" t="s">
        <v>349</v>
      </c>
      <c r="Q65">
        <v>1</v>
      </c>
      <c r="W65">
        <v>0</v>
      </c>
      <c r="X65">
        <v>-1867053656</v>
      </c>
      <c r="Y65">
        <f t="shared" si="28"/>
        <v>0.04</v>
      </c>
      <c r="AA65">
        <v>0</v>
      </c>
      <c r="AB65">
        <v>1.95</v>
      </c>
      <c r="AC65">
        <v>0</v>
      </c>
      <c r="AD65">
        <v>0</v>
      </c>
      <c r="AE65">
        <v>0</v>
      </c>
      <c r="AF65">
        <v>1.95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0.04</v>
      </c>
      <c r="AU65" t="s">
        <v>3</v>
      </c>
      <c r="AV65">
        <v>0</v>
      </c>
      <c r="AW65">
        <v>2</v>
      </c>
      <c r="AX65">
        <v>64902594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ROUND(Y65*Source!I73*DO65,7)</f>
        <v>0</v>
      </c>
      <c r="CX65">
        <f>ROUND(Y65*Source!I73,7)</f>
        <v>0.12</v>
      </c>
      <c r="CY65">
        <f>AB65</f>
        <v>1.95</v>
      </c>
      <c r="CZ65">
        <f>AF65</f>
        <v>1.95</v>
      </c>
      <c r="DA65">
        <f>AJ65</f>
        <v>1</v>
      </c>
      <c r="DB65">
        <f t="shared" si="32"/>
        <v>0.08</v>
      </c>
      <c r="DC65">
        <f t="shared" si="33"/>
        <v>0</v>
      </c>
      <c r="DD65" t="s">
        <v>3</v>
      </c>
      <c r="DE65" t="s">
        <v>3</v>
      </c>
      <c r="DF65">
        <f t="shared" si="38"/>
        <v>0</v>
      </c>
      <c r="DG65">
        <f t="shared" si="39"/>
        <v>0.23</v>
      </c>
      <c r="DH65">
        <f t="shared" si="40"/>
        <v>0</v>
      </c>
      <c r="DI65">
        <f t="shared" si="41"/>
        <v>0</v>
      </c>
      <c r="DJ65">
        <f>DG65</f>
        <v>0.23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ROW(Source!A73)</f>
        <v>73</v>
      </c>
      <c r="B66">
        <v>64863481</v>
      </c>
      <c r="C66">
        <v>64902591</v>
      </c>
      <c r="D66">
        <v>29110546</v>
      </c>
      <c r="E66">
        <v>1</v>
      </c>
      <c r="F66">
        <v>1</v>
      </c>
      <c r="G66">
        <v>1</v>
      </c>
      <c r="H66">
        <v>3</v>
      </c>
      <c r="I66" t="s">
        <v>388</v>
      </c>
      <c r="J66" t="s">
        <v>389</v>
      </c>
      <c r="K66" t="s">
        <v>390</v>
      </c>
      <c r="L66">
        <v>1346</v>
      </c>
      <c r="N66">
        <v>1009</v>
      </c>
      <c r="O66" t="s">
        <v>369</v>
      </c>
      <c r="P66" t="s">
        <v>369</v>
      </c>
      <c r="Q66">
        <v>1</v>
      </c>
      <c r="W66">
        <v>0</v>
      </c>
      <c r="X66">
        <v>2102179917</v>
      </c>
      <c r="Y66">
        <f t="shared" si="28"/>
        <v>6.0000000000000001E-3</v>
      </c>
      <c r="AA66">
        <v>35.630000000000003</v>
      </c>
      <c r="AB66">
        <v>0</v>
      </c>
      <c r="AC66">
        <v>0</v>
      </c>
      <c r="AD66">
        <v>0</v>
      </c>
      <c r="AE66">
        <v>35.630000000000003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6.0000000000000001E-3</v>
      </c>
      <c r="AU66" t="s">
        <v>3</v>
      </c>
      <c r="AV66">
        <v>0</v>
      </c>
      <c r="AW66">
        <v>2</v>
      </c>
      <c r="AX66">
        <v>64902595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ROUND(Y66*Source!I73,7)</f>
        <v>1.7999999999999999E-2</v>
      </c>
      <c r="CY66">
        <f t="shared" ref="CY66:CY77" si="42">AA66</f>
        <v>35.630000000000003</v>
      </c>
      <c r="CZ66">
        <f t="shared" ref="CZ66:CZ77" si="43">AE66</f>
        <v>35.630000000000003</v>
      </c>
      <c r="DA66">
        <f t="shared" ref="DA66:DA77" si="44">AI66</f>
        <v>1</v>
      </c>
      <c r="DB66">
        <f t="shared" si="32"/>
        <v>0.21</v>
      </c>
      <c r="DC66">
        <f t="shared" si="33"/>
        <v>0</v>
      </c>
      <c r="DD66" t="s">
        <v>3</v>
      </c>
      <c r="DE66" t="s">
        <v>3</v>
      </c>
      <c r="DF66">
        <f t="shared" si="38"/>
        <v>0.64</v>
      </c>
      <c r="DG66">
        <f t="shared" si="39"/>
        <v>0</v>
      </c>
      <c r="DH66">
        <f t="shared" si="40"/>
        <v>0</v>
      </c>
      <c r="DI66">
        <f t="shared" si="41"/>
        <v>0</v>
      </c>
      <c r="DJ66">
        <f t="shared" ref="DJ66:DJ77" si="45">DF66</f>
        <v>0.64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ROW(Source!A73)</f>
        <v>73</v>
      </c>
      <c r="B67">
        <v>64863481</v>
      </c>
      <c r="C67">
        <v>64902591</v>
      </c>
      <c r="D67">
        <v>29113980</v>
      </c>
      <c r="E67">
        <v>1</v>
      </c>
      <c r="F67">
        <v>1</v>
      </c>
      <c r="G67">
        <v>1</v>
      </c>
      <c r="H67">
        <v>3</v>
      </c>
      <c r="I67" t="s">
        <v>366</v>
      </c>
      <c r="J67" t="s">
        <v>367</v>
      </c>
      <c r="K67" t="s">
        <v>368</v>
      </c>
      <c r="L67">
        <v>1346</v>
      </c>
      <c r="N67">
        <v>1009</v>
      </c>
      <c r="O67" t="s">
        <v>369</v>
      </c>
      <c r="P67" t="s">
        <v>369</v>
      </c>
      <c r="Q67">
        <v>1</v>
      </c>
      <c r="W67">
        <v>0</v>
      </c>
      <c r="X67">
        <v>-1805966371</v>
      </c>
      <c r="Y67">
        <f t="shared" si="28"/>
        <v>7.0000000000000007E-2</v>
      </c>
      <c r="AA67">
        <v>14.31</v>
      </c>
      <c r="AB67">
        <v>0</v>
      </c>
      <c r="AC67">
        <v>0</v>
      </c>
      <c r="AD67">
        <v>0</v>
      </c>
      <c r="AE67">
        <v>14.31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7.0000000000000007E-2</v>
      </c>
      <c r="AU67" t="s">
        <v>3</v>
      </c>
      <c r="AV67">
        <v>0</v>
      </c>
      <c r="AW67">
        <v>2</v>
      </c>
      <c r="AX67">
        <v>64902596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ROUND(Y67*Source!I73,7)</f>
        <v>0.21</v>
      </c>
      <c r="CY67">
        <f t="shared" si="42"/>
        <v>14.31</v>
      </c>
      <c r="CZ67">
        <f t="shared" si="43"/>
        <v>14.31</v>
      </c>
      <c r="DA67">
        <f t="shared" si="44"/>
        <v>1</v>
      </c>
      <c r="DB67">
        <f t="shared" si="32"/>
        <v>1</v>
      </c>
      <c r="DC67">
        <f t="shared" si="33"/>
        <v>0</v>
      </c>
      <c r="DD67" t="s">
        <v>3</v>
      </c>
      <c r="DE67" t="s">
        <v>3</v>
      </c>
      <c r="DF67">
        <f t="shared" si="38"/>
        <v>3.01</v>
      </c>
      <c r="DG67">
        <f t="shared" si="39"/>
        <v>0</v>
      </c>
      <c r="DH67">
        <f t="shared" si="40"/>
        <v>0</v>
      </c>
      <c r="DI67">
        <f t="shared" si="41"/>
        <v>0</v>
      </c>
      <c r="DJ67">
        <f t="shared" si="45"/>
        <v>3.01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ROW(Source!A73)</f>
        <v>73</v>
      </c>
      <c r="B68">
        <v>64863481</v>
      </c>
      <c r="C68">
        <v>64902591</v>
      </c>
      <c r="D68">
        <v>29108369</v>
      </c>
      <c r="E68">
        <v>1</v>
      </c>
      <c r="F68">
        <v>1</v>
      </c>
      <c r="G68">
        <v>1</v>
      </c>
      <c r="H68">
        <v>3</v>
      </c>
      <c r="I68" t="s">
        <v>391</v>
      </c>
      <c r="J68" t="s">
        <v>392</v>
      </c>
      <c r="K68" t="s">
        <v>393</v>
      </c>
      <c r="L68">
        <v>1346</v>
      </c>
      <c r="N68">
        <v>1009</v>
      </c>
      <c r="O68" t="s">
        <v>369</v>
      </c>
      <c r="P68" t="s">
        <v>369</v>
      </c>
      <c r="Q68">
        <v>1</v>
      </c>
      <c r="W68">
        <v>0</v>
      </c>
      <c r="X68">
        <v>326902400</v>
      </c>
      <c r="Y68">
        <f t="shared" si="28"/>
        <v>1E-3</v>
      </c>
      <c r="AA68">
        <v>18.899999999999999</v>
      </c>
      <c r="AB68">
        <v>0</v>
      </c>
      <c r="AC68">
        <v>0</v>
      </c>
      <c r="AD68">
        <v>0</v>
      </c>
      <c r="AE68">
        <v>18.899999999999999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1E-3</v>
      </c>
      <c r="AU68" t="s">
        <v>3</v>
      </c>
      <c r="AV68">
        <v>0</v>
      </c>
      <c r="AW68">
        <v>2</v>
      </c>
      <c r="AX68">
        <v>64902597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ROUND(Y68*Source!I73,7)</f>
        <v>3.0000000000000001E-3</v>
      </c>
      <c r="CY68">
        <f t="shared" si="42"/>
        <v>18.899999999999999</v>
      </c>
      <c r="CZ68">
        <f t="shared" si="43"/>
        <v>18.899999999999999</v>
      </c>
      <c r="DA68">
        <f t="shared" si="44"/>
        <v>1</v>
      </c>
      <c r="DB68">
        <f t="shared" si="32"/>
        <v>0.02</v>
      </c>
      <c r="DC68">
        <f t="shared" si="33"/>
        <v>0</v>
      </c>
      <c r="DD68" t="s">
        <v>3</v>
      </c>
      <c r="DE68" t="s">
        <v>3</v>
      </c>
      <c r="DF68">
        <f t="shared" si="38"/>
        <v>0.06</v>
      </c>
      <c r="DG68">
        <f t="shared" si="39"/>
        <v>0</v>
      </c>
      <c r="DH68">
        <f t="shared" si="40"/>
        <v>0</v>
      </c>
      <c r="DI68">
        <f t="shared" si="41"/>
        <v>0</v>
      </c>
      <c r="DJ68">
        <f t="shared" si="45"/>
        <v>0.06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ROW(Source!A73)</f>
        <v>73</v>
      </c>
      <c r="B69">
        <v>64863481</v>
      </c>
      <c r="C69">
        <v>64902591</v>
      </c>
      <c r="D69">
        <v>29114246</v>
      </c>
      <c r="E69">
        <v>1</v>
      </c>
      <c r="F69">
        <v>1</v>
      </c>
      <c r="G69">
        <v>1</v>
      </c>
      <c r="H69">
        <v>3</v>
      </c>
      <c r="I69" t="s">
        <v>370</v>
      </c>
      <c r="J69" t="s">
        <v>371</v>
      </c>
      <c r="K69" t="s">
        <v>372</v>
      </c>
      <c r="L69">
        <v>1346</v>
      </c>
      <c r="N69">
        <v>1009</v>
      </c>
      <c r="O69" t="s">
        <v>369</v>
      </c>
      <c r="P69" t="s">
        <v>369</v>
      </c>
      <c r="Q69">
        <v>1</v>
      </c>
      <c r="W69">
        <v>0</v>
      </c>
      <c r="X69">
        <v>30920770</v>
      </c>
      <c r="Y69">
        <f t="shared" si="28"/>
        <v>4.9000000000000002E-2</v>
      </c>
      <c r="AA69">
        <v>9.0399999999999991</v>
      </c>
      <c r="AB69">
        <v>0</v>
      </c>
      <c r="AC69">
        <v>0</v>
      </c>
      <c r="AD69">
        <v>0</v>
      </c>
      <c r="AE69">
        <v>9.0399999999999991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4.9000000000000002E-2</v>
      </c>
      <c r="AU69" t="s">
        <v>3</v>
      </c>
      <c r="AV69">
        <v>0</v>
      </c>
      <c r="AW69">
        <v>2</v>
      </c>
      <c r="AX69">
        <v>64902598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ROUND(Y69*Source!I73,7)</f>
        <v>0.14699999999999999</v>
      </c>
      <c r="CY69">
        <f t="shared" si="42"/>
        <v>9.0399999999999991</v>
      </c>
      <c r="CZ69">
        <f t="shared" si="43"/>
        <v>9.0399999999999991</v>
      </c>
      <c r="DA69">
        <f t="shared" si="44"/>
        <v>1</v>
      </c>
      <c r="DB69">
        <f t="shared" si="32"/>
        <v>0.44</v>
      </c>
      <c r="DC69">
        <f t="shared" si="33"/>
        <v>0</v>
      </c>
      <c r="DD69" t="s">
        <v>3</v>
      </c>
      <c r="DE69" t="s">
        <v>3</v>
      </c>
      <c r="DF69">
        <f t="shared" si="38"/>
        <v>1.33</v>
      </c>
      <c r="DG69">
        <f t="shared" si="39"/>
        <v>0</v>
      </c>
      <c r="DH69">
        <f t="shared" si="40"/>
        <v>0</v>
      </c>
      <c r="DI69">
        <f t="shared" si="41"/>
        <v>0</v>
      </c>
      <c r="DJ69">
        <f t="shared" si="45"/>
        <v>1.33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ROW(Source!A73)</f>
        <v>73</v>
      </c>
      <c r="B70">
        <v>64863481</v>
      </c>
      <c r="C70">
        <v>64902591</v>
      </c>
      <c r="D70">
        <v>29110426</v>
      </c>
      <c r="E70">
        <v>1</v>
      </c>
      <c r="F70">
        <v>1</v>
      </c>
      <c r="G70">
        <v>1</v>
      </c>
      <c r="H70">
        <v>3</v>
      </c>
      <c r="I70" t="s">
        <v>373</v>
      </c>
      <c r="J70" t="s">
        <v>374</v>
      </c>
      <c r="K70" t="s">
        <v>375</v>
      </c>
      <c r="L70">
        <v>1346</v>
      </c>
      <c r="N70">
        <v>1009</v>
      </c>
      <c r="O70" t="s">
        <v>369</v>
      </c>
      <c r="P70" t="s">
        <v>369</v>
      </c>
      <c r="Q70">
        <v>1</v>
      </c>
      <c r="W70">
        <v>0</v>
      </c>
      <c r="X70">
        <v>-1768004575</v>
      </c>
      <c r="Y70">
        <f t="shared" si="28"/>
        <v>3.5999999999999997E-2</v>
      </c>
      <c r="AA70">
        <v>28.67</v>
      </c>
      <c r="AB70">
        <v>0</v>
      </c>
      <c r="AC70">
        <v>0</v>
      </c>
      <c r="AD70">
        <v>0</v>
      </c>
      <c r="AE70">
        <v>28.67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3.5999999999999997E-2</v>
      </c>
      <c r="AU70" t="s">
        <v>3</v>
      </c>
      <c r="AV70">
        <v>0</v>
      </c>
      <c r="AW70">
        <v>2</v>
      </c>
      <c r="AX70">
        <v>64902599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ROUND(Y70*Source!I73,7)</f>
        <v>0.108</v>
      </c>
      <c r="CY70">
        <f t="shared" si="42"/>
        <v>28.67</v>
      </c>
      <c r="CZ70">
        <f t="shared" si="43"/>
        <v>28.67</v>
      </c>
      <c r="DA70">
        <f t="shared" si="44"/>
        <v>1</v>
      </c>
      <c r="DB70">
        <f t="shared" si="32"/>
        <v>1.03</v>
      </c>
      <c r="DC70">
        <f t="shared" si="33"/>
        <v>0</v>
      </c>
      <c r="DD70" t="s">
        <v>3</v>
      </c>
      <c r="DE70" t="s">
        <v>3</v>
      </c>
      <c r="DF70">
        <f t="shared" si="38"/>
        <v>3.1</v>
      </c>
      <c r="DG70">
        <f t="shared" si="39"/>
        <v>0</v>
      </c>
      <c r="DH70">
        <f t="shared" si="40"/>
        <v>0</v>
      </c>
      <c r="DI70">
        <f t="shared" si="41"/>
        <v>0</v>
      </c>
      <c r="DJ70">
        <f t="shared" si="45"/>
        <v>3.1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ROW(Source!A73)</f>
        <v>73</v>
      </c>
      <c r="B71">
        <v>64863481</v>
      </c>
      <c r="C71">
        <v>64902591</v>
      </c>
      <c r="D71">
        <v>29107961</v>
      </c>
      <c r="E71">
        <v>1</v>
      </c>
      <c r="F71">
        <v>1</v>
      </c>
      <c r="G71">
        <v>1</v>
      </c>
      <c r="H71">
        <v>3</v>
      </c>
      <c r="I71" t="s">
        <v>394</v>
      </c>
      <c r="J71" t="s">
        <v>395</v>
      </c>
      <c r="K71" t="s">
        <v>396</v>
      </c>
      <c r="L71">
        <v>1346</v>
      </c>
      <c r="N71">
        <v>1009</v>
      </c>
      <c r="O71" t="s">
        <v>369</v>
      </c>
      <c r="P71" t="s">
        <v>369</v>
      </c>
      <c r="Q71">
        <v>1</v>
      </c>
      <c r="W71">
        <v>0</v>
      </c>
      <c r="X71">
        <v>-1088339451</v>
      </c>
      <c r="Y71">
        <f t="shared" si="28"/>
        <v>1E-3</v>
      </c>
      <c r="AA71">
        <v>133.05000000000001</v>
      </c>
      <c r="AB71">
        <v>0</v>
      </c>
      <c r="AC71">
        <v>0</v>
      </c>
      <c r="AD71">
        <v>0</v>
      </c>
      <c r="AE71">
        <v>133.05000000000001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1E-3</v>
      </c>
      <c r="AU71" t="s">
        <v>3</v>
      </c>
      <c r="AV71">
        <v>0</v>
      </c>
      <c r="AW71">
        <v>2</v>
      </c>
      <c r="AX71">
        <v>64902600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ROUND(Y71*Source!I73,7)</f>
        <v>3.0000000000000001E-3</v>
      </c>
      <c r="CY71">
        <f t="shared" si="42"/>
        <v>133.05000000000001</v>
      </c>
      <c r="CZ71">
        <f t="shared" si="43"/>
        <v>133.05000000000001</v>
      </c>
      <c r="DA71">
        <f t="shared" si="44"/>
        <v>1</v>
      </c>
      <c r="DB71">
        <f t="shared" si="32"/>
        <v>0.13</v>
      </c>
      <c r="DC71">
        <f t="shared" si="33"/>
        <v>0</v>
      </c>
      <c r="DD71" t="s">
        <v>3</v>
      </c>
      <c r="DE71" t="s">
        <v>3</v>
      </c>
      <c r="DF71">
        <f t="shared" si="38"/>
        <v>0.4</v>
      </c>
      <c r="DG71">
        <f t="shared" si="39"/>
        <v>0</v>
      </c>
      <c r="DH71">
        <f t="shared" si="40"/>
        <v>0</v>
      </c>
      <c r="DI71">
        <f t="shared" si="41"/>
        <v>0</v>
      </c>
      <c r="DJ71">
        <f t="shared" si="45"/>
        <v>0.4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ROW(Source!A73)</f>
        <v>73</v>
      </c>
      <c r="B72">
        <v>64863481</v>
      </c>
      <c r="C72">
        <v>64902591</v>
      </c>
      <c r="D72">
        <v>29110838</v>
      </c>
      <c r="E72">
        <v>1</v>
      </c>
      <c r="F72">
        <v>1</v>
      </c>
      <c r="G72">
        <v>1</v>
      </c>
      <c r="H72">
        <v>3</v>
      </c>
      <c r="I72" t="s">
        <v>397</v>
      </c>
      <c r="J72" t="s">
        <v>398</v>
      </c>
      <c r="K72" t="s">
        <v>399</v>
      </c>
      <c r="L72">
        <v>1346</v>
      </c>
      <c r="N72">
        <v>1009</v>
      </c>
      <c r="O72" t="s">
        <v>369</v>
      </c>
      <c r="P72" t="s">
        <v>369</v>
      </c>
      <c r="Q72">
        <v>1</v>
      </c>
      <c r="W72">
        <v>0</v>
      </c>
      <c r="X72">
        <v>-1294780295</v>
      </c>
      <c r="Y72">
        <f t="shared" si="28"/>
        <v>1.2E-2</v>
      </c>
      <c r="AA72">
        <v>30.5</v>
      </c>
      <c r="AB72">
        <v>0</v>
      </c>
      <c r="AC72">
        <v>0</v>
      </c>
      <c r="AD72">
        <v>0</v>
      </c>
      <c r="AE72">
        <v>30.5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1.2E-2</v>
      </c>
      <c r="AU72" t="s">
        <v>3</v>
      </c>
      <c r="AV72">
        <v>0</v>
      </c>
      <c r="AW72">
        <v>2</v>
      </c>
      <c r="AX72">
        <v>64902601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ROUND(Y72*Source!I73,7)</f>
        <v>3.5999999999999997E-2</v>
      </c>
      <c r="CY72">
        <f t="shared" si="42"/>
        <v>30.5</v>
      </c>
      <c r="CZ72">
        <f t="shared" si="43"/>
        <v>30.5</v>
      </c>
      <c r="DA72">
        <f t="shared" si="44"/>
        <v>1</v>
      </c>
      <c r="DB72">
        <f t="shared" si="32"/>
        <v>0.37</v>
      </c>
      <c r="DC72">
        <f t="shared" si="33"/>
        <v>0</v>
      </c>
      <c r="DD72" t="s">
        <v>3</v>
      </c>
      <c r="DE72" t="s">
        <v>3</v>
      </c>
      <c r="DF72">
        <f t="shared" si="38"/>
        <v>1.1000000000000001</v>
      </c>
      <c r="DG72">
        <f t="shared" si="39"/>
        <v>0</v>
      </c>
      <c r="DH72">
        <f t="shared" si="40"/>
        <v>0</v>
      </c>
      <c r="DI72">
        <f t="shared" si="41"/>
        <v>0</v>
      </c>
      <c r="DJ72">
        <f t="shared" si="45"/>
        <v>1.1000000000000001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ROW(Source!A73)</f>
        <v>73</v>
      </c>
      <c r="B73">
        <v>64863481</v>
      </c>
      <c r="C73">
        <v>64902591</v>
      </c>
      <c r="D73">
        <v>29114470</v>
      </c>
      <c r="E73">
        <v>1</v>
      </c>
      <c r="F73">
        <v>1</v>
      </c>
      <c r="G73">
        <v>1</v>
      </c>
      <c r="H73">
        <v>3</v>
      </c>
      <c r="I73" t="s">
        <v>400</v>
      </c>
      <c r="J73" t="s">
        <v>401</v>
      </c>
      <c r="K73" t="s">
        <v>402</v>
      </c>
      <c r="L73">
        <v>1355</v>
      </c>
      <c r="N73">
        <v>1010</v>
      </c>
      <c r="O73" t="s">
        <v>187</v>
      </c>
      <c r="P73" t="s">
        <v>187</v>
      </c>
      <c r="Q73">
        <v>100</v>
      </c>
      <c r="W73">
        <v>0</v>
      </c>
      <c r="X73">
        <v>1627582661</v>
      </c>
      <c r="Y73">
        <f t="shared" si="28"/>
        <v>1.4E-2</v>
      </c>
      <c r="AA73">
        <v>86.24</v>
      </c>
      <c r="AB73">
        <v>0</v>
      </c>
      <c r="AC73">
        <v>0</v>
      </c>
      <c r="AD73">
        <v>0</v>
      </c>
      <c r="AE73">
        <v>86.24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1.4E-2</v>
      </c>
      <c r="AU73" t="s">
        <v>3</v>
      </c>
      <c r="AV73">
        <v>0</v>
      </c>
      <c r="AW73">
        <v>2</v>
      </c>
      <c r="AX73">
        <v>64902602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ROUND(Y73*Source!I73,7)</f>
        <v>4.2000000000000003E-2</v>
      </c>
      <c r="CY73">
        <f t="shared" si="42"/>
        <v>86.24</v>
      </c>
      <c r="CZ73">
        <f t="shared" si="43"/>
        <v>86.24</v>
      </c>
      <c r="DA73">
        <f t="shared" si="44"/>
        <v>1</v>
      </c>
      <c r="DB73">
        <f t="shared" si="32"/>
        <v>1.21</v>
      </c>
      <c r="DC73">
        <f t="shared" si="33"/>
        <v>0</v>
      </c>
      <c r="DD73" t="s">
        <v>3</v>
      </c>
      <c r="DE73" t="s">
        <v>3</v>
      </c>
      <c r="DF73">
        <f t="shared" si="38"/>
        <v>3.62</v>
      </c>
      <c r="DG73">
        <f t="shared" si="39"/>
        <v>0</v>
      </c>
      <c r="DH73">
        <f t="shared" si="40"/>
        <v>0</v>
      </c>
      <c r="DI73">
        <f t="shared" si="41"/>
        <v>0</v>
      </c>
      <c r="DJ73">
        <f t="shared" si="45"/>
        <v>3.62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ROW(Source!A73)</f>
        <v>73</v>
      </c>
      <c r="B74">
        <v>64863481</v>
      </c>
      <c r="C74">
        <v>64902591</v>
      </c>
      <c r="D74">
        <v>29129474</v>
      </c>
      <c r="E74">
        <v>1</v>
      </c>
      <c r="F74">
        <v>1</v>
      </c>
      <c r="G74">
        <v>1</v>
      </c>
      <c r="H74">
        <v>3</v>
      </c>
      <c r="I74" t="s">
        <v>403</v>
      </c>
      <c r="J74" t="s">
        <v>404</v>
      </c>
      <c r="K74" t="s">
        <v>405</v>
      </c>
      <c r="L74">
        <v>1348</v>
      </c>
      <c r="N74">
        <v>1009</v>
      </c>
      <c r="O74" t="s">
        <v>365</v>
      </c>
      <c r="P74" t="s">
        <v>365</v>
      </c>
      <c r="Q74">
        <v>1000</v>
      </c>
      <c r="W74">
        <v>0</v>
      </c>
      <c r="X74">
        <v>-115984519</v>
      </c>
      <c r="Y74">
        <f t="shared" si="28"/>
        <v>1E-3</v>
      </c>
      <c r="AA74">
        <v>11534.49</v>
      </c>
      <c r="AB74">
        <v>0</v>
      </c>
      <c r="AC74">
        <v>0</v>
      </c>
      <c r="AD74">
        <v>0</v>
      </c>
      <c r="AE74">
        <v>11534.49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1E-3</v>
      </c>
      <c r="AU74" t="s">
        <v>3</v>
      </c>
      <c r="AV74">
        <v>0</v>
      </c>
      <c r="AW74">
        <v>2</v>
      </c>
      <c r="AX74">
        <v>64902603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ROUND(Y74*Source!I73,7)</f>
        <v>3.0000000000000001E-3</v>
      </c>
      <c r="CY74">
        <f t="shared" si="42"/>
        <v>11534.49</v>
      </c>
      <c r="CZ74">
        <f t="shared" si="43"/>
        <v>11534.49</v>
      </c>
      <c r="DA74">
        <f t="shared" si="44"/>
        <v>1</v>
      </c>
      <c r="DB74">
        <f t="shared" si="32"/>
        <v>11.53</v>
      </c>
      <c r="DC74">
        <f t="shared" si="33"/>
        <v>0</v>
      </c>
      <c r="DD74" t="s">
        <v>3</v>
      </c>
      <c r="DE74" t="s">
        <v>3</v>
      </c>
      <c r="DF74">
        <f t="shared" si="38"/>
        <v>34.6</v>
      </c>
      <c r="DG74">
        <f t="shared" si="39"/>
        <v>0</v>
      </c>
      <c r="DH74">
        <f t="shared" si="40"/>
        <v>0</v>
      </c>
      <c r="DI74">
        <f t="shared" si="41"/>
        <v>0</v>
      </c>
      <c r="DJ74">
        <f t="shared" si="45"/>
        <v>34.6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ROW(Source!A73)</f>
        <v>73</v>
      </c>
      <c r="B75">
        <v>64863481</v>
      </c>
      <c r="C75">
        <v>64902591</v>
      </c>
      <c r="D75">
        <v>29165774</v>
      </c>
      <c r="E75">
        <v>1</v>
      </c>
      <c r="F75">
        <v>1</v>
      </c>
      <c r="G75">
        <v>1</v>
      </c>
      <c r="H75">
        <v>3</v>
      </c>
      <c r="I75" t="s">
        <v>406</v>
      </c>
      <c r="J75" t="s">
        <v>407</v>
      </c>
      <c r="K75" t="s">
        <v>408</v>
      </c>
      <c r="L75">
        <v>1358</v>
      </c>
      <c r="N75">
        <v>1010</v>
      </c>
      <c r="O75" t="s">
        <v>409</v>
      </c>
      <c r="P75" t="s">
        <v>409</v>
      </c>
      <c r="Q75">
        <v>10</v>
      </c>
      <c r="W75">
        <v>0</v>
      </c>
      <c r="X75">
        <v>-1035860104</v>
      </c>
      <c r="Y75">
        <f t="shared" si="28"/>
        <v>0.1</v>
      </c>
      <c r="AA75">
        <v>40.9</v>
      </c>
      <c r="AB75">
        <v>0</v>
      </c>
      <c r="AC75">
        <v>0</v>
      </c>
      <c r="AD75">
        <v>0</v>
      </c>
      <c r="AE75">
        <v>40.9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</v>
      </c>
      <c r="AU75" t="s">
        <v>3</v>
      </c>
      <c r="AV75">
        <v>0</v>
      </c>
      <c r="AW75">
        <v>2</v>
      </c>
      <c r="AX75">
        <v>64902604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ROUND(Y75*Source!I73,7)</f>
        <v>0.3</v>
      </c>
      <c r="CY75">
        <f t="shared" si="42"/>
        <v>40.9</v>
      </c>
      <c r="CZ75">
        <f t="shared" si="43"/>
        <v>40.9</v>
      </c>
      <c r="DA75">
        <f t="shared" si="44"/>
        <v>1</v>
      </c>
      <c r="DB75">
        <f t="shared" si="32"/>
        <v>4.09</v>
      </c>
      <c r="DC75">
        <f t="shared" si="33"/>
        <v>0</v>
      </c>
      <c r="DD75" t="s">
        <v>3</v>
      </c>
      <c r="DE75" t="s">
        <v>3</v>
      </c>
      <c r="DF75">
        <f t="shared" si="38"/>
        <v>12.27</v>
      </c>
      <c r="DG75">
        <f t="shared" si="39"/>
        <v>0</v>
      </c>
      <c r="DH75">
        <f t="shared" si="40"/>
        <v>0</v>
      </c>
      <c r="DI75">
        <f t="shared" si="41"/>
        <v>0</v>
      </c>
      <c r="DJ75">
        <f t="shared" si="45"/>
        <v>12.27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ROW(Source!A73)</f>
        <v>73</v>
      </c>
      <c r="B76">
        <v>64863481</v>
      </c>
      <c r="C76">
        <v>64902591</v>
      </c>
      <c r="D76">
        <v>29171708</v>
      </c>
      <c r="E76">
        <v>1</v>
      </c>
      <c r="F76">
        <v>1</v>
      </c>
      <c r="G76">
        <v>1</v>
      </c>
      <c r="H76">
        <v>3</v>
      </c>
      <c r="I76" t="s">
        <v>410</v>
      </c>
      <c r="J76" t="s">
        <v>411</v>
      </c>
      <c r="K76" t="s">
        <v>412</v>
      </c>
      <c r="L76">
        <v>1346</v>
      </c>
      <c r="N76">
        <v>1009</v>
      </c>
      <c r="O76" t="s">
        <v>369</v>
      </c>
      <c r="P76" t="s">
        <v>369</v>
      </c>
      <c r="Q76">
        <v>1</v>
      </c>
      <c r="W76">
        <v>0</v>
      </c>
      <c r="X76">
        <v>1015963907</v>
      </c>
      <c r="Y76">
        <f t="shared" si="28"/>
        <v>6.0000000000000001E-3</v>
      </c>
      <c r="AA76">
        <v>30.6</v>
      </c>
      <c r="AB76">
        <v>0</v>
      </c>
      <c r="AC76">
        <v>0</v>
      </c>
      <c r="AD76">
        <v>0</v>
      </c>
      <c r="AE76">
        <v>30.6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6.0000000000000001E-3</v>
      </c>
      <c r="AU76" t="s">
        <v>3</v>
      </c>
      <c r="AV76">
        <v>0</v>
      </c>
      <c r="AW76">
        <v>2</v>
      </c>
      <c r="AX76">
        <v>64902605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ROUND(Y76*Source!I73,7)</f>
        <v>1.7999999999999999E-2</v>
      </c>
      <c r="CY76">
        <f t="shared" si="42"/>
        <v>30.6</v>
      </c>
      <c r="CZ76">
        <f t="shared" si="43"/>
        <v>30.6</v>
      </c>
      <c r="DA76">
        <f t="shared" si="44"/>
        <v>1</v>
      </c>
      <c r="DB76">
        <f t="shared" si="32"/>
        <v>0.18</v>
      </c>
      <c r="DC76">
        <f t="shared" si="33"/>
        <v>0</v>
      </c>
      <c r="DD76" t="s">
        <v>3</v>
      </c>
      <c r="DE76" t="s">
        <v>3</v>
      </c>
      <c r="DF76">
        <f t="shared" si="38"/>
        <v>0.55000000000000004</v>
      </c>
      <c r="DG76">
        <f t="shared" si="39"/>
        <v>0</v>
      </c>
      <c r="DH76">
        <f t="shared" si="40"/>
        <v>0</v>
      </c>
      <c r="DI76">
        <f t="shared" si="41"/>
        <v>0</v>
      </c>
      <c r="DJ76">
        <f t="shared" si="45"/>
        <v>0.55000000000000004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ROW(Source!A73)</f>
        <v>73</v>
      </c>
      <c r="B77">
        <v>64863481</v>
      </c>
      <c r="C77">
        <v>64902591</v>
      </c>
      <c r="D77">
        <v>29171808</v>
      </c>
      <c r="E77">
        <v>1</v>
      </c>
      <c r="F77">
        <v>1</v>
      </c>
      <c r="G77">
        <v>1</v>
      </c>
      <c r="H77">
        <v>3</v>
      </c>
      <c r="I77" t="s">
        <v>376</v>
      </c>
      <c r="J77" t="s">
        <v>377</v>
      </c>
      <c r="K77" t="s">
        <v>378</v>
      </c>
      <c r="L77">
        <v>1374</v>
      </c>
      <c r="N77">
        <v>1013</v>
      </c>
      <c r="O77" t="s">
        <v>379</v>
      </c>
      <c r="P77" t="s">
        <v>379</v>
      </c>
      <c r="Q77">
        <v>1</v>
      </c>
      <c r="W77">
        <v>0</v>
      </c>
      <c r="X77">
        <v>-915781824</v>
      </c>
      <c r="Y77">
        <f t="shared" si="28"/>
        <v>0.3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0.3</v>
      </c>
      <c r="AU77" t="s">
        <v>3</v>
      </c>
      <c r="AV77">
        <v>0</v>
      </c>
      <c r="AW77">
        <v>2</v>
      </c>
      <c r="AX77">
        <v>64902606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ROUND(Y77*Source!I73,7)</f>
        <v>0.9</v>
      </c>
      <c r="CY77">
        <f t="shared" si="42"/>
        <v>1</v>
      </c>
      <c r="CZ77">
        <f t="shared" si="43"/>
        <v>1</v>
      </c>
      <c r="DA77">
        <f t="shared" si="44"/>
        <v>1</v>
      </c>
      <c r="DB77">
        <f t="shared" si="32"/>
        <v>0.3</v>
      </c>
      <c r="DC77">
        <f t="shared" si="33"/>
        <v>0</v>
      </c>
      <c r="DD77" t="s">
        <v>3</v>
      </c>
      <c r="DE77" t="s">
        <v>3</v>
      </c>
      <c r="DF77">
        <f t="shared" si="38"/>
        <v>0.9</v>
      </c>
      <c r="DG77">
        <f t="shared" si="39"/>
        <v>0</v>
      </c>
      <c r="DH77">
        <f t="shared" si="40"/>
        <v>0</v>
      </c>
      <c r="DI77">
        <f t="shared" si="41"/>
        <v>0</v>
      </c>
      <c r="DJ77">
        <f t="shared" si="45"/>
        <v>0.9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ROW(Source!A74)</f>
        <v>74</v>
      </c>
      <c r="B78">
        <v>64863479</v>
      </c>
      <c r="C78">
        <v>64902591</v>
      </c>
      <c r="D78">
        <v>29361307</v>
      </c>
      <c r="E78">
        <v>1</v>
      </c>
      <c r="F78">
        <v>1</v>
      </c>
      <c r="G78">
        <v>1</v>
      </c>
      <c r="H78">
        <v>1</v>
      </c>
      <c r="I78" t="s">
        <v>413</v>
      </c>
      <c r="J78" t="s">
        <v>3</v>
      </c>
      <c r="K78" t="s">
        <v>414</v>
      </c>
      <c r="L78">
        <v>1369</v>
      </c>
      <c r="N78">
        <v>1013</v>
      </c>
      <c r="O78" t="s">
        <v>343</v>
      </c>
      <c r="P78" t="s">
        <v>343</v>
      </c>
      <c r="Q78">
        <v>1</v>
      </c>
      <c r="W78">
        <v>0</v>
      </c>
      <c r="X78">
        <v>357208865</v>
      </c>
      <c r="Y78">
        <f t="shared" si="28"/>
        <v>1.56</v>
      </c>
      <c r="AA78">
        <v>0</v>
      </c>
      <c r="AB78">
        <v>0</v>
      </c>
      <c r="AC78">
        <v>0</v>
      </c>
      <c r="AD78">
        <v>9.51</v>
      </c>
      <c r="AE78">
        <v>0</v>
      </c>
      <c r="AF78">
        <v>0</v>
      </c>
      <c r="AG78">
        <v>0</v>
      </c>
      <c r="AH78">
        <v>9.51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1.56</v>
      </c>
      <c r="AU78" t="s">
        <v>3</v>
      </c>
      <c r="AV78">
        <v>1</v>
      </c>
      <c r="AW78">
        <v>2</v>
      </c>
      <c r="AX78">
        <v>64902592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ROUND(AT78*Source!I74*AH78*AL78,0)</f>
        <v>45</v>
      </c>
      <c r="CV78">
        <f>ROUND(Y78*Source!I74,7)</f>
        <v>4.68</v>
      </c>
      <c r="CW78">
        <v>0</v>
      </c>
      <c r="CX78">
        <f>ROUND(Y78*Source!I74,7)</f>
        <v>4.68</v>
      </c>
      <c r="CY78">
        <f>AD78</f>
        <v>9.51</v>
      </c>
      <c r="CZ78">
        <f>AH78</f>
        <v>9.51</v>
      </c>
      <c r="DA78">
        <f>AL78</f>
        <v>1</v>
      </c>
      <c r="DB78">
        <f t="shared" si="32"/>
        <v>14.84</v>
      </c>
      <c r="DC78">
        <f t="shared" si="33"/>
        <v>0</v>
      </c>
      <c r="DD78" t="s">
        <v>3</v>
      </c>
      <c r="DE78" t="s">
        <v>3</v>
      </c>
      <c r="DF78">
        <f>ROUND(ROUND(AE78,0)*CX78,0)</f>
        <v>0</v>
      </c>
      <c r="DG78">
        <f>ROUND(ROUND(AF78,0)*CX78,0)</f>
        <v>0</v>
      </c>
      <c r="DH78">
        <f>ROUND(ROUND(AG78,0)*CX78,0)</f>
        <v>0</v>
      </c>
      <c r="DI78">
        <f t="shared" ref="DI78:DI92" si="46">ROUND(ROUND(AH78,0)*CX78,0)</f>
        <v>47</v>
      </c>
      <c r="DJ78">
        <f>DI78</f>
        <v>47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ROW(Source!A74)</f>
        <v>74</v>
      </c>
      <c r="B79">
        <v>64863479</v>
      </c>
      <c r="C79">
        <v>64902591</v>
      </c>
      <c r="D79">
        <v>29172657</v>
      </c>
      <c r="E79">
        <v>1</v>
      </c>
      <c r="F79">
        <v>1</v>
      </c>
      <c r="G79">
        <v>1</v>
      </c>
      <c r="H79">
        <v>2</v>
      </c>
      <c r="I79" t="s">
        <v>350</v>
      </c>
      <c r="J79" t="s">
        <v>351</v>
      </c>
      <c r="K79" t="s">
        <v>352</v>
      </c>
      <c r="L79">
        <v>1368</v>
      </c>
      <c r="N79">
        <v>1011</v>
      </c>
      <c r="O79" t="s">
        <v>349</v>
      </c>
      <c r="P79" t="s">
        <v>349</v>
      </c>
      <c r="Q79">
        <v>1</v>
      </c>
      <c r="W79">
        <v>0</v>
      </c>
      <c r="X79">
        <v>1474986261</v>
      </c>
      <c r="Y79">
        <f t="shared" si="28"/>
        <v>0.13</v>
      </c>
      <c r="AA79">
        <v>0</v>
      </c>
      <c r="AB79">
        <v>67.150000000000006</v>
      </c>
      <c r="AC79">
        <v>0</v>
      </c>
      <c r="AD79">
        <v>0</v>
      </c>
      <c r="AE79">
        <v>0</v>
      </c>
      <c r="AF79">
        <v>8.1</v>
      </c>
      <c r="AG79">
        <v>0</v>
      </c>
      <c r="AH79">
        <v>0</v>
      </c>
      <c r="AI79">
        <v>1</v>
      </c>
      <c r="AJ79">
        <v>8.2899999999999991</v>
      </c>
      <c r="AK79">
        <v>50.93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0.13</v>
      </c>
      <c r="AU79" t="s">
        <v>3</v>
      </c>
      <c r="AV79">
        <v>0</v>
      </c>
      <c r="AW79">
        <v>2</v>
      </c>
      <c r="AX79">
        <v>64902593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ROUND(Y79*Source!I74*DO79,7)</f>
        <v>0</v>
      </c>
      <c r="CX79">
        <f>ROUND(Y79*Source!I74,7)</f>
        <v>0.39</v>
      </c>
      <c r="CY79">
        <f>AB79</f>
        <v>67.150000000000006</v>
      </c>
      <c r="CZ79">
        <f>AF79</f>
        <v>8.1</v>
      </c>
      <c r="DA79">
        <f>AJ79</f>
        <v>8.2899999999999991</v>
      </c>
      <c r="DB79">
        <f t="shared" si="32"/>
        <v>1.05</v>
      </c>
      <c r="DC79">
        <f t="shared" si="33"/>
        <v>0</v>
      </c>
      <c r="DD79" t="s">
        <v>3</v>
      </c>
      <c r="DE79" t="s">
        <v>3</v>
      </c>
      <c r="DF79">
        <f>ROUND(ROUND(AE79,0)*CX79,0)</f>
        <v>0</v>
      </c>
      <c r="DG79">
        <f>ROUND(ROUND(AF79*AJ79,0)*CX79,0)</f>
        <v>26</v>
      </c>
      <c r="DH79">
        <f>ROUND(ROUND(AG79*AK79,0)*CX79,0)</f>
        <v>0</v>
      </c>
      <c r="DI79">
        <f t="shared" si="46"/>
        <v>0</v>
      </c>
      <c r="DJ79">
        <f>DG79</f>
        <v>26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ROW(Source!A74)</f>
        <v>74</v>
      </c>
      <c r="B80">
        <v>64863479</v>
      </c>
      <c r="C80">
        <v>64902591</v>
      </c>
      <c r="D80">
        <v>29174500</v>
      </c>
      <c r="E80">
        <v>1</v>
      </c>
      <c r="F80">
        <v>1</v>
      </c>
      <c r="G80">
        <v>1</v>
      </c>
      <c r="H80">
        <v>2</v>
      </c>
      <c r="I80" t="s">
        <v>382</v>
      </c>
      <c r="J80" t="s">
        <v>383</v>
      </c>
      <c r="K80" t="s">
        <v>384</v>
      </c>
      <c r="L80">
        <v>1368</v>
      </c>
      <c r="N80">
        <v>1011</v>
      </c>
      <c r="O80" t="s">
        <v>349</v>
      </c>
      <c r="P80" t="s">
        <v>349</v>
      </c>
      <c r="Q80">
        <v>1</v>
      </c>
      <c r="W80">
        <v>0</v>
      </c>
      <c r="X80">
        <v>-1867053656</v>
      </c>
      <c r="Y80">
        <f t="shared" si="28"/>
        <v>0.04</v>
      </c>
      <c r="AA80">
        <v>0</v>
      </c>
      <c r="AB80">
        <v>8.0299999999999994</v>
      </c>
      <c r="AC80">
        <v>0</v>
      </c>
      <c r="AD80">
        <v>0</v>
      </c>
      <c r="AE80">
        <v>0</v>
      </c>
      <c r="AF80">
        <v>1.95</v>
      </c>
      <c r="AG80">
        <v>0</v>
      </c>
      <c r="AH80">
        <v>0</v>
      </c>
      <c r="AI80">
        <v>1</v>
      </c>
      <c r="AJ80">
        <v>4.12</v>
      </c>
      <c r="AK80">
        <v>50.93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0.04</v>
      </c>
      <c r="AU80" t="s">
        <v>3</v>
      </c>
      <c r="AV80">
        <v>0</v>
      </c>
      <c r="AW80">
        <v>2</v>
      </c>
      <c r="AX80">
        <v>64902594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ROUND(Y80*Source!I74*DO80,7)</f>
        <v>0</v>
      </c>
      <c r="CX80">
        <f>ROUND(Y80*Source!I74,7)</f>
        <v>0.12</v>
      </c>
      <c r="CY80">
        <f>AB80</f>
        <v>8.0299999999999994</v>
      </c>
      <c r="CZ80">
        <f>AF80</f>
        <v>1.95</v>
      </c>
      <c r="DA80">
        <f>AJ80</f>
        <v>4.12</v>
      </c>
      <c r="DB80">
        <f t="shared" si="32"/>
        <v>0.08</v>
      </c>
      <c r="DC80">
        <f t="shared" si="33"/>
        <v>0</v>
      </c>
      <c r="DD80" t="s">
        <v>3</v>
      </c>
      <c r="DE80" t="s">
        <v>3</v>
      </c>
      <c r="DF80">
        <f>ROUND(ROUND(AE80,0)*CX80,0)</f>
        <v>0</v>
      </c>
      <c r="DG80">
        <f>ROUND(ROUND(AF80*AJ80,0)*CX80,0)</f>
        <v>1</v>
      </c>
      <c r="DH80">
        <f>ROUND(ROUND(AG80*AK80,0)*CX80,0)</f>
        <v>0</v>
      </c>
      <c r="DI80">
        <f t="shared" si="46"/>
        <v>0</v>
      </c>
      <c r="DJ80">
        <f>DG80</f>
        <v>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ROW(Source!A74)</f>
        <v>74</v>
      </c>
      <c r="B81">
        <v>64863479</v>
      </c>
      <c r="C81">
        <v>64902591</v>
      </c>
      <c r="D81">
        <v>29110546</v>
      </c>
      <c r="E81">
        <v>1</v>
      </c>
      <c r="F81">
        <v>1</v>
      </c>
      <c r="G81">
        <v>1</v>
      </c>
      <c r="H81">
        <v>3</v>
      </c>
      <c r="I81" t="s">
        <v>388</v>
      </c>
      <c r="J81" t="s">
        <v>389</v>
      </c>
      <c r="K81" t="s">
        <v>390</v>
      </c>
      <c r="L81">
        <v>1346</v>
      </c>
      <c r="N81">
        <v>1009</v>
      </c>
      <c r="O81" t="s">
        <v>369</v>
      </c>
      <c r="P81" t="s">
        <v>369</v>
      </c>
      <c r="Q81">
        <v>1</v>
      </c>
      <c r="W81">
        <v>0</v>
      </c>
      <c r="X81">
        <v>2102179917</v>
      </c>
      <c r="Y81">
        <f t="shared" si="28"/>
        <v>6.0000000000000001E-3</v>
      </c>
      <c r="AA81">
        <v>191.33</v>
      </c>
      <c r="AB81">
        <v>0</v>
      </c>
      <c r="AC81">
        <v>0</v>
      </c>
      <c r="AD81">
        <v>0</v>
      </c>
      <c r="AE81">
        <v>35.630000000000003</v>
      </c>
      <c r="AF81">
        <v>0</v>
      </c>
      <c r="AG81">
        <v>0</v>
      </c>
      <c r="AH81">
        <v>0</v>
      </c>
      <c r="AI81">
        <v>5.37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6.0000000000000001E-3</v>
      </c>
      <c r="AU81" t="s">
        <v>3</v>
      </c>
      <c r="AV81">
        <v>0</v>
      </c>
      <c r="AW81">
        <v>2</v>
      </c>
      <c r="AX81">
        <v>64902595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ROUND(Y81*Source!I74,7)</f>
        <v>1.7999999999999999E-2</v>
      </c>
      <c r="CY81">
        <f t="shared" ref="CY81:CY92" si="47">AA81</f>
        <v>191.33</v>
      </c>
      <c r="CZ81">
        <f t="shared" ref="CZ81:CZ92" si="48">AE81</f>
        <v>35.630000000000003</v>
      </c>
      <c r="DA81">
        <f t="shared" ref="DA81:DA92" si="49">AI81</f>
        <v>5.37</v>
      </c>
      <c r="DB81">
        <f t="shared" si="32"/>
        <v>0.21</v>
      </c>
      <c r="DC81">
        <f t="shared" si="33"/>
        <v>0</v>
      </c>
      <c r="DD81" t="s">
        <v>3</v>
      </c>
      <c r="DE81" t="s">
        <v>3</v>
      </c>
      <c r="DF81">
        <f t="shared" ref="DF81:DF92" si="50">ROUND(ROUND(AE81*AI81,0)*CX81,0)</f>
        <v>3</v>
      </c>
      <c r="DG81">
        <f t="shared" ref="DG81:DG92" si="51">ROUND(ROUND(AF81,0)*CX81,0)</f>
        <v>0</v>
      </c>
      <c r="DH81">
        <f t="shared" ref="DH81:DH92" si="52">ROUND(ROUND(AG81,0)*CX81,0)</f>
        <v>0</v>
      </c>
      <c r="DI81">
        <f t="shared" si="46"/>
        <v>0</v>
      </c>
      <c r="DJ81">
        <f t="shared" ref="DJ81:DJ92" si="53">DF81</f>
        <v>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ROW(Source!A74)</f>
        <v>74</v>
      </c>
      <c r="B82">
        <v>64863479</v>
      </c>
      <c r="C82">
        <v>64902591</v>
      </c>
      <c r="D82">
        <v>29113980</v>
      </c>
      <c r="E82">
        <v>1</v>
      </c>
      <c r="F82">
        <v>1</v>
      </c>
      <c r="G82">
        <v>1</v>
      </c>
      <c r="H82">
        <v>3</v>
      </c>
      <c r="I82" t="s">
        <v>366</v>
      </c>
      <c r="J82" t="s">
        <v>367</v>
      </c>
      <c r="K82" t="s">
        <v>368</v>
      </c>
      <c r="L82">
        <v>1346</v>
      </c>
      <c r="N82">
        <v>1009</v>
      </c>
      <c r="O82" t="s">
        <v>369</v>
      </c>
      <c r="P82" t="s">
        <v>369</v>
      </c>
      <c r="Q82">
        <v>1</v>
      </c>
      <c r="W82">
        <v>0</v>
      </c>
      <c r="X82">
        <v>-1805966371</v>
      </c>
      <c r="Y82">
        <f t="shared" si="28"/>
        <v>7.0000000000000007E-2</v>
      </c>
      <c r="AA82">
        <v>177.01</v>
      </c>
      <c r="AB82">
        <v>0</v>
      </c>
      <c r="AC82">
        <v>0</v>
      </c>
      <c r="AD82">
        <v>0</v>
      </c>
      <c r="AE82">
        <v>14.31</v>
      </c>
      <c r="AF82">
        <v>0</v>
      </c>
      <c r="AG82">
        <v>0</v>
      </c>
      <c r="AH82">
        <v>0</v>
      </c>
      <c r="AI82">
        <v>12.37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7.0000000000000007E-2</v>
      </c>
      <c r="AU82" t="s">
        <v>3</v>
      </c>
      <c r="AV82">
        <v>0</v>
      </c>
      <c r="AW82">
        <v>2</v>
      </c>
      <c r="AX82">
        <v>64902596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ROUND(Y82*Source!I74,7)</f>
        <v>0.21</v>
      </c>
      <c r="CY82">
        <f t="shared" si="47"/>
        <v>177.01</v>
      </c>
      <c r="CZ82">
        <f t="shared" si="48"/>
        <v>14.31</v>
      </c>
      <c r="DA82">
        <f t="shared" si="49"/>
        <v>12.37</v>
      </c>
      <c r="DB82">
        <f t="shared" si="32"/>
        <v>1</v>
      </c>
      <c r="DC82">
        <f t="shared" si="33"/>
        <v>0</v>
      </c>
      <c r="DD82" t="s">
        <v>3</v>
      </c>
      <c r="DE82" t="s">
        <v>3</v>
      </c>
      <c r="DF82">
        <f t="shared" si="50"/>
        <v>37</v>
      </c>
      <c r="DG82">
        <f t="shared" si="51"/>
        <v>0</v>
      </c>
      <c r="DH82">
        <f t="shared" si="52"/>
        <v>0</v>
      </c>
      <c r="DI82">
        <f t="shared" si="46"/>
        <v>0</v>
      </c>
      <c r="DJ82">
        <f t="shared" si="53"/>
        <v>37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ROW(Source!A74)</f>
        <v>74</v>
      </c>
      <c r="B83">
        <v>64863479</v>
      </c>
      <c r="C83">
        <v>64902591</v>
      </c>
      <c r="D83">
        <v>29108369</v>
      </c>
      <c r="E83">
        <v>1</v>
      </c>
      <c r="F83">
        <v>1</v>
      </c>
      <c r="G83">
        <v>1</v>
      </c>
      <c r="H83">
        <v>3</v>
      </c>
      <c r="I83" t="s">
        <v>391</v>
      </c>
      <c r="J83" t="s">
        <v>392</v>
      </c>
      <c r="K83" t="s">
        <v>393</v>
      </c>
      <c r="L83">
        <v>1346</v>
      </c>
      <c r="N83">
        <v>1009</v>
      </c>
      <c r="O83" t="s">
        <v>369</v>
      </c>
      <c r="P83" t="s">
        <v>369</v>
      </c>
      <c r="Q83">
        <v>1</v>
      </c>
      <c r="W83">
        <v>0</v>
      </c>
      <c r="X83">
        <v>326902400</v>
      </c>
      <c r="Y83">
        <f t="shared" si="28"/>
        <v>1E-3</v>
      </c>
      <c r="AA83">
        <v>260.82</v>
      </c>
      <c r="AB83">
        <v>0</v>
      </c>
      <c r="AC83">
        <v>0</v>
      </c>
      <c r="AD83">
        <v>0</v>
      </c>
      <c r="AE83">
        <v>18.899999999999999</v>
      </c>
      <c r="AF83">
        <v>0</v>
      </c>
      <c r="AG83">
        <v>0</v>
      </c>
      <c r="AH83">
        <v>0</v>
      </c>
      <c r="AI83">
        <v>13.8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1E-3</v>
      </c>
      <c r="AU83" t="s">
        <v>3</v>
      </c>
      <c r="AV83">
        <v>0</v>
      </c>
      <c r="AW83">
        <v>2</v>
      </c>
      <c r="AX83">
        <v>64902597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ROUND(Y83*Source!I74,7)</f>
        <v>3.0000000000000001E-3</v>
      </c>
      <c r="CY83">
        <f t="shared" si="47"/>
        <v>260.82</v>
      </c>
      <c r="CZ83">
        <f t="shared" si="48"/>
        <v>18.899999999999999</v>
      </c>
      <c r="DA83">
        <f t="shared" si="49"/>
        <v>13.8</v>
      </c>
      <c r="DB83">
        <f t="shared" si="32"/>
        <v>0.02</v>
      </c>
      <c r="DC83">
        <f t="shared" si="33"/>
        <v>0</v>
      </c>
      <c r="DD83" t="s">
        <v>3</v>
      </c>
      <c r="DE83" t="s">
        <v>3</v>
      </c>
      <c r="DF83">
        <f t="shared" si="50"/>
        <v>1</v>
      </c>
      <c r="DG83">
        <f t="shared" si="51"/>
        <v>0</v>
      </c>
      <c r="DH83">
        <f t="shared" si="52"/>
        <v>0</v>
      </c>
      <c r="DI83">
        <f t="shared" si="46"/>
        <v>0</v>
      </c>
      <c r="DJ83">
        <f t="shared" si="53"/>
        <v>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ROW(Source!A74)</f>
        <v>74</v>
      </c>
      <c r="B84">
        <v>64863479</v>
      </c>
      <c r="C84">
        <v>64902591</v>
      </c>
      <c r="D84">
        <v>29114246</v>
      </c>
      <c r="E84">
        <v>1</v>
      </c>
      <c r="F84">
        <v>1</v>
      </c>
      <c r="G84">
        <v>1</v>
      </c>
      <c r="H84">
        <v>3</v>
      </c>
      <c r="I84" t="s">
        <v>370</v>
      </c>
      <c r="J84" t="s">
        <v>371</v>
      </c>
      <c r="K84" t="s">
        <v>372</v>
      </c>
      <c r="L84">
        <v>1346</v>
      </c>
      <c r="N84">
        <v>1009</v>
      </c>
      <c r="O84" t="s">
        <v>369</v>
      </c>
      <c r="P84" t="s">
        <v>369</v>
      </c>
      <c r="Q84">
        <v>1</v>
      </c>
      <c r="W84">
        <v>0</v>
      </c>
      <c r="X84">
        <v>30920770</v>
      </c>
      <c r="Y84">
        <f t="shared" si="28"/>
        <v>4.9000000000000002E-2</v>
      </c>
      <c r="AA84">
        <v>151.87</v>
      </c>
      <c r="AB84">
        <v>0</v>
      </c>
      <c r="AC84">
        <v>0</v>
      </c>
      <c r="AD84">
        <v>0</v>
      </c>
      <c r="AE84">
        <v>9.0399999999999991</v>
      </c>
      <c r="AF84">
        <v>0</v>
      </c>
      <c r="AG84">
        <v>0</v>
      </c>
      <c r="AH84">
        <v>0</v>
      </c>
      <c r="AI84">
        <v>16.8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4.9000000000000002E-2</v>
      </c>
      <c r="AU84" t="s">
        <v>3</v>
      </c>
      <c r="AV84">
        <v>0</v>
      </c>
      <c r="AW84">
        <v>2</v>
      </c>
      <c r="AX84">
        <v>64902598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ROUND(Y84*Source!I74,7)</f>
        <v>0.14699999999999999</v>
      </c>
      <c r="CY84">
        <f t="shared" si="47"/>
        <v>151.87</v>
      </c>
      <c r="CZ84">
        <f t="shared" si="48"/>
        <v>9.0399999999999991</v>
      </c>
      <c r="DA84">
        <f t="shared" si="49"/>
        <v>16.8</v>
      </c>
      <c r="DB84">
        <f t="shared" si="32"/>
        <v>0.44</v>
      </c>
      <c r="DC84">
        <f t="shared" si="33"/>
        <v>0</v>
      </c>
      <c r="DD84" t="s">
        <v>3</v>
      </c>
      <c r="DE84" t="s">
        <v>3</v>
      </c>
      <c r="DF84">
        <f t="shared" si="50"/>
        <v>22</v>
      </c>
      <c r="DG84">
        <f t="shared" si="51"/>
        <v>0</v>
      </c>
      <c r="DH84">
        <f t="shared" si="52"/>
        <v>0</v>
      </c>
      <c r="DI84">
        <f t="shared" si="46"/>
        <v>0</v>
      </c>
      <c r="DJ84">
        <f t="shared" si="53"/>
        <v>22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ROW(Source!A74)</f>
        <v>74</v>
      </c>
      <c r="B85">
        <v>64863479</v>
      </c>
      <c r="C85">
        <v>64902591</v>
      </c>
      <c r="D85">
        <v>29110426</v>
      </c>
      <c r="E85">
        <v>1</v>
      </c>
      <c r="F85">
        <v>1</v>
      </c>
      <c r="G85">
        <v>1</v>
      </c>
      <c r="H85">
        <v>3</v>
      </c>
      <c r="I85" t="s">
        <v>373</v>
      </c>
      <c r="J85" t="s">
        <v>374</v>
      </c>
      <c r="K85" t="s">
        <v>375</v>
      </c>
      <c r="L85">
        <v>1346</v>
      </c>
      <c r="N85">
        <v>1009</v>
      </c>
      <c r="O85" t="s">
        <v>369</v>
      </c>
      <c r="P85" t="s">
        <v>369</v>
      </c>
      <c r="Q85">
        <v>1</v>
      </c>
      <c r="W85">
        <v>0</v>
      </c>
      <c r="X85">
        <v>-1768004575</v>
      </c>
      <c r="Y85">
        <f t="shared" si="28"/>
        <v>3.5999999999999997E-2</v>
      </c>
      <c r="AA85">
        <v>76.84</v>
      </c>
      <c r="AB85">
        <v>0</v>
      </c>
      <c r="AC85">
        <v>0</v>
      </c>
      <c r="AD85">
        <v>0</v>
      </c>
      <c r="AE85">
        <v>28.67</v>
      </c>
      <c r="AF85">
        <v>0</v>
      </c>
      <c r="AG85">
        <v>0</v>
      </c>
      <c r="AH85">
        <v>0</v>
      </c>
      <c r="AI85">
        <v>2.68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3.5999999999999997E-2</v>
      </c>
      <c r="AU85" t="s">
        <v>3</v>
      </c>
      <c r="AV85">
        <v>0</v>
      </c>
      <c r="AW85">
        <v>2</v>
      </c>
      <c r="AX85">
        <v>64902599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ROUND(Y85*Source!I74,7)</f>
        <v>0.108</v>
      </c>
      <c r="CY85">
        <f t="shared" si="47"/>
        <v>76.84</v>
      </c>
      <c r="CZ85">
        <f t="shared" si="48"/>
        <v>28.67</v>
      </c>
      <c r="DA85">
        <f t="shared" si="49"/>
        <v>2.68</v>
      </c>
      <c r="DB85">
        <f t="shared" si="32"/>
        <v>1.03</v>
      </c>
      <c r="DC85">
        <f t="shared" si="33"/>
        <v>0</v>
      </c>
      <c r="DD85" t="s">
        <v>3</v>
      </c>
      <c r="DE85" t="s">
        <v>3</v>
      </c>
      <c r="DF85">
        <f t="shared" si="50"/>
        <v>8</v>
      </c>
      <c r="DG85">
        <f t="shared" si="51"/>
        <v>0</v>
      </c>
      <c r="DH85">
        <f t="shared" si="52"/>
        <v>0</v>
      </c>
      <c r="DI85">
        <f t="shared" si="46"/>
        <v>0</v>
      </c>
      <c r="DJ85">
        <f t="shared" si="53"/>
        <v>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ROW(Source!A74)</f>
        <v>74</v>
      </c>
      <c r="B86">
        <v>64863479</v>
      </c>
      <c r="C86">
        <v>64902591</v>
      </c>
      <c r="D86">
        <v>29107961</v>
      </c>
      <c r="E86">
        <v>1</v>
      </c>
      <c r="F86">
        <v>1</v>
      </c>
      <c r="G86">
        <v>1</v>
      </c>
      <c r="H86">
        <v>3</v>
      </c>
      <c r="I86" t="s">
        <v>394</v>
      </c>
      <c r="J86" t="s">
        <v>395</v>
      </c>
      <c r="K86" t="s">
        <v>396</v>
      </c>
      <c r="L86">
        <v>1346</v>
      </c>
      <c r="N86">
        <v>1009</v>
      </c>
      <c r="O86" t="s">
        <v>369</v>
      </c>
      <c r="P86" t="s">
        <v>369</v>
      </c>
      <c r="Q86">
        <v>1</v>
      </c>
      <c r="W86">
        <v>0</v>
      </c>
      <c r="X86">
        <v>-1088339451</v>
      </c>
      <c r="Y86">
        <f t="shared" si="28"/>
        <v>1E-3</v>
      </c>
      <c r="AA86">
        <v>766.37</v>
      </c>
      <c r="AB86">
        <v>0</v>
      </c>
      <c r="AC86">
        <v>0</v>
      </c>
      <c r="AD86">
        <v>0</v>
      </c>
      <c r="AE86">
        <v>133.05000000000001</v>
      </c>
      <c r="AF86">
        <v>0</v>
      </c>
      <c r="AG86">
        <v>0</v>
      </c>
      <c r="AH86">
        <v>0</v>
      </c>
      <c r="AI86">
        <v>5.76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1E-3</v>
      </c>
      <c r="AU86" t="s">
        <v>3</v>
      </c>
      <c r="AV86">
        <v>0</v>
      </c>
      <c r="AW86">
        <v>2</v>
      </c>
      <c r="AX86">
        <v>64902600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ROUND(Y86*Source!I74,7)</f>
        <v>3.0000000000000001E-3</v>
      </c>
      <c r="CY86">
        <f t="shared" si="47"/>
        <v>766.37</v>
      </c>
      <c r="CZ86">
        <f t="shared" si="48"/>
        <v>133.05000000000001</v>
      </c>
      <c r="DA86">
        <f t="shared" si="49"/>
        <v>5.76</v>
      </c>
      <c r="DB86">
        <f t="shared" si="32"/>
        <v>0.13</v>
      </c>
      <c r="DC86">
        <f t="shared" si="33"/>
        <v>0</v>
      </c>
      <c r="DD86" t="s">
        <v>3</v>
      </c>
      <c r="DE86" t="s">
        <v>3</v>
      </c>
      <c r="DF86">
        <f t="shared" si="50"/>
        <v>2</v>
      </c>
      <c r="DG86">
        <f t="shared" si="51"/>
        <v>0</v>
      </c>
      <c r="DH86">
        <f t="shared" si="52"/>
        <v>0</v>
      </c>
      <c r="DI86">
        <f t="shared" si="46"/>
        <v>0</v>
      </c>
      <c r="DJ86">
        <f t="shared" si="53"/>
        <v>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ROW(Source!A74)</f>
        <v>74</v>
      </c>
      <c r="B87">
        <v>64863479</v>
      </c>
      <c r="C87">
        <v>64902591</v>
      </c>
      <c r="D87">
        <v>29110838</v>
      </c>
      <c r="E87">
        <v>1</v>
      </c>
      <c r="F87">
        <v>1</v>
      </c>
      <c r="G87">
        <v>1</v>
      </c>
      <c r="H87">
        <v>3</v>
      </c>
      <c r="I87" t="s">
        <v>397</v>
      </c>
      <c r="J87" t="s">
        <v>398</v>
      </c>
      <c r="K87" t="s">
        <v>399</v>
      </c>
      <c r="L87">
        <v>1346</v>
      </c>
      <c r="N87">
        <v>1009</v>
      </c>
      <c r="O87" t="s">
        <v>369</v>
      </c>
      <c r="P87" t="s">
        <v>369</v>
      </c>
      <c r="Q87">
        <v>1</v>
      </c>
      <c r="W87">
        <v>0</v>
      </c>
      <c r="X87">
        <v>-1294780295</v>
      </c>
      <c r="Y87">
        <f t="shared" si="28"/>
        <v>1.2E-2</v>
      </c>
      <c r="AA87">
        <v>723.77</v>
      </c>
      <c r="AB87">
        <v>0</v>
      </c>
      <c r="AC87">
        <v>0</v>
      </c>
      <c r="AD87">
        <v>0</v>
      </c>
      <c r="AE87">
        <v>30.5</v>
      </c>
      <c r="AF87">
        <v>0</v>
      </c>
      <c r="AG87">
        <v>0</v>
      </c>
      <c r="AH87">
        <v>0</v>
      </c>
      <c r="AI87">
        <v>23.73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1.2E-2</v>
      </c>
      <c r="AU87" t="s">
        <v>3</v>
      </c>
      <c r="AV87">
        <v>0</v>
      </c>
      <c r="AW87">
        <v>2</v>
      </c>
      <c r="AX87">
        <v>64902601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ROUND(Y87*Source!I74,7)</f>
        <v>3.5999999999999997E-2</v>
      </c>
      <c r="CY87">
        <f t="shared" si="47"/>
        <v>723.77</v>
      </c>
      <c r="CZ87">
        <f t="shared" si="48"/>
        <v>30.5</v>
      </c>
      <c r="DA87">
        <f t="shared" si="49"/>
        <v>23.73</v>
      </c>
      <c r="DB87">
        <f t="shared" si="32"/>
        <v>0.37</v>
      </c>
      <c r="DC87">
        <f t="shared" si="33"/>
        <v>0</v>
      </c>
      <c r="DD87" t="s">
        <v>3</v>
      </c>
      <c r="DE87" t="s">
        <v>3</v>
      </c>
      <c r="DF87">
        <f t="shared" si="50"/>
        <v>26</v>
      </c>
      <c r="DG87">
        <f t="shared" si="51"/>
        <v>0</v>
      </c>
      <c r="DH87">
        <f t="shared" si="52"/>
        <v>0</v>
      </c>
      <c r="DI87">
        <f t="shared" si="46"/>
        <v>0</v>
      </c>
      <c r="DJ87">
        <f t="shared" si="53"/>
        <v>26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ROW(Source!A74)</f>
        <v>74</v>
      </c>
      <c r="B88">
        <v>64863479</v>
      </c>
      <c r="C88">
        <v>64902591</v>
      </c>
      <c r="D88">
        <v>29114470</v>
      </c>
      <c r="E88">
        <v>1</v>
      </c>
      <c r="F88">
        <v>1</v>
      </c>
      <c r="G88">
        <v>1</v>
      </c>
      <c r="H88">
        <v>3</v>
      </c>
      <c r="I88" t="s">
        <v>400</v>
      </c>
      <c r="J88" t="s">
        <v>401</v>
      </c>
      <c r="K88" t="s">
        <v>402</v>
      </c>
      <c r="L88">
        <v>1355</v>
      </c>
      <c r="N88">
        <v>1010</v>
      </c>
      <c r="O88" t="s">
        <v>187</v>
      </c>
      <c r="P88" t="s">
        <v>187</v>
      </c>
      <c r="Q88">
        <v>100</v>
      </c>
      <c r="W88">
        <v>0</v>
      </c>
      <c r="X88">
        <v>1627582661</v>
      </c>
      <c r="Y88">
        <f t="shared" si="28"/>
        <v>1.4E-2</v>
      </c>
      <c r="AA88">
        <v>78.48</v>
      </c>
      <c r="AB88">
        <v>0</v>
      </c>
      <c r="AC88">
        <v>0</v>
      </c>
      <c r="AD88">
        <v>0</v>
      </c>
      <c r="AE88">
        <v>86.24</v>
      </c>
      <c r="AF88">
        <v>0</v>
      </c>
      <c r="AG88">
        <v>0</v>
      </c>
      <c r="AH88">
        <v>0</v>
      </c>
      <c r="AI88">
        <v>0.91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1.4E-2</v>
      </c>
      <c r="AU88" t="s">
        <v>3</v>
      </c>
      <c r="AV88">
        <v>0</v>
      </c>
      <c r="AW88">
        <v>2</v>
      </c>
      <c r="AX88">
        <v>64902602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ROUND(Y88*Source!I74,7)</f>
        <v>4.2000000000000003E-2</v>
      </c>
      <c r="CY88">
        <f t="shared" si="47"/>
        <v>78.48</v>
      </c>
      <c r="CZ88">
        <f t="shared" si="48"/>
        <v>86.24</v>
      </c>
      <c r="DA88">
        <f t="shared" si="49"/>
        <v>0.91</v>
      </c>
      <c r="DB88">
        <f t="shared" si="32"/>
        <v>1.21</v>
      </c>
      <c r="DC88">
        <f t="shared" si="33"/>
        <v>0</v>
      </c>
      <c r="DD88" t="s">
        <v>3</v>
      </c>
      <c r="DE88" t="s">
        <v>3</v>
      </c>
      <c r="DF88">
        <f t="shared" si="50"/>
        <v>3</v>
      </c>
      <c r="DG88">
        <f t="shared" si="51"/>
        <v>0</v>
      </c>
      <c r="DH88">
        <f t="shared" si="52"/>
        <v>0</v>
      </c>
      <c r="DI88">
        <f t="shared" si="46"/>
        <v>0</v>
      </c>
      <c r="DJ88">
        <f t="shared" si="53"/>
        <v>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ROW(Source!A74)</f>
        <v>74</v>
      </c>
      <c r="B89">
        <v>64863479</v>
      </c>
      <c r="C89">
        <v>64902591</v>
      </c>
      <c r="D89">
        <v>29129474</v>
      </c>
      <c r="E89">
        <v>1</v>
      </c>
      <c r="F89">
        <v>1</v>
      </c>
      <c r="G89">
        <v>1</v>
      </c>
      <c r="H89">
        <v>3</v>
      </c>
      <c r="I89" t="s">
        <v>403</v>
      </c>
      <c r="J89" t="s">
        <v>404</v>
      </c>
      <c r="K89" t="s">
        <v>405</v>
      </c>
      <c r="L89">
        <v>1348</v>
      </c>
      <c r="N89">
        <v>1009</v>
      </c>
      <c r="O89" t="s">
        <v>365</v>
      </c>
      <c r="P89" t="s">
        <v>365</v>
      </c>
      <c r="Q89">
        <v>1000</v>
      </c>
      <c r="W89">
        <v>0</v>
      </c>
      <c r="X89">
        <v>-115984519</v>
      </c>
      <c r="Y89">
        <f t="shared" si="28"/>
        <v>1E-3</v>
      </c>
      <c r="AA89">
        <v>108539.55</v>
      </c>
      <c r="AB89">
        <v>0</v>
      </c>
      <c r="AC89">
        <v>0</v>
      </c>
      <c r="AD89">
        <v>0</v>
      </c>
      <c r="AE89">
        <v>11534.49</v>
      </c>
      <c r="AF89">
        <v>0</v>
      </c>
      <c r="AG89">
        <v>0</v>
      </c>
      <c r="AH89">
        <v>0</v>
      </c>
      <c r="AI89">
        <v>9.41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1E-3</v>
      </c>
      <c r="AU89" t="s">
        <v>3</v>
      </c>
      <c r="AV89">
        <v>0</v>
      </c>
      <c r="AW89">
        <v>2</v>
      </c>
      <c r="AX89">
        <v>64902603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ROUND(Y89*Source!I74,7)</f>
        <v>3.0000000000000001E-3</v>
      </c>
      <c r="CY89">
        <f t="shared" si="47"/>
        <v>108539.55</v>
      </c>
      <c r="CZ89">
        <f t="shared" si="48"/>
        <v>11534.49</v>
      </c>
      <c r="DA89">
        <f t="shared" si="49"/>
        <v>9.41</v>
      </c>
      <c r="DB89">
        <f t="shared" si="32"/>
        <v>11.53</v>
      </c>
      <c r="DC89">
        <f t="shared" si="33"/>
        <v>0</v>
      </c>
      <c r="DD89" t="s">
        <v>3</v>
      </c>
      <c r="DE89" t="s">
        <v>3</v>
      </c>
      <c r="DF89">
        <f t="shared" si="50"/>
        <v>326</v>
      </c>
      <c r="DG89">
        <f t="shared" si="51"/>
        <v>0</v>
      </c>
      <c r="DH89">
        <f t="shared" si="52"/>
        <v>0</v>
      </c>
      <c r="DI89">
        <f t="shared" si="46"/>
        <v>0</v>
      </c>
      <c r="DJ89">
        <f t="shared" si="53"/>
        <v>326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ROW(Source!A74)</f>
        <v>74</v>
      </c>
      <c r="B90">
        <v>64863479</v>
      </c>
      <c r="C90">
        <v>64902591</v>
      </c>
      <c r="D90">
        <v>29165774</v>
      </c>
      <c r="E90">
        <v>1</v>
      </c>
      <c r="F90">
        <v>1</v>
      </c>
      <c r="G90">
        <v>1</v>
      </c>
      <c r="H90">
        <v>3</v>
      </c>
      <c r="I90" t="s">
        <v>406</v>
      </c>
      <c r="J90" t="s">
        <v>407</v>
      </c>
      <c r="K90" t="s">
        <v>408</v>
      </c>
      <c r="L90">
        <v>1358</v>
      </c>
      <c r="N90">
        <v>1010</v>
      </c>
      <c r="O90" t="s">
        <v>409</v>
      </c>
      <c r="P90" t="s">
        <v>409</v>
      </c>
      <c r="Q90">
        <v>10</v>
      </c>
      <c r="W90">
        <v>0</v>
      </c>
      <c r="X90">
        <v>-1035860104</v>
      </c>
      <c r="Y90">
        <f t="shared" si="28"/>
        <v>0.1</v>
      </c>
      <c r="AA90">
        <v>1258.9000000000001</v>
      </c>
      <c r="AB90">
        <v>0</v>
      </c>
      <c r="AC90">
        <v>0</v>
      </c>
      <c r="AD90">
        <v>0</v>
      </c>
      <c r="AE90">
        <v>40.9</v>
      </c>
      <c r="AF90">
        <v>0</v>
      </c>
      <c r="AG90">
        <v>0</v>
      </c>
      <c r="AH90">
        <v>0</v>
      </c>
      <c r="AI90">
        <v>30.78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3</v>
      </c>
      <c r="AV90">
        <v>0</v>
      </c>
      <c r="AW90">
        <v>2</v>
      </c>
      <c r="AX90">
        <v>64902604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ROUND(Y90*Source!I74,7)</f>
        <v>0.3</v>
      </c>
      <c r="CY90">
        <f t="shared" si="47"/>
        <v>1258.9000000000001</v>
      </c>
      <c r="CZ90">
        <f t="shared" si="48"/>
        <v>40.9</v>
      </c>
      <c r="DA90">
        <f t="shared" si="49"/>
        <v>30.78</v>
      </c>
      <c r="DB90">
        <f t="shared" si="32"/>
        <v>4.09</v>
      </c>
      <c r="DC90">
        <f t="shared" si="33"/>
        <v>0</v>
      </c>
      <c r="DD90" t="s">
        <v>3</v>
      </c>
      <c r="DE90" t="s">
        <v>3</v>
      </c>
      <c r="DF90">
        <f t="shared" si="50"/>
        <v>378</v>
      </c>
      <c r="DG90">
        <f t="shared" si="51"/>
        <v>0</v>
      </c>
      <c r="DH90">
        <f t="shared" si="52"/>
        <v>0</v>
      </c>
      <c r="DI90">
        <f t="shared" si="46"/>
        <v>0</v>
      </c>
      <c r="DJ90">
        <f t="shared" si="53"/>
        <v>378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ROW(Source!A74)</f>
        <v>74</v>
      </c>
      <c r="B91">
        <v>64863479</v>
      </c>
      <c r="C91">
        <v>64902591</v>
      </c>
      <c r="D91">
        <v>29171708</v>
      </c>
      <c r="E91">
        <v>1</v>
      </c>
      <c r="F91">
        <v>1</v>
      </c>
      <c r="G91">
        <v>1</v>
      </c>
      <c r="H91">
        <v>3</v>
      </c>
      <c r="I91" t="s">
        <v>410</v>
      </c>
      <c r="J91" t="s">
        <v>411</v>
      </c>
      <c r="K91" t="s">
        <v>412</v>
      </c>
      <c r="L91">
        <v>1346</v>
      </c>
      <c r="N91">
        <v>1009</v>
      </c>
      <c r="O91" t="s">
        <v>369</v>
      </c>
      <c r="P91" t="s">
        <v>369</v>
      </c>
      <c r="Q91">
        <v>1</v>
      </c>
      <c r="W91">
        <v>0</v>
      </c>
      <c r="X91">
        <v>1015963907</v>
      </c>
      <c r="Y91">
        <f t="shared" si="28"/>
        <v>6.0000000000000001E-3</v>
      </c>
      <c r="AA91">
        <v>315.49</v>
      </c>
      <c r="AB91">
        <v>0</v>
      </c>
      <c r="AC91">
        <v>0</v>
      </c>
      <c r="AD91">
        <v>0</v>
      </c>
      <c r="AE91">
        <v>30.6</v>
      </c>
      <c r="AF91">
        <v>0</v>
      </c>
      <c r="AG91">
        <v>0</v>
      </c>
      <c r="AH91">
        <v>0</v>
      </c>
      <c r="AI91">
        <v>10.31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6.0000000000000001E-3</v>
      </c>
      <c r="AU91" t="s">
        <v>3</v>
      </c>
      <c r="AV91">
        <v>0</v>
      </c>
      <c r="AW91">
        <v>2</v>
      </c>
      <c r="AX91">
        <v>64902605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ROUND(Y91*Source!I74,7)</f>
        <v>1.7999999999999999E-2</v>
      </c>
      <c r="CY91">
        <f t="shared" si="47"/>
        <v>315.49</v>
      </c>
      <c r="CZ91">
        <f t="shared" si="48"/>
        <v>30.6</v>
      </c>
      <c r="DA91">
        <f t="shared" si="49"/>
        <v>10.31</v>
      </c>
      <c r="DB91">
        <f t="shared" si="32"/>
        <v>0.18</v>
      </c>
      <c r="DC91">
        <f t="shared" si="33"/>
        <v>0</v>
      </c>
      <c r="DD91" t="s">
        <v>3</v>
      </c>
      <c r="DE91" t="s">
        <v>3</v>
      </c>
      <c r="DF91">
        <f t="shared" si="50"/>
        <v>6</v>
      </c>
      <c r="DG91">
        <f t="shared" si="51"/>
        <v>0</v>
      </c>
      <c r="DH91">
        <f t="shared" si="52"/>
        <v>0</v>
      </c>
      <c r="DI91">
        <f t="shared" si="46"/>
        <v>0</v>
      </c>
      <c r="DJ91">
        <f t="shared" si="53"/>
        <v>6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ROW(Source!A74)</f>
        <v>74</v>
      </c>
      <c r="B92">
        <v>64863479</v>
      </c>
      <c r="C92">
        <v>64902591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376</v>
      </c>
      <c r="J92" t="s">
        <v>377</v>
      </c>
      <c r="K92" t="s">
        <v>378</v>
      </c>
      <c r="L92">
        <v>1374</v>
      </c>
      <c r="N92">
        <v>1013</v>
      </c>
      <c r="O92" t="s">
        <v>379</v>
      </c>
      <c r="P92" t="s">
        <v>379</v>
      </c>
      <c r="Q92">
        <v>1</v>
      </c>
      <c r="W92">
        <v>0</v>
      </c>
      <c r="X92">
        <v>-915781824</v>
      </c>
      <c r="Y92">
        <f t="shared" si="28"/>
        <v>0.3</v>
      </c>
      <c r="AA92">
        <v>9.66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9.66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0.3</v>
      </c>
      <c r="AU92" t="s">
        <v>3</v>
      </c>
      <c r="AV92">
        <v>0</v>
      </c>
      <c r="AW92">
        <v>2</v>
      </c>
      <c r="AX92">
        <v>64902606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ROUND(Y92*Source!I74,7)</f>
        <v>0.9</v>
      </c>
      <c r="CY92">
        <f t="shared" si="47"/>
        <v>9.66</v>
      </c>
      <c r="CZ92">
        <f t="shared" si="48"/>
        <v>1</v>
      </c>
      <c r="DA92">
        <f t="shared" si="49"/>
        <v>9.66</v>
      </c>
      <c r="DB92">
        <f t="shared" si="32"/>
        <v>0.3</v>
      </c>
      <c r="DC92">
        <f t="shared" si="33"/>
        <v>0</v>
      </c>
      <c r="DD92" t="s">
        <v>3</v>
      </c>
      <c r="DE92" t="s">
        <v>3</v>
      </c>
      <c r="DF92">
        <f t="shared" si="50"/>
        <v>9</v>
      </c>
      <c r="DG92">
        <f t="shared" si="51"/>
        <v>0</v>
      </c>
      <c r="DH92">
        <f t="shared" si="52"/>
        <v>0</v>
      </c>
      <c r="DI92">
        <f t="shared" si="46"/>
        <v>0</v>
      </c>
      <c r="DJ92">
        <f t="shared" si="53"/>
        <v>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ROW(Source!A75)</f>
        <v>75</v>
      </c>
      <c r="B93">
        <v>64863481</v>
      </c>
      <c r="C93">
        <v>64864300</v>
      </c>
      <c r="D93">
        <v>29364679</v>
      </c>
      <c r="E93">
        <v>1</v>
      </c>
      <c r="F93">
        <v>1</v>
      </c>
      <c r="G93">
        <v>1</v>
      </c>
      <c r="H93">
        <v>1</v>
      </c>
      <c r="I93" t="s">
        <v>341</v>
      </c>
      <c r="J93" t="s">
        <v>3</v>
      </c>
      <c r="K93" t="s">
        <v>342</v>
      </c>
      <c r="L93">
        <v>1369</v>
      </c>
      <c r="N93">
        <v>1013</v>
      </c>
      <c r="O93" t="s">
        <v>343</v>
      </c>
      <c r="P93" t="s">
        <v>343</v>
      </c>
      <c r="Q93">
        <v>1</v>
      </c>
      <c r="W93">
        <v>0</v>
      </c>
      <c r="X93">
        <v>931378261</v>
      </c>
      <c r="Y93">
        <f>(AT93*ROUND(1.2,7))</f>
        <v>0.624</v>
      </c>
      <c r="AA93">
        <v>0</v>
      </c>
      <c r="AB93">
        <v>0</v>
      </c>
      <c r="AC93">
        <v>0</v>
      </c>
      <c r="AD93">
        <v>9.92</v>
      </c>
      <c r="AE93">
        <v>0</v>
      </c>
      <c r="AF93">
        <v>0</v>
      </c>
      <c r="AG93">
        <v>0</v>
      </c>
      <c r="AH93">
        <v>9.92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0.52</v>
      </c>
      <c r="AU93" t="s">
        <v>100</v>
      </c>
      <c r="AV93">
        <v>1</v>
      </c>
      <c r="AW93">
        <v>2</v>
      </c>
      <c r="AX93">
        <v>64864307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ROUND(AT93*Source!I75*AH93*AL93,0)</f>
        <v>5</v>
      </c>
      <c r="CV93">
        <f>ROUND(Y93*Source!I75,7)</f>
        <v>0.624</v>
      </c>
      <c r="CW93">
        <v>0</v>
      </c>
      <c r="CX93">
        <f>ROUND(Y93*Source!I75,7)</f>
        <v>0.624</v>
      </c>
      <c r="CY93">
        <f>AD93</f>
        <v>9.92</v>
      </c>
      <c r="CZ93">
        <f>AH93</f>
        <v>9.92</v>
      </c>
      <c r="DA93">
        <f>AL93</f>
        <v>1</v>
      </c>
      <c r="DB93">
        <f>ROUND((ROUND(AT93*CZ93,2)*ROUND(1.2,7)),2)</f>
        <v>6.19</v>
      </c>
      <c r="DC93">
        <f>ROUND((ROUND(AT93*AG93,2)*ROUND(1.2,7)),2)</f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>ROUND(ROUND(AH93,2)*CX93,2)</f>
        <v>6.19</v>
      </c>
      <c r="DJ93">
        <f>DI93</f>
        <v>6.19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ROW(Source!A75)</f>
        <v>75</v>
      </c>
      <c r="B94">
        <v>64863481</v>
      </c>
      <c r="C94">
        <v>64864300</v>
      </c>
      <c r="D94">
        <v>29114248</v>
      </c>
      <c r="E94">
        <v>1</v>
      </c>
      <c r="F94">
        <v>1</v>
      </c>
      <c r="G94">
        <v>1</v>
      </c>
      <c r="H94">
        <v>3</v>
      </c>
      <c r="I94" t="s">
        <v>415</v>
      </c>
      <c r="J94" t="s">
        <v>416</v>
      </c>
      <c r="K94" t="s">
        <v>417</v>
      </c>
      <c r="L94">
        <v>1346</v>
      </c>
      <c r="N94">
        <v>1009</v>
      </c>
      <c r="O94" t="s">
        <v>369</v>
      </c>
      <c r="P94" t="s">
        <v>369</v>
      </c>
      <c r="Q94">
        <v>1</v>
      </c>
      <c r="W94">
        <v>0</v>
      </c>
      <c r="X94">
        <v>432912396</v>
      </c>
      <c r="Y94">
        <f>AT94</f>
        <v>3.5000000000000003E-2</v>
      </c>
      <c r="AA94">
        <v>22.55</v>
      </c>
      <c r="AB94">
        <v>0</v>
      </c>
      <c r="AC94">
        <v>0</v>
      </c>
      <c r="AD94">
        <v>0</v>
      </c>
      <c r="AE94">
        <v>22.55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3.5000000000000003E-2</v>
      </c>
      <c r="AU94" t="s">
        <v>3</v>
      </c>
      <c r="AV94">
        <v>0</v>
      </c>
      <c r="AW94">
        <v>2</v>
      </c>
      <c r="AX94">
        <v>64864308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ROUND(Y94*Source!I75,7)</f>
        <v>3.5000000000000003E-2</v>
      </c>
      <c r="CY94">
        <f>AA94</f>
        <v>22.55</v>
      </c>
      <c r="CZ94">
        <f>AE94</f>
        <v>22.55</v>
      </c>
      <c r="DA94">
        <f>AI94</f>
        <v>1</v>
      </c>
      <c r="DB94">
        <f>ROUND(ROUND(AT94*CZ94,2),2)</f>
        <v>0.79</v>
      </c>
      <c r="DC94">
        <f>ROUND(ROUND(AT94*AG94,2),2)</f>
        <v>0</v>
      </c>
      <c r="DD94" t="s">
        <v>3</v>
      </c>
      <c r="DE94" t="s">
        <v>3</v>
      </c>
      <c r="DF94">
        <f>ROUND(ROUND(AE94,2)*CX94,2)</f>
        <v>0.79</v>
      </c>
      <c r="DG94">
        <f>ROUND(ROUND(AF94,2)*CX94,2)</f>
        <v>0</v>
      </c>
      <c r="DH94">
        <f>ROUND(ROUND(AG94,2)*CX94,2)</f>
        <v>0</v>
      </c>
      <c r="DI94">
        <f>ROUND(ROUND(AH94,2)*CX94,2)</f>
        <v>0</v>
      </c>
      <c r="DJ94">
        <f>DF94</f>
        <v>0.79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ROW(Source!A75)</f>
        <v>75</v>
      </c>
      <c r="B95">
        <v>64863481</v>
      </c>
      <c r="C95">
        <v>64864300</v>
      </c>
      <c r="D95">
        <v>29171808</v>
      </c>
      <c r="E95">
        <v>1</v>
      </c>
      <c r="F95">
        <v>1</v>
      </c>
      <c r="G95">
        <v>1</v>
      </c>
      <c r="H95">
        <v>3</v>
      </c>
      <c r="I95" t="s">
        <v>376</v>
      </c>
      <c r="J95" t="s">
        <v>377</v>
      </c>
      <c r="K95" t="s">
        <v>378</v>
      </c>
      <c r="L95">
        <v>1374</v>
      </c>
      <c r="N95">
        <v>1013</v>
      </c>
      <c r="O95" t="s">
        <v>379</v>
      </c>
      <c r="P95" t="s">
        <v>379</v>
      </c>
      <c r="Q95">
        <v>1</v>
      </c>
      <c r="W95">
        <v>0</v>
      </c>
      <c r="X95">
        <v>-915781824</v>
      </c>
      <c r="Y95">
        <f>AT95</f>
        <v>0.1</v>
      </c>
      <c r="AA95">
        <v>1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</v>
      </c>
      <c r="AU95" t="s">
        <v>3</v>
      </c>
      <c r="AV95">
        <v>0</v>
      </c>
      <c r="AW95">
        <v>2</v>
      </c>
      <c r="AX95">
        <v>64864309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ROUND(Y95*Source!I75,7)</f>
        <v>0.1</v>
      </c>
      <c r="CY95">
        <f>AA95</f>
        <v>1</v>
      </c>
      <c r="CZ95">
        <f>AE95</f>
        <v>1</v>
      </c>
      <c r="DA95">
        <f>AI95</f>
        <v>1</v>
      </c>
      <c r="DB95">
        <f>ROUND(ROUND(AT95*CZ95,2),2)</f>
        <v>0.1</v>
      </c>
      <c r="DC95">
        <f>ROUND(ROUND(AT95*AG95,2),2)</f>
        <v>0</v>
      </c>
      <c r="DD95" t="s">
        <v>3</v>
      </c>
      <c r="DE95" t="s">
        <v>3</v>
      </c>
      <c r="DF95">
        <f>ROUND(ROUND(AE95,2)*CX95,2)</f>
        <v>0.1</v>
      </c>
      <c r="DG95">
        <f>ROUND(ROUND(AF95,2)*CX95,2)</f>
        <v>0</v>
      </c>
      <c r="DH95">
        <f>ROUND(ROUND(AG95,2)*CX95,2)</f>
        <v>0</v>
      </c>
      <c r="DI95">
        <f>ROUND(ROUND(AH95,2)*CX95,2)</f>
        <v>0</v>
      </c>
      <c r="DJ95">
        <f>DF95</f>
        <v>0.1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ROW(Source!A76)</f>
        <v>76</v>
      </c>
      <c r="B96">
        <v>64863479</v>
      </c>
      <c r="C96">
        <v>64864300</v>
      </c>
      <c r="D96">
        <v>29364679</v>
      </c>
      <c r="E96">
        <v>1</v>
      </c>
      <c r="F96">
        <v>1</v>
      </c>
      <c r="G96">
        <v>1</v>
      </c>
      <c r="H96">
        <v>1</v>
      </c>
      <c r="I96" t="s">
        <v>341</v>
      </c>
      <c r="J96" t="s">
        <v>3</v>
      </c>
      <c r="K96" t="s">
        <v>342</v>
      </c>
      <c r="L96">
        <v>1369</v>
      </c>
      <c r="N96">
        <v>1013</v>
      </c>
      <c r="O96" t="s">
        <v>343</v>
      </c>
      <c r="P96" t="s">
        <v>343</v>
      </c>
      <c r="Q96">
        <v>1</v>
      </c>
      <c r="W96">
        <v>0</v>
      </c>
      <c r="X96">
        <v>931378261</v>
      </c>
      <c r="Y96">
        <f>(AT96*ROUND(1.2,7))</f>
        <v>0.624</v>
      </c>
      <c r="AA96">
        <v>0</v>
      </c>
      <c r="AB96">
        <v>0</v>
      </c>
      <c r="AC96">
        <v>0</v>
      </c>
      <c r="AD96">
        <v>9.92</v>
      </c>
      <c r="AE96">
        <v>0</v>
      </c>
      <c r="AF96">
        <v>0</v>
      </c>
      <c r="AG96">
        <v>0</v>
      </c>
      <c r="AH96">
        <v>9.92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0.52</v>
      </c>
      <c r="AU96" t="s">
        <v>100</v>
      </c>
      <c r="AV96">
        <v>1</v>
      </c>
      <c r="AW96">
        <v>2</v>
      </c>
      <c r="AX96">
        <v>64864307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ROUND(AT96*Source!I76*AH96*AL96,0)</f>
        <v>5</v>
      </c>
      <c r="CV96">
        <f>ROUND(Y96*Source!I76,7)</f>
        <v>0.624</v>
      </c>
      <c r="CW96">
        <v>0</v>
      </c>
      <c r="CX96">
        <f>ROUND(Y96*Source!I76,7)</f>
        <v>0.624</v>
      </c>
      <c r="CY96">
        <f>AD96</f>
        <v>9.92</v>
      </c>
      <c r="CZ96">
        <f>AH96</f>
        <v>9.92</v>
      </c>
      <c r="DA96">
        <f>AL96</f>
        <v>1</v>
      </c>
      <c r="DB96">
        <f>ROUND((ROUND(AT96*CZ96,2)*ROUND(1.2,7)),2)</f>
        <v>6.19</v>
      </c>
      <c r="DC96">
        <f>ROUND((ROUND(AT96*AG96,2)*ROUND(1.2,7)),2)</f>
        <v>0</v>
      </c>
      <c r="DD96" t="s">
        <v>3</v>
      </c>
      <c r="DE96" t="s">
        <v>3</v>
      </c>
      <c r="DF96">
        <f>ROUND(ROUND(AE96,0)*CX96,0)</f>
        <v>0</v>
      </c>
      <c r="DG96">
        <f>ROUND(ROUND(AF96,0)*CX96,0)</f>
        <v>0</v>
      </c>
      <c r="DH96">
        <f>ROUND(ROUND(AG96,0)*CX96,0)</f>
        <v>0</v>
      </c>
      <c r="DI96">
        <f>ROUND(ROUND(AH96,0)*CX96,0)</f>
        <v>6</v>
      </c>
      <c r="DJ96">
        <f>DI96</f>
        <v>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ROW(Source!A76)</f>
        <v>76</v>
      </c>
      <c r="B97">
        <v>64863479</v>
      </c>
      <c r="C97">
        <v>64864300</v>
      </c>
      <c r="D97">
        <v>29114248</v>
      </c>
      <c r="E97">
        <v>1</v>
      </c>
      <c r="F97">
        <v>1</v>
      </c>
      <c r="G97">
        <v>1</v>
      </c>
      <c r="H97">
        <v>3</v>
      </c>
      <c r="I97" t="s">
        <v>415</v>
      </c>
      <c r="J97" t="s">
        <v>416</v>
      </c>
      <c r="K97" t="s">
        <v>417</v>
      </c>
      <c r="L97">
        <v>1346</v>
      </c>
      <c r="N97">
        <v>1009</v>
      </c>
      <c r="O97" t="s">
        <v>369</v>
      </c>
      <c r="P97" t="s">
        <v>369</v>
      </c>
      <c r="Q97">
        <v>1</v>
      </c>
      <c r="W97">
        <v>0</v>
      </c>
      <c r="X97">
        <v>432912396</v>
      </c>
      <c r="Y97">
        <f t="shared" ref="Y97:Y128" si="54">AT97</f>
        <v>3.5000000000000003E-2</v>
      </c>
      <c r="AA97">
        <v>172.51</v>
      </c>
      <c r="AB97">
        <v>0</v>
      </c>
      <c r="AC97">
        <v>0</v>
      </c>
      <c r="AD97">
        <v>0</v>
      </c>
      <c r="AE97">
        <v>22.55</v>
      </c>
      <c r="AF97">
        <v>0</v>
      </c>
      <c r="AG97">
        <v>0</v>
      </c>
      <c r="AH97">
        <v>0</v>
      </c>
      <c r="AI97">
        <v>7.65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3.5000000000000003E-2</v>
      </c>
      <c r="AU97" t="s">
        <v>3</v>
      </c>
      <c r="AV97">
        <v>0</v>
      </c>
      <c r="AW97">
        <v>2</v>
      </c>
      <c r="AX97">
        <v>64864308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ROUND(Y97*Source!I76,7)</f>
        <v>3.5000000000000003E-2</v>
      </c>
      <c r="CY97">
        <f>AA97</f>
        <v>172.51</v>
      </c>
      <c r="CZ97">
        <f>AE97</f>
        <v>22.55</v>
      </c>
      <c r="DA97">
        <f>AI97</f>
        <v>7.65</v>
      </c>
      <c r="DB97">
        <f t="shared" ref="DB97:DB128" si="55">ROUND(ROUND(AT97*CZ97,2),2)</f>
        <v>0.79</v>
      </c>
      <c r="DC97">
        <f t="shared" ref="DC97:DC128" si="56">ROUND(ROUND(AT97*AG97,2),2)</f>
        <v>0</v>
      </c>
      <c r="DD97" t="s">
        <v>3</v>
      </c>
      <c r="DE97" t="s">
        <v>3</v>
      </c>
      <c r="DF97">
        <f>ROUND(ROUND(AE97*AI97,0)*CX97,0)</f>
        <v>6</v>
      </c>
      <c r="DG97">
        <f>ROUND(ROUND(AF97,0)*CX97,0)</f>
        <v>0</v>
      </c>
      <c r="DH97">
        <f>ROUND(ROUND(AG97,0)*CX97,0)</f>
        <v>0</v>
      </c>
      <c r="DI97">
        <f>ROUND(ROUND(AH97,0)*CX97,0)</f>
        <v>0</v>
      </c>
      <c r="DJ97">
        <f>DF97</f>
        <v>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ROW(Source!A76)</f>
        <v>76</v>
      </c>
      <c r="B98">
        <v>64863479</v>
      </c>
      <c r="C98">
        <v>64864300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376</v>
      </c>
      <c r="J98" t="s">
        <v>377</v>
      </c>
      <c r="K98" t="s">
        <v>378</v>
      </c>
      <c r="L98">
        <v>1374</v>
      </c>
      <c r="N98">
        <v>1013</v>
      </c>
      <c r="O98" t="s">
        <v>379</v>
      </c>
      <c r="P98" t="s">
        <v>379</v>
      </c>
      <c r="Q98">
        <v>1</v>
      </c>
      <c r="W98">
        <v>0</v>
      </c>
      <c r="X98">
        <v>-915781824</v>
      </c>
      <c r="Y98">
        <f t="shared" si="54"/>
        <v>0.1</v>
      </c>
      <c r="AA98">
        <v>9.66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9.66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0.1</v>
      </c>
      <c r="AU98" t="s">
        <v>3</v>
      </c>
      <c r="AV98">
        <v>0</v>
      </c>
      <c r="AW98">
        <v>2</v>
      </c>
      <c r="AX98">
        <v>64864309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ROUND(Y98*Source!I76,7)</f>
        <v>0.1</v>
      </c>
      <c r="CY98">
        <f>AA98</f>
        <v>9.66</v>
      </c>
      <c r="CZ98">
        <f>AE98</f>
        <v>1</v>
      </c>
      <c r="DA98">
        <f>AI98</f>
        <v>9.66</v>
      </c>
      <c r="DB98">
        <f t="shared" si="55"/>
        <v>0.1</v>
      </c>
      <c r="DC98">
        <f t="shared" si="56"/>
        <v>0</v>
      </c>
      <c r="DD98" t="s">
        <v>3</v>
      </c>
      <c r="DE98" t="s">
        <v>3</v>
      </c>
      <c r="DF98">
        <f>ROUND(ROUND(AE98*AI98,0)*CX98,0)</f>
        <v>1</v>
      </c>
      <c r="DG98">
        <f>ROUND(ROUND(AF98,0)*CX98,0)</f>
        <v>0</v>
      </c>
      <c r="DH98">
        <f>ROUND(ROUND(AG98,0)*CX98,0)</f>
        <v>0</v>
      </c>
      <c r="DI98">
        <f>ROUND(ROUND(AH98,0)*CX98,0)</f>
        <v>0</v>
      </c>
      <c r="DJ98">
        <f>DF98</f>
        <v>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ROW(Source!A77)</f>
        <v>77</v>
      </c>
      <c r="B99">
        <v>64863481</v>
      </c>
      <c r="C99">
        <v>64864310</v>
      </c>
      <c r="D99">
        <v>29412067</v>
      </c>
      <c r="E99">
        <v>1</v>
      </c>
      <c r="F99">
        <v>1</v>
      </c>
      <c r="G99">
        <v>1</v>
      </c>
      <c r="H99">
        <v>1</v>
      </c>
      <c r="I99" t="s">
        <v>418</v>
      </c>
      <c r="J99" t="s">
        <v>3</v>
      </c>
      <c r="K99" t="s">
        <v>419</v>
      </c>
      <c r="L99">
        <v>1369</v>
      </c>
      <c r="N99">
        <v>1013</v>
      </c>
      <c r="O99" t="s">
        <v>343</v>
      </c>
      <c r="P99" t="s">
        <v>343</v>
      </c>
      <c r="Q99">
        <v>1</v>
      </c>
      <c r="W99">
        <v>0</v>
      </c>
      <c r="X99">
        <v>-492150492</v>
      </c>
      <c r="Y99">
        <f t="shared" si="54"/>
        <v>33</v>
      </c>
      <c r="AA99">
        <v>0</v>
      </c>
      <c r="AB99">
        <v>0</v>
      </c>
      <c r="AC99">
        <v>0</v>
      </c>
      <c r="AD99">
        <v>15.49</v>
      </c>
      <c r="AE99">
        <v>0</v>
      </c>
      <c r="AF99">
        <v>0</v>
      </c>
      <c r="AG99">
        <v>0</v>
      </c>
      <c r="AH99">
        <v>15.49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33</v>
      </c>
      <c r="AU99" t="s">
        <v>3</v>
      </c>
      <c r="AV99">
        <v>1</v>
      </c>
      <c r="AW99">
        <v>2</v>
      </c>
      <c r="AX99">
        <v>64864316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ROUND(AT99*Source!I77*AH99*AL99,0)</f>
        <v>0</v>
      </c>
      <c r="CV99">
        <f>ROUND(Y99*Source!I77,7)</f>
        <v>0</v>
      </c>
      <c r="CW99">
        <v>0</v>
      </c>
      <c r="CX99">
        <f>ROUND(Y99*Source!I77,7)</f>
        <v>0</v>
      </c>
      <c r="CY99">
        <f>AD99</f>
        <v>15.49</v>
      </c>
      <c r="CZ99">
        <f>AH99</f>
        <v>15.49</v>
      </c>
      <c r="DA99">
        <f>AL99</f>
        <v>1</v>
      </c>
      <c r="DB99">
        <f t="shared" si="55"/>
        <v>511.17</v>
      </c>
      <c r="DC99">
        <f t="shared" si="56"/>
        <v>0</v>
      </c>
      <c r="DD99" t="s">
        <v>3</v>
      </c>
      <c r="DE99" t="s">
        <v>3</v>
      </c>
      <c r="DF99">
        <f>ROUND(ROUND(AE99,2)*CX99,2)</f>
        <v>0</v>
      </c>
      <c r="DG99">
        <f>ROUND(ROUND(AF99,2)*CX99,2)</f>
        <v>0</v>
      </c>
      <c r="DH99">
        <f>ROUND(ROUND(AG99,2)*CX99,2)</f>
        <v>0</v>
      </c>
      <c r="DI99">
        <f>ROUND(ROUND(AH99,2)*CX99,2)</f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ROW(Source!A77)</f>
        <v>77</v>
      </c>
      <c r="B100">
        <v>64863481</v>
      </c>
      <c r="C100">
        <v>64864310</v>
      </c>
      <c r="D100">
        <v>29420508</v>
      </c>
      <c r="E100">
        <v>1</v>
      </c>
      <c r="F100">
        <v>1</v>
      </c>
      <c r="G100">
        <v>1</v>
      </c>
      <c r="H100">
        <v>1</v>
      </c>
      <c r="I100" t="s">
        <v>420</v>
      </c>
      <c r="J100" t="s">
        <v>3</v>
      </c>
      <c r="K100" t="s">
        <v>421</v>
      </c>
      <c r="L100">
        <v>1369</v>
      </c>
      <c r="N100">
        <v>1013</v>
      </c>
      <c r="O100" t="s">
        <v>343</v>
      </c>
      <c r="P100" t="s">
        <v>343</v>
      </c>
      <c r="Q100">
        <v>1</v>
      </c>
      <c r="W100">
        <v>0</v>
      </c>
      <c r="X100">
        <v>1660935601</v>
      </c>
      <c r="Y100">
        <f t="shared" si="54"/>
        <v>33</v>
      </c>
      <c r="AA100">
        <v>0</v>
      </c>
      <c r="AB100">
        <v>0</v>
      </c>
      <c r="AC100">
        <v>0</v>
      </c>
      <c r="AD100">
        <v>14.09</v>
      </c>
      <c r="AE100">
        <v>0</v>
      </c>
      <c r="AF100">
        <v>0</v>
      </c>
      <c r="AG100">
        <v>0</v>
      </c>
      <c r="AH100">
        <v>14.09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33</v>
      </c>
      <c r="AU100" t="s">
        <v>3</v>
      </c>
      <c r="AV100">
        <v>1</v>
      </c>
      <c r="AW100">
        <v>2</v>
      </c>
      <c r="AX100">
        <v>64864317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ROUND(AT100*Source!I77*AH100*AL100,0)</f>
        <v>0</v>
      </c>
      <c r="CV100">
        <f>ROUND(Y100*Source!I77,7)</f>
        <v>0</v>
      </c>
      <c r="CW100">
        <v>0</v>
      </c>
      <c r="CX100">
        <f>ROUND(Y100*Source!I77,7)</f>
        <v>0</v>
      </c>
      <c r="CY100">
        <f>AD100</f>
        <v>14.09</v>
      </c>
      <c r="CZ100">
        <f>AH100</f>
        <v>14.09</v>
      </c>
      <c r="DA100">
        <f>AL100</f>
        <v>1</v>
      </c>
      <c r="DB100">
        <f t="shared" si="55"/>
        <v>464.97</v>
      </c>
      <c r="DC100">
        <f t="shared" si="56"/>
        <v>0</v>
      </c>
      <c r="DD100" t="s">
        <v>3</v>
      </c>
      <c r="DE100" t="s">
        <v>3</v>
      </c>
      <c r="DF100">
        <f>ROUND(ROUND(AE100,2)*CX100,2)</f>
        <v>0</v>
      </c>
      <c r="DG100">
        <f>ROUND(ROUND(AF100,2)*CX100,2)</f>
        <v>0</v>
      </c>
      <c r="DH100">
        <f>ROUND(ROUND(AG100,2)*CX100,2)</f>
        <v>0</v>
      </c>
      <c r="DI100">
        <f>ROUND(ROUND(AH100,2)*CX100,2)</f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ROW(Source!A77)</f>
        <v>77</v>
      </c>
      <c r="B101">
        <v>64863481</v>
      </c>
      <c r="C101">
        <v>64864310</v>
      </c>
      <c r="D101">
        <v>29171808</v>
      </c>
      <c r="E101">
        <v>1</v>
      </c>
      <c r="F101">
        <v>1</v>
      </c>
      <c r="G101">
        <v>1</v>
      </c>
      <c r="H101">
        <v>3</v>
      </c>
      <c r="I101" t="s">
        <v>376</v>
      </c>
      <c r="J101" t="s">
        <v>377</v>
      </c>
      <c r="K101" t="s">
        <v>378</v>
      </c>
      <c r="L101">
        <v>1374</v>
      </c>
      <c r="N101">
        <v>1013</v>
      </c>
      <c r="O101" t="s">
        <v>379</v>
      </c>
      <c r="P101" t="s">
        <v>379</v>
      </c>
      <c r="Q101">
        <v>1</v>
      </c>
      <c r="W101">
        <v>0</v>
      </c>
      <c r="X101">
        <v>-915781824</v>
      </c>
      <c r="Y101">
        <f t="shared" si="54"/>
        <v>19.52</v>
      </c>
      <c r="AA101">
        <v>1</v>
      </c>
      <c r="AB101">
        <v>0</v>
      </c>
      <c r="AC101">
        <v>0</v>
      </c>
      <c r="AD101">
        <v>0</v>
      </c>
      <c r="AE101">
        <v>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19.52</v>
      </c>
      <c r="AU101" t="s">
        <v>3</v>
      </c>
      <c r="AV101">
        <v>0</v>
      </c>
      <c r="AW101">
        <v>2</v>
      </c>
      <c r="AX101">
        <v>64864318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ROUND(Y101*Source!I77,7)</f>
        <v>0</v>
      </c>
      <c r="CY101">
        <f>AA101</f>
        <v>1</v>
      </c>
      <c r="CZ101">
        <f>AE101</f>
        <v>1</v>
      </c>
      <c r="DA101">
        <f>AI101</f>
        <v>1</v>
      </c>
      <c r="DB101">
        <f t="shared" si="55"/>
        <v>19.52</v>
      </c>
      <c r="DC101">
        <f t="shared" si="56"/>
        <v>0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0</v>
      </c>
      <c r="DH101">
        <f>ROUND(ROUND(AG101,2)*CX101,2)</f>
        <v>0</v>
      </c>
      <c r="DI101">
        <f>ROUND(ROUND(AH101,2)*CX101,2)</f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ROW(Source!A78)</f>
        <v>78</v>
      </c>
      <c r="B102">
        <v>64863479</v>
      </c>
      <c r="C102">
        <v>64864310</v>
      </c>
      <c r="D102">
        <v>29412067</v>
      </c>
      <c r="E102">
        <v>1</v>
      </c>
      <c r="F102">
        <v>1</v>
      </c>
      <c r="G102">
        <v>1</v>
      </c>
      <c r="H102">
        <v>1</v>
      </c>
      <c r="I102" t="s">
        <v>418</v>
      </c>
      <c r="J102" t="s">
        <v>3</v>
      </c>
      <c r="K102" t="s">
        <v>419</v>
      </c>
      <c r="L102">
        <v>1369</v>
      </c>
      <c r="N102">
        <v>1013</v>
      </c>
      <c r="O102" t="s">
        <v>343</v>
      </c>
      <c r="P102" t="s">
        <v>343</v>
      </c>
      <c r="Q102">
        <v>1</v>
      </c>
      <c r="W102">
        <v>0</v>
      </c>
      <c r="X102">
        <v>-492150492</v>
      </c>
      <c r="Y102">
        <f t="shared" si="54"/>
        <v>33</v>
      </c>
      <c r="AA102">
        <v>0</v>
      </c>
      <c r="AB102">
        <v>0</v>
      </c>
      <c r="AC102">
        <v>0</v>
      </c>
      <c r="AD102">
        <v>15.49</v>
      </c>
      <c r="AE102">
        <v>0</v>
      </c>
      <c r="AF102">
        <v>0</v>
      </c>
      <c r="AG102">
        <v>0</v>
      </c>
      <c r="AH102">
        <v>15.49</v>
      </c>
      <c r="AI102">
        <v>1</v>
      </c>
      <c r="AJ102">
        <v>1</v>
      </c>
      <c r="AK102">
        <v>1</v>
      </c>
      <c r="AL102">
        <v>1</v>
      </c>
      <c r="AM102">
        <v>5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33</v>
      </c>
      <c r="AU102" t="s">
        <v>3</v>
      </c>
      <c r="AV102">
        <v>1</v>
      </c>
      <c r="AW102">
        <v>2</v>
      </c>
      <c r="AX102">
        <v>64864316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ROUND(AT102*Source!I78*AH102*AL102,0)</f>
        <v>0</v>
      </c>
      <c r="CV102">
        <f>ROUND(Y102*Source!I78,7)</f>
        <v>0</v>
      </c>
      <c r="CW102">
        <v>0</v>
      </c>
      <c r="CX102">
        <f>ROUND(Y102*Source!I78,7)</f>
        <v>0</v>
      </c>
      <c r="CY102">
        <f>AD102</f>
        <v>15.49</v>
      </c>
      <c r="CZ102">
        <f>AH102</f>
        <v>15.49</v>
      </c>
      <c r="DA102">
        <f>AL102</f>
        <v>1</v>
      </c>
      <c r="DB102">
        <f t="shared" si="55"/>
        <v>511.17</v>
      </c>
      <c r="DC102">
        <f t="shared" si="56"/>
        <v>0</v>
      </c>
      <c r="DD102" t="s">
        <v>3</v>
      </c>
      <c r="DE102" t="s">
        <v>3</v>
      </c>
      <c r="DF102">
        <f>ROUND(ROUND(AE102,0)*CX102,0)</f>
        <v>0</v>
      </c>
      <c r="DG102">
        <f>ROUND(ROUND(AF102,0)*CX102,0)</f>
        <v>0</v>
      </c>
      <c r="DH102">
        <f>ROUND(ROUND(AG102,0)*CX102,0)</f>
        <v>0</v>
      </c>
      <c r="DI102">
        <f>ROUND(ROUND(AH102,0)*CX102,0)</f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ROW(Source!A78)</f>
        <v>78</v>
      </c>
      <c r="B103">
        <v>64863479</v>
      </c>
      <c r="C103">
        <v>64864310</v>
      </c>
      <c r="D103">
        <v>29420508</v>
      </c>
      <c r="E103">
        <v>1</v>
      </c>
      <c r="F103">
        <v>1</v>
      </c>
      <c r="G103">
        <v>1</v>
      </c>
      <c r="H103">
        <v>1</v>
      </c>
      <c r="I103" t="s">
        <v>420</v>
      </c>
      <c r="J103" t="s">
        <v>3</v>
      </c>
      <c r="K103" t="s">
        <v>421</v>
      </c>
      <c r="L103">
        <v>1369</v>
      </c>
      <c r="N103">
        <v>1013</v>
      </c>
      <c r="O103" t="s">
        <v>343</v>
      </c>
      <c r="P103" t="s">
        <v>343</v>
      </c>
      <c r="Q103">
        <v>1</v>
      </c>
      <c r="W103">
        <v>0</v>
      </c>
      <c r="X103">
        <v>1660935601</v>
      </c>
      <c r="Y103">
        <f t="shared" si="54"/>
        <v>33</v>
      </c>
      <c r="AA103">
        <v>0</v>
      </c>
      <c r="AB103">
        <v>0</v>
      </c>
      <c r="AC103">
        <v>0</v>
      </c>
      <c r="AD103">
        <v>14.09</v>
      </c>
      <c r="AE103">
        <v>0</v>
      </c>
      <c r="AF103">
        <v>0</v>
      </c>
      <c r="AG103">
        <v>0</v>
      </c>
      <c r="AH103">
        <v>14.09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33</v>
      </c>
      <c r="AU103" t="s">
        <v>3</v>
      </c>
      <c r="AV103">
        <v>1</v>
      </c>
      <c r="AW103">
        <v>2</v>
      </c>
      <c r="AX103">
        <v>64864317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ROUND(AT103*Source!I78*AH103*AL103,0)</f>
        <v>0</v>
      </c>
      <c r="CV103">
        <f>ROUND(Y103*Source!I78,7)</f>
        <v>0</v>
      </c>
      <c r="CW103">
        <v>0</v>
      </c>
      <c r="CX103">
        <f>ROUND(Y103*Source!I78,7)</f>
        <v>0</v>
      </c>
      <c r="CY103">
        <f>AD103</f>
        <v>14.09</v>
      </c>
      <c r="CZ103">
        <f>AH103</f>
        <v>14.09</v>
      </c>
      <c r="DA103">
        <f>AL103</f>
        <v>1</v>
      </c>
      <c r="DB103">
        <f t="shared" si="55"/>
        <v>464.97</v>
      </c>
      <c r="DC103">
        <f t="shared" si="56"/>
        <v>0</v>
      </c>
      <c r="DD103" t="s">
        <v>3</v>
      </c>
      <c r="DE103" t="s">
        <v>3</v>
      </c>
      <c r="DF103">
        <f>ROUND(ROUND(AE103,0)*CX103,0)</f>
        <v>0</v>
      </c>
      <c r="DG103">
        <f>ROUND(ROUND(AF103,0)*CX103,0)</f>
        <v>0</v>
      </c>
      <c r="DH103">
        <f>ROUND(ROUND(AG103,0)*CX103,0)</f>
        <v>0</v>
      </c>
      <c r="DI103">
        <f>ROUND(ROUND(AH103,0)*CX103,0)</f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ROW(Source!A78)</f>
        <v>78</v>
      </c>
      <c r="B104">
        <v>64863479</v>
      </c>
      <c r="C104">
        <v>64864310</v>
      </c>
      <c r="D104">
        <v>29171808</v>
      </c>
      <c r="E104">
        <v>1</v>
      </c>
      <c r="F104">
        <v>1</v>
      </c>
      <c r="G104">
        <v>1</v>
      </c>
      <c r="H104">
        <v>3</v>
      </c>
      <c r="I104" t="s">
        <v>376</v>
      </c>
      <c r="J104" t="s">
        <v>377</v>
      </c>
      <c r="K104" t="s">
        <v>378</v>
      </c>
      <c r="L104">
        <v>1374</v>
      </c>
      <c r="N104">
        <v>1013</v>
      </c>
      <c r="O104" t="s">
        <v>379</v>
      </c>
      <c r="P104" t="s">
        <v>379</v>
      </c>
      <c r="Q104">
        <v>1</v>
      </c>
      <c r="W104">
        <v>0</v>
      </c>
      <c r="X104">
        <v>-915781824</v>
      </c>
      <c r="Y104">
        <f t="shared" si="54"/>
        <v>19.52</v>
      </c>
      <c r="AA104">
        <v>9.66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9.66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19.52</v>
      </c>
      <c r="AU104" t="s">
        <v>3</v>
      </c>
      <c r="AV104">
        <v>0</v>
      </c>
      <c r="AW104">
        <v>2</v>
      </c>
      <c r="AX104">
        <v>64864318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ROUND(Y104*Source!I78,7)</f>
        <v>0</v>
      </c>
      <c r="CY104">
        <f>AA104</f>
        <v>9.66</v>
      </c>
      <c r="CZ104">
        <f>AE104</f>
        <v>1</v>
      </c>
      <c r="DA104">
        <f>AI104</f>
        <v>9.66</v>
      </c>
      <c r="DB104">
        <f t="shared" si="55"/>
        <v>19.52</v>
      </c>
      <c r="DC104">
        <f t="shared" si="56"/>
        <v>0</v>
      </c>
      <c r="DD104" t="s">
        <v>3</v>
      </c>
      <c r="DE104" t="s">
        <v>3</v>
      </c>
      <c r="DF104">
        <f>ROUND(ROUND(AE104*AI104,0)*CX104,0)</f>
        <v>0</v>
      </c>
      <c r="DG104">
        <f>ROUND(ROUND(AF104,0)*CX104,0)</f>
        <v>0</v>
      </c>
      <c r="DH104">
        <f>ROUND(ROUND(AG104,0)*CX104,0)</f>
        <v>0</v>
      </c>
      <c r="DI104">
        <f>ROUND(ROUND(AH104,0)*CX104,0)</f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ROW(Source!A118)</f>
        <v>118</v>
      </c>
      <c r="B105">
        <v>64863481</v>
      </c>
      <c r="C105">
        <v>64864325</v>
      </c>
      <c r="D105">
        <v>29362762</v>
      </c>
      <c r="E105">
        <v>1</v>
      </c>
      <c r="F105">
        <v>1</v>
      </c>
      <c r="G105">
        <v>1</v>
      </c>
      <c r="H105">
        <v>1</v>
      </c>
      <c r="I105" t="s">
        <v>422</v>
      </c>
      <c r="J105" t="s">
        <v>3</v>
      </c>
      <c r="K105" t="s">
        <v>423</v>
      </c>
      <c r="L105">
        <v>1369</v>
      </c>
      <c r="N105">
        <v>1013</v>
      </c>
      <c r="O105" t="s">
        <v>343</v>
      </c>
      <c r="P105" t="s">
        <v>343</v>
      </c>
      <c r="Q105">
        <v>1</v>
      </c>
      <c r="W105">
        <v>0</v>
      </c>
      <c r="X105">
        <v>604758886</v>
      </c>
      <c r="Y105">
        <f t="shared" si="54"/>
        <v>4.0999999999999996</v>
      </c>
      <c r="AA105">
        <v>0</v>
      </c>
      <c r="AB105">
        <v>0</v>
      </c>
      <c r="AC105">
        <v>0</v>
      </c>
      <c r="AD105">
        <v>9.6199999999999992</v>
      </c>
      <c r="AE105">
        <v>0</v>
      </c>
      <c r="AF105">
        <v>0</v>
      </c>
      <c r="AG105">
        <v>0</v>
      </c>
      <c r="AH105">
        <v>9.6199999999999992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4.0999999999999996</v>
      </c>
      <c r="AU105" t="s">
        <v>3</v>
      </c>
      <c r="AV105">
        <v>1</v>
      </c>
      <c r="AW105">
        <v>2</v>
      </c>
      <c r="AX105">
        <v>64902607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ROUND(AT105*Source!I118*AH105*AL105,0)</f>
        <v>2</v>
      </c>
      <c r="CV105">
        <f>ROUND(Y105*Source!I118,7)</f>
        <v>0.16400000000000001</v>
      </c>
      <c r="CW105">
        <v>0</v>
      </c>
      <c r="CX105">
        <f>ROUND(Y105*Source!I118,7)</f>
        <v>0.16400000000000001</v>
      </c>
      <c r="CY105">
        <f>AD105</f>
        <v>9.6199999999999992</v>
      </c>
      <c r="CZ105">
        <f>AH105</f>
        <v>9.6199999999999992</v>
      </c>
      <c r="DA105">
        <f>AL105</f>
        <v>1</v>
      </c>
      <c r="DB105">
        <f t="shared" si="55"/>
        <v>39.44</v>
      </c>
      <c r="DC105">
        <f t="shared" si="56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0</v>
      </c>
      <c r="DH105">
        <f>ROUND(ROUND(AG105,2)*CX105,2)</f>
        <v>0</v>
      </c>
      <c r="DI105">
        <f>ROUND(ROUND(AH105,2)*CX105,2)</f>
        <v>1.58</v>
      </c>
      <c r="DJ105">
        <f>DI105</f>
        <v>1.58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ROW(Source!A118)</f>
        <v>118</v>
      </c>
      <c r="B106">
        <v>64863481</v>
      </c>
      <c r="C106">
        <v>64864325</v>
      </c>
      <c r="D106">
        <v>29171808</v>
      </c>
      <c r="E106">
        <v>1</v>
      </c>
      <c r="F106">
        <v>1</v>
      </c>
      <c r="G106">
        <v>1</v>
      </c>
      <c r="H106">
        <v>3</v>
      </c>
      <c r="I106" t="s">
        <v>376</v>
      </c>
      <c r="J106" t="s">
        <v>377</v>
      </c>
      <c r="K106" t="s">
        <v>378</v>
      </c>
      <c r="L106">
        <v>1374</v>
      </c>
      <c r="N106">
        <v>1013</v>
      </c>
      <c r="O106" t="s">
        <v>379</v>
      </c>
      <c r="P106" t="s">
        <v>379</v>
      </c>
      <c r="Q106">
        <v>1</v>
      </c>
      <c r="W106">
        <v>0</v>
      </c>
      <c r="X106">
        <v>-915781824</v>
      </c>
      <c r="Y106">
        <f t="shared" si="54"/>
        <v>0.79</v>
      </c>
      <c r="AA106">
        <v>1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0.79</v>
      </c>
      <c r="AU106" t="s">
        <v>3</v>
      </c>
      <c r="AV106">
        <v>0</v>
      </c>
      <c r="AW106">
        <v>2</v>
      </c>
      <c r="AX106">
        <v>64902608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ROUND(Y106*Source!I118,7)</f>
        <v>3.1600000000000003E-2</v>
      </c>
      <c r="CY106">
        <f>AA106</f>
        <v>1</v>
      </c>
      <c r="CZ106">
        <f>AE106</f>
        <v>1</v>
      </c>
      <c r="DA106">
        <f>AI106</f>
        <v>1</v>
      </c>
      <c r="DB106">
        <f t="shared" si="55"/>
        <v>0.79</v>
      </c>
      <c r="DC106">
        <f t="shared" si="56"/>
        <v>0</v>
      </c>
      <c r="DD106" t="s">
        <v>3</v>
      </c>
      <c r="DE106" t="s">
        <v>3</v>
      </c>
      <c r="DF106">
        <f>ROUND(ROUND(AE106,2)*CX106,2)</f>
        <v>0.03</v>
      </c>
      <c r="DG106">
        <f>ROUND(ROUND(AF106,2)*CX106,2)</f>
        <v>0</v>
      </c>
      <c r="DH106">
        <f>ROUND(ROUND(AG106,2)*CX106,2)</f>
        <v>0</v>
      </c>
      <c r="DI106">
        <f>ROUND(ROUND(AH106,2)*CX106,2)</f>
        <v>0</v>
      </c>
      <c r="DJ106">
        <f>DF106</f>
        <v>0.03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ROW(Source!A119)</f>
        <v>119</v>
      </c>
      <c r="B107">
        <v>64863479</v>
      </c>
      <c r="C107">
        <v>64864325</v>
      </c>
      <c r="D107">
        <v>29362762</v>
      </c>
      <c r="E107">
        <v>1</v>
      </c>
      <c r="F107">
        <v>1</v>
      </c>
      <c r="G107">
        <v>1</v>
      </c>
      <c r="H107">
        <v>1</v>
      </c>
      <c r="I107" t="s">
        <v>422</v>
      </c>
      <c r="J107" t="s">
        <v>3</v>
      </c>
      <c r="K107" t="s">
        <v>423</v>
      </c>
      <c r="L107">
        <v>1369</v>
      </c>
      <c r="N107">
        <v>1013</v>
      </c>
      <c r="O107" t="s">
        <v>343</v>
      </c>
      <c r="P107" t="s">
        <v>343</v>
      </c>
      <c r="Q107">
        <v>1</v>
      </c>
      <c r="W107">
        <v>0</v>
      </c>
      <c r="X107">
        <v>604758886</v>
      </c>
      <c r="Y107">
        <f t="shared" si="54"/>
        <v>4.0999999999999996</v>
      </c>
      <c r="AA107">
        <v>0</v>
      </c>
      <c r="AB107">
        <v>0</v>
      </c>
      <c r="AC107">
        <v>0</v>
      </c>
      <c r="AD107">
        <v>9.6199999999999992</v>
      </c>
      <c r="AE107">
        <v>0</v>
      </c>
      <c r="AF107">
        <v>0</v>
      </c>
      <c r="AG107">
        <v>0</v>
      </c>
      <c r="AH107">
        <v>9.6199999999999992</v>
      </c>
      <c r="AI107">
        <v>1</v>
      </c>
      <c r="AJ107">
        <v>1</v>
      </c>
      <c r="AK107">
        <v>1</v>
      </c>
      <c r="AL107">
        <v>1</v>
      </c>
      <c r="AM107">
        <v>5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4.0999999999999996</v>
      </c>
      <c r="AU107" t="s">
        <v>3</v>
      </c>
      <c r="AV107">
        <v>1</v>
      </c>
      <c r="AW107">
        <v>2</v>
      </c>
      <c r="AX107">
        <v>64902607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ROUND(AT107*Source!I119*AH107*AL107,0)</f>
        <v>2</v>
      </c>
      <c r="CV107">
        <f>ROUND(Y107*Source!I119,7)</f>
        <v>0.16400000000000001</v>
      </c>
      <c r="CW107">
        <v>0</v>
      </c>
      <c r="CX107">
        <f>ROUND(Y107*Source!I119,7)</f>
        <v>0.16400000000000001</v>
      </c>
      <c r="CY107">
        <f>AD107</f>
        <v>9.6199999999999992</v>
      </c>
      <c r="CZ107">
        <f>AH107</f>
        <v>9.6199999999999992</v>
      </c>
      <c r="DA107">
        <f>AL107</f>
        <v>1</v>
      </c>
      <c r="DB107">
        <f t="shared" si="55"/>
        <v>39.44</v>
      </c>
      <c r="DC107">
        <f t="shared" si="56"/>
        <v>0</v>
      </c>
      <c r="DD107" t="s">
        <v>3</v>
      </c>
      <c r="DE107" t="s">
        <v>3</v>
      </c>
      <c r="DF107">
        <f>ROUND(ROUND(AE107,0)*CX107,0)</f>
        <v>0</v>
      </c>
      <c r="DG107">
        <f>ROUND(ROUND(AF107,0)*CX107,0)</f>
        <v>0</v>
      </c>
      <c r="DH107">
        <f>ROUND(ROUND(AG107,0)*CX107,0)</f>
        <v>0</v>
      </c>
      <c r="DI107">
        <f>ROUND(ROUND(AH107,0)*CX107,0)</f>
        <v>2</v>
      </c>
      <c r="DJ107">
        <f>DI107</f>
        <v>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ROW(Source!A119)</f>
        <v>119</v>
      </c>
      <c r="B108">
        <v>64863479</v>
      </c>
      <c r="C108">
        <v>64864325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376</v>
      </c>
      <c r="J108" t="s">
        <v>377</v>
      </c>
      <c r="K108" t="s">
        <v>378</v>
      </c>
      <c r="L108">
        <v>1374</v>
      </c>
      <c r="N108">
        <v>1013</v>
      </c>
      <c r="O108" t="s">
        <v>379</v>
      </c>
      <c r="P108" t="s">
        <v>379</v>
      </c>
      <c r="Q108">
        <v>1</v>
      </c>
      <c r="W108">
        <v>0</v>
      </c>
      <c r="X108">
        <v>-915781824</v>
      </c>
      <c r="Y108">
        <f t="shared" si="54"/>
        <v>0.79</v>
      </c>
      <c r="AA108">
        <v>9.66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9.66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0.79</v>
      </c>
      <c r="AU108" t="s">
        <v>3</v>
      </c>
      <c r="AV108">
        <v>0</v>
      </c>
      <c r="AW108">
        <v>2</v>
      </c>
      <c r="AX108">
        <v>64902608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ROUND(Y108*Source!I119,7)</f>
        <v>3.1600000000000003E-2</v>
      </c>
      <c r="CY108">
        <f>AA108</f>
        <v>9.66</v>
      </c>
      <c r="CZ108">
        <f>AE108</f>
        <v>1</v>
      </c>
      <c r="DA108">
        <f>AI108</f>
        <v>9.66</v>
      </c>
      <c r="DB108">
        <f t="shared" si="55"/>
        <v>0.79</v>
      </c>
      <c r="DC108">
        <f t="shared" si="56"/>
        <v>0</v>
      </c>
      <c r="DD108" t="s">
        <v>3</v>
      </c>
      <c r="DE108" t="s">
        <v>3</v>
      </c>
      <c r="DF108">
        <f>ROUND(ROUND(AE108*AI108,0)*CX108,0)</f>
        <v>0</v>
      </c>
      <c r="DG108">
        <f>ROUND(ROUND(AF108,0)*CX108,0)</f>
        <v>0</v>
      </c>
      <c r="DH108">
        <f>ROUND(ROUND(AG108,0)*CX108,0)</f>
        <v>0</v>
      </c>
      <c r="DI108">
        <f>ROUND(ROUND(AH108,0)*CX108,0)</f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ROW(Source!A122)</f>
        <v>122</v>
      </c>
      <c r="B109">
        <v>64863481</v>
      </c>
      <c r="C109">
        <v>64864333</v>
      </c>
      <c r="D109">
        <v>29362762</v>
      </c>
      <c r="E109">
        <v>1</v>
      </c>
      <c r="F109">
        <v>1</v>
      </c>
      <c r="G109">
        <v>1</v>
      </c>
      <c r="H109">
        <v>1</v>
      </c>
      <c r="I109" t="s">
        <v>422</v>
      </c>
      <c r="J109" t="s">
        <v>3</v>
      </c>
      <c r="K109" t="s">
        <v>423</v>
      </c>
      <c r="L109">
        <v>1369</v>
      </c>
      <c r="N109">
        <v>1013</v>
      </c>
      <c r="O109" t="s">
        <v>343</v>
      </c>
      <c r="P109" t="s">
        <v>343</v>
      </c>
      <c r="Q109">
        <v>1</v>
      </c>
      <c r="W109">
        <v>0</v>
      </c>
      <c r="X109">
        <v>604758886</v>
      </c>
      <c r="Y109">
        <f t="shared" si="54"/>
        <v>9.2799999999999994</v>
      </c>
      <c r="AA109">
        <v>0</v>
      </c>
      <c r="AB109">
        <v>0</v>
      </c>
      <c r="AC109">
        <v>0</v>
      </c>
      <c r="AD109">
        <v>9.6199999999999992</v>
      </c>
      <c r="AE109">
        <v>0</v>
      </c>
      <c r="AF109">
        <v>0</v>
      </c>
      <c r="AG109">
        <v>0</v>
      </c>
      <c r="AH109">
        <v>9.6199999999999992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9.2799999999999994</v>
      </c>
      <c r="AU109" t="s">
        <v>3</v>
      </c>
      <c r="AV109">
        <v>1</v>
      </c>
      <c r="AW109">
        <v>2</v>
      </c>
      <c r="AX109">
        <v>64902609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ROUND(AT109*Source!I122*AH109*AL109,0)</f>
        <v>429</v>
      </c>
      <c r="CV109">
        <f>ROUND(Y109*Source!I122,7)</f>
        <v>44.543999999999997</v>
      </c>
      <c r="CW109">
        <v>0</v>
      </c>
      <c r="CX109">
        <f>ROUND(Y109*Source!I122,7)</f>
        <v>44.543999999999997</v>
      </c>
      <c r="CY109">
        <f>AD109</f>
        <v>9.6199999999999992</v>
      </c>
      <c r="CZ109">
        <f>AH109</f>
        <v>9.6199999999999992</v>
      </c>
      <c r="DA109">
        <f>AL109</f>
        <v>1</v>
      </c>
      <c r="DB109">
        <f t="shared" si="55"/>
        <v>89.27</v>
      </c>
      <c r="DC109">
        <f t="shared" si="56"/>
        <v>0</v>
      </c>
      <c r="DD109" t="s">
        <v>3</v>
      </c>
      <c r="DE109" t="s">
        <v>3</v>
      </c>
      <c r="DF109">
        <f t="shared" ref="DF109:DF119" si="57">ROUND(ROUND(AE109,2)*CX109,2)</f>
        <v>0</v>
      </c>
      <c r="DG109">
        <f t="shared" ref="DG109:DG119" si="58">ROUND(ROUND(AF109,2)*CX109,2)</f>
        <v>0</v>
      </c>
      <c r="DH109">
        <f t="shared" ref="DH109:DH119" si="59">ROUND(ROUND(AG109,2)*CX109,2)</f>
        <v>0</v>
      </c>
      <c r="DI109">
        <f t="shared" ref="DI109:DI119" si="60">ROUND(ROUND(AH109,2)*CX109,2)</f>
        <v>428.51</v>
      </c>
      <c r="DJ109">
        <f>DI109</f>
        <v>428.51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ROW(Source!A122)</f>
        <v>122</v>
      </c>
      <c r="B110">
        <v>64863481</v>
      </c>
      <c r="C110">
        <v>64864333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87</v>
      </c>
      <c r="J110" t="s">
        <v>3</v>
      </c>
      <c r="K110" t="s">
        <v>344</v>
      </c>
      <c r="L110">
        <v>608254</v>
      </c>
      <c r="N110">
        <v>1013</v>
      </c>
      <c r="O110" t="s">
        <v>345</v>
      </c>
      <c r="P110" t="s">
        <v>345</v>
      </c>
      <c r="Q110">
        <v>1</v>
      </c>
      <c r="W110">
        <v>0</v>
      </c>
      <c r="X110">
        <v>-185737400</v>
      </c>
      <c r="Y110">
        <f t="shared" si="54"/>
        <v>0.2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</v>
      </c>
      <c r="AU110" t="s">
        <v>3</v>
      </c>
      <c r="AV110">
        <v>2</v>
      </c>
      <c r="AW110">
        <v>2</v>
      </c>
      <c r="AX110">
        <v>64902610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ROUND(Y110*Source!I122,7)</f>
        <v>0.96</v>
      </c>
      <c r="CY110">
        <f>AD110</f>
        <v>0</v>
      </c>
      <c r="CZ110">
        <f>AH110</f>
        <v>0</v>
      </c>
      <c r="DA110">
        <f>AL110</f>
        <v>1</v>
      </c>
      <c r="DB110">
        <f t="shared" si="55"/>
        <v>0</v>
      </c>
      <c r="DC110">
        <f t="shared" si="56"/>
        <v>0</v>
      </c>
      <c r="DD110" t="s">
        <v>3</v>
      </c>
      <c r="DE110" t="s">
        <v>3</v>
      </c>
      <c r="DF110">
        <f t="shared" si="57"/>
        <v>0</v>
      </c>
      <c r="DG110">
        <f t="shared" si="58"/>
        <v>0</v>
      </c>
      <c r="DH110">
        <f t="shared" si="59"/>
        <v>0</v>
      </c>
      <c r="DI110">
        <f t="shared" si="60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ROW(Source!A122)</f>
        <v>122</v>
      </c>
      <c r="B111">
        <v>64863481</v>
      </c>
      <c r="C111">
        <v>64864333</v>
      </c>
      <c r="D111">
        <v>29172362</v>
      </c>
      <c r="E111">
        <v>1</v>
      </c>
      <c r="F111">
        <v>1</v>
      </c>
      <c r="G111">
        <v>1</v>
      </c>
      <c r="H111">
        <v>2</v>
      </c>
      <c r="I111" t="s">
        <v>346</v>
      </c>
      <c r="J111" t="s">
        <v>347</v>
      </c>
      <c r="K111" t="s">
        <v>348</v>
      </c>
      <c r="L111">
        <v>1368</v>
      </c>
      <c r="N111">
        <v>1011</v>
      </c>
      <c r="O111" t="s">
        <v>349</v>
      </c>
      <c r="P111" t="s">
        <v>349</v>
      </c>
      <c r="Q111">
        <v>1</v>
      </c>
      <c r="W111">
        <v>0</v>
      </c>
      <c r="X111">
        <v>783836208</v>
      </c>
      <c r="Y111">
        <f t="shared" si="54"/>
        <v>0.2</v>
      </c>
      <c r="AA111">
        <v>0</v>
      </c>
      <c r="AB111">
        <v>134.65</v>
      </c>
      <c r="AC111">
        <v>13.5</v>
      </c>
      <c r="AD111">
        <v>0</v>
      </c>
      <c r="AE111">
        <v>0</v>
      </c>
      <c r="AF111">
        <v>134.65</v>
      </c>
      <c r="AG111">
        <v>13.5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0.2</v>
      </c>
      <c r="AU111" t="s">
        <v>3</v>
      </c>
      <c r="AV111">
        <v>0</v>
      </c>
      <c r="AW111">
        <v>2</v>
      </c>
      <c r="AX111">
        <v>64902611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ROUND(Y111*Source!I122*DO111,7)</f>
        <v>0</v>
      </c>
      <c r="CX111">
        <f>ROUND(Y111*Source!I122,7)</f>
        <v>0.96</v>
      </c>
      <c r="CY111">
        <f>AB111</f>
        <v>134.65</v>
      </c>
      <c r="CZ111">
        <f>AF111</f>
        <v>134.65</v>
      </c>
      <c r="DA111">
        <f>AJ111</f>
        <v>1</v>
      </c>
      <c r="DB111">
        <f t="shared" si="55"/>
        <v>26.93</v>
      </c>
      <c r="DC111">
        <f t="shared" si="56"/>
        <v>2.7</v>
      </c>
      <c r="DD111" t="s">
        <v>3</v>
      </c>
      <c r="DE111" t="s">
        <v>3</v>
      </c>
      <c r="DF111">
        <f t="shared" si="57"/>
        <v>0</v>
      </c>
      <c r="DG111">
        <f t="shared" si="58"/>
        <v>129.26</v>
      </c>
      <c r="DH111">
        <f t="shared" si="59"/>
        <v>12.96</v>
      </c>
      <c r="DI111">
        <f t="shared" si="60"/>
        <v>0</v>
      </c>
      <c r="DJ111">
        <f>DG111</f>
        <v>129.26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ROW(Source!A122)</f>
        <v>122</v>
      </c>
      <c r="B112">
        <v>64863481</v>
      </c>
      <c r="C112">
        <v>64864333</v>
      </c>
      <c r="D112">
        <v>29172498</v>
      </c>
      <c r="E112">
        <v>1</v>
      </c>
      <c r="F112">
        <v>1</v>
      </c>
      <c r="G112">
        <v>1</v>
      </c>
      <c r="H112">
        <v>2</v>
      </c>
      <c r="I112" t="s">
        <v>424</v>
      </c>
      <c r="J112" t="s">
        <v>425</v>
      </c>
      <c r="K112" t="s">
        <v>426</v>
      </c>
      <c r="L112">
        <v>1368</v>
      </c>
      <c r="N112">
        <v>1011</v>
      </c>
      <c r="O112" t="s">
        <v>349</v>
      </c>
      <c r="P112" t="s">
        <v>349</v>
      </c>
      <c r="Q112">
        <v>1</v>
      </c>
      <c r="W112">
        <v>0</v>
      </c>
      <c r="X112">
        <v>-426164714</v>
      </c>
      <c r="Y112">
        <f t="shared" si="54"/>
        <v>2.2000000000000002</v>
      </c>
      <c r="AA112">
        <v>0</v>
      </c>
      <c r="AB112">
        <v>2.37</v>
      </c>
      <c r="AC112">
        <v>0</v>
      </c>
      <c r="AD112">
        <v>0</v>
      </c>
      <c r="AE112">
        <v>0</v>
      </c>
      <c r="AF112">
        <v>2.37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2.2000000000000002</v>
      </c>
      <c r="AU112" t="s">
        <v>3</v>
      </c>
      <c r="AV112">
        <v>0</v>
      </c>
      <c r="AW112">
        <v>2</v>
      </c>
      <c r="AX112">
        <v>64902612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ROUND(Y112*Source!I122*DO112,7)</f>
        <v>0</v>
      </c>
      <c r="CX112">
        <f>ROUND(Y112*Source!I122,7)</f>
        <v>10.56</v>
      </c>
      <c r="CY112">
        <f>AB112</f>
        <v>2.37</v>
      </c>
      <c r="CZ112">
        <f>AF112</f>
        <v>2.37</v>
      </c>
      <c r="DA112">
        <f>AJ112</f>
        <v>1</v>
      </c>
      <c r="DB112">
        <f t="shared" si="55"/>
        <v>5.21</v>
      </c>
      <c r="DC112">
        <f t="shared" si="56"/>
        <v>0</v>
      </c>
      <c r="DD112" t="s">
        <v>3</v>
      </c>
      <c r="DE112" t="s">
        <v>3</v>
      </c>
      <c r="DF112">
        <f t="shared" si="57"/>
        <v>0</v>
      </c>
      <c r="DG112">
        <f t="shared" si="58"/>
        <v>25.03</v>
      </c>
      <c r="DH112">
        <f t="shared" si="59"/>
        <v>0</v>
      </c>
      <c r="DI112">
        <f t="shared" si="60"/>
        <v>0</v>
      </c>
      <c r="DJ112">
        <f>DG112</f>
        <v>25.03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ROW(Source!A122)</f>
        <v>122</v>
      </c>
      <c r="B113">
        <v>64863481</v>
      </c>
      <c r="C113">
        <v>64864333</v>
      </c>
      <c r="D113">
        <v>29172514</v>
      </c>
      <c r="E113">
        <v>1</v>
      </c>
      <c r="F113">
        <v>1</v>
      </c>
      <c r="G113">
        <v>1</v>
      </c>
      <c r="H113">
        <v>2</v>
      </c>
      <c r="I113" t="s">
        <v>427</v>
      </c>
      <c r="J113" t="s">
        <v>428</v>
      </c>
      <c r="K113" t="s">
        <v>429</v>
      </c>
      <c r="L113">
        <v>1368</v>
      </c>
      <c r="N113">
        <v>1011</v>
      </c>
      <c r="O113" t="s">
        <v>349</v>
      </c>
      <c r="P113" t="s">
        <v>349</v>
      </c>
      <c r="Q113">
        <v>1</v>
      </c>
      <c r="W113">
        <v>0</v>
      </c>
      <c r="X113">
        <v>1983991698</v>
      </c>
      <c r="Y113">
        <f t="shared" si="54"/>
        <v>2.2000000000000002</v>
      </c>
      <c r="AA113">
        <v>0</v>
      </c>
      <c r="AB113">
        <v>3.6</v>
      </c>
      <c r="AC113">
        <v>0</v>
      </c>
      <c r="AD113">
        <v>0</v>
      </c>
      <c r="AE113">
        <v>0</v>
      </c>
      <c r="AF113">
        <v>3.6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2.2000000000000002</v>
      </c>
      <c r="AU113" t="s">
        <v>3</v>
      </c>
      <c r="AV113">
        <v>0</v>
      </c>
      <c r="AW113">
        <v>2</v>
      </c>
      <c r="AX113">
        <v>64902613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ROUND(Y113*Source!I122*DO113,7)</f>
        <v>0</v>
      </c>
      <c r="CX113">
        <f>ROUND(Y113*Source!I122,7)</f>
        <v>10.56</v>
      </c>
      <c r="CY113">
        <f>AB113</f>
        <v>3.6</v>
      </c>
      <c r="CZ113">
        <f>AF113</f>
        <v>3.6</v>
      </c>
      <c r="DA113">
        <f>AJ113</f>
        <v>1</v>
      </c>
      <c r="DB113">
        <f t="shared" si="55"/>
        <v>7.92</v>
      </c>
      <c r="DC113">
        <f t="shared" si="56"/>
        <v>0</v>
      </c>
      <c r="DD113" t="s">
        <v>3</v>
      </c>
      <c r="DE113" t="s">
        <v>3</v>
      </c>
      <c r="DF113">
        <f t="shared" si="57"/>
        <v>0</v>
      </c>
      <c r="DG113">
        <f t="shared" si="58"/>
        <v>38.020000000000003</v>
      </c>
      <c r="DH113">
        <f t="shared" si="59"/>
        <v>0</v>
      </c>
      <c r="DI113">
        <f t="shared" si="60"/>
        <v>0</v>
      </c>
      <c r="DJ113">
        <f>DG113</f>
        <v>38.020000000000003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ROW(Source!A122)</f>
        <v>122</v>
      </c>
      <c r="B114">
        <v>64863481</v>
      </c>
      <c r="C114">
        <v>64864333</v>
      </c>
      <c r="D114">
        <v>29174913</v>
      </c>
      <c r="E114">
        <v>1</v>
      </c>
      <c r="F114">
        <v>1</v>
      </c>
      <c r="G114">
        <v>1</v>
      </c>
      <c r="H114">
        <v>2</v>
      </c>
      <c r="I114" t="s">
        <v>359</v>
      </c>
      <c r="J114" t="s">
        <v>360</v>
      </c>
      <c r="K114" t="s">
        <v>361</v>
      </c>
      <c r="L114">
        <v>1368</v>
      </c>
      <c r="N114">
        <v>1011</v>
      </c>
      <c r="O114" t="s">
        <v>349</v>
      </c>
      <c r="P114" t="s">
        <v>349</v>
      </c>
      <c r="Q114">
        <v>1</v>
      </c>
      <c r="W114">
        <v>0</v>
      </c>
      <c r="X114">
        <v>1230759911</v>
      </c>
      <c r="Y114">
        <f t="shared" si="54"/>
        <v>0.2</v>
      </c>
      <c r="AA114">
        <v>0</v>
      </c>
      <c r="AB114">
        <v>87.17</v>
      </c>
      <c r="AC114">
        <v>11.6</v>
      </c>
      <c r="AD114">
        <v>0</v>
      </c>
      <c r="AE114">
        <v>0</v>
      </c>
      <c r="AF114">
        <v>87.17</v>
      </c>
      <c r="AG114">
        <v>11.6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0.2</v>
      </c>
      <c r="AU114" t="s">
        <v>3</v>
      </c>
      <c r="AV114">
        <v>0</v>
      </c>
      <c r="AW114">
        <v>2</v>
      </c>
      <c r="AX114">
        <v>64902614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ROUND(Y114*Source!I122*DO114,7)</f>
        <v>0</v>
      </c>
      <c r="CX114">
        <f>ROUND(Y114*Source!I122,7)</f>
        <v>0.96</v>
      </c>
      <c r="CY114">
        <f>AB114</f>
        <v>87.17</v>
      </c>
      <c r="CZ114">
        <f>AF114</f>
        <v>87.17</v>
      </c>
      <c r="DA114">
        <f>AJ114</f>
        <v>1</v>
      </c>
      <c r="DB114">
        <f t="shared" si="55"/>
        <v>17.43</v>
      </c>
      <c r="DC114">
        <f t="shared" si="56"/>
        <v>2.3199999999999998</v>
      </c>
      <c r="DD114" t="s">
        <v>3</v>
      </c>
      <c r="DE114" t="s">
        <v>3</v>
      </c>
      <c r="DF114">
        <f t="shared" si="57"/>
        <v>0</v>
      </c>
      <c r="DG114">
        <f t="shared" si="58"/>
        <v>83.68</v>
      </c>
      <c r="DH114">
        <f t="shared" si="59"/>
        <v>11.14</v>
      </c>
      <c r="DI114">
        <f t="shared" si="60"/>
        <v>0</v>
      </c>
      <c r="DJ114">
        <f>DG114</f>
        <v>83.68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ROW(Source!A122)</f>
        <v>122</v>
      </c>
      <c r="B115">
        <v>64863481</v>
      </c>
      <c r="C115">
        <v>64864333</v>
      </c>
      <c r="D115">
        <v>29114688</v>
      </c>
      <c r="E115">
        <v>1</v>
      </c>
      <c r="F115">
        <v>1</v>
      </c>
      <c r="G115">
        <v>1</v>
      </c>
      <c r="H115">
        <v>3</v>
      </c>
      <c r="I115" t="s">
        <v>430</v>
      </c>
      <c r="J115" t="s">
        <v>431</v>
      </c>
      <c r="K115" t="s">
        <v>432</v>
      </c>
      <c r="L115">
        <v>1348</v>
      </c>
      <c r="N115">
        <v>1009</v>
      </c>
      <c r="O115" t="s">
        <v>365</v>
      </c>
      <c r="P115" t="s">
        <v>365</v>
      </c>
      <c r="Q115">
        <v>1000</v>
      </c>
      <c r="W115">
        <v>0</v>
      </c>
      <c r="X115">
        <v>546198954</v>
      </c>
      <c r="Y115">
        <f t="shared" si="54"/>
        <v>1.1E-4</v>
      </c>
      <c r="AA115">
        <v>12430</v>
      </c>
      <c r="AB115">
        <v>0</v>
      </c>
      <c r="AC115">
        <v>0</v>
      </c>
      <c r="AD115">
        <v>0</v>
      </c>
      <c r="AE115">
        <v>12430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1.1E-4</v>
      </c>
      <c r="AU115" t="s">
        <v>3</v>
      </c>
      <c r="AV115">
        <v>0</v>
      </c>
      <c r="AW115">
        <v>2</v>
      </c>
      <c r="AX115">
        <v>64902615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ROUND(Y115*Source!I122,7)</f>
        <v>5.2800000000000004E-4</v>
      </c>
      <c r="CY115">
        <f>AA115</f>
        <v>12430</v>
      </c>
      <c r="CZ115">
        <f>AE115</f>
        <v>12430</v>
      </c>
      <c r="DA115">
        <f>AI115</f>
        <v>1</v>
      </c>
      <c r="DB115">
        <f t="shared" si="55"/>
        <v>1.37</v>
      </c>
      <c r="DC115">
        <f t="shared" si="56"/>
        <v>0</v>
      </c>
      <c r="DD115" t="s">
        <v>3</v>
      </c>
      <c r="DE115" t="s">
        <v>3</v>
      </c>
      <c r="DF115">
        <f t="shared" si="57"/>
        <v>6.56</v>
      </c>
      <c r="DG115">
        <f t="shared" si="58"/>
        <v>0</v>
      </c>
      <c r="DH115">
        <f t="shared" si="59"/>
        <v>0</v>
      </c>
      <c r="DI115">
        <f t="shared" si="60"/>
        <v>0</v>
      </c>
      <c r="DJ115">
        <f>DF115</f>
        <v>6.56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ROW(Source!A122)</f>
        <v>122</v>
      </c>
      <c r="B116">
        <v>64863481</v>
      </c>
      <c r="C116">
        <v>64864333</v>
      </c>
      <c r="D116">
        <v>29110793</v>
      </c>
      <c r="E116">
        <v>1</v>
      </c>
      <c r="F116">
        <v>1</v>
      </c>
      <c r="G116">
        <v>1</v>
      </c>
      <c r="H116">
        <v>3</v>
      </c>
      <c r="I116" t="s">
        <v>433</v>
      </c>
      <c r="J116" t="s">
        <v>434</v>
      </c>
      <c r="K116" t="s">
        <v>435</v>
      </c>
      <c r="L116">
        <v>1308</v>
      </c>
      <c r="N116">
        <v>1003</v>
      </c>
      <c r="O116" t="s">
        <v>174</v>
      </c>
      <c r="P116" t="s">
        <v>174</v>
      </c>
      <c r="Q116">
        <v>100</v>
      </c>
      <c r="W116">
        <v>0</v>
      </c>
      <c r="X116">
        <v>611857035</v>
      </c>
      <c r="Y116">
        <f t="shared" si="54"/>
        <v>2.4500000000000001E-2</v>
      </c>
      <c r="AA116">
        <v>120.36</v>
      </c>
      <c r="AB116">
        <v>0</v>
      </c>
      <c r="AC116">
        <v>0</v>
      </c>
      <c r="AD116">
        <v>0</v>
      </c>
      <c r="AE116">
        <v>120.36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2.4500000000000001E-2</v>
      </c>
      <c r="AU116" t="s">
        <v>3</v>
      </c>
      <c r="AV116">
        <v>0</v>
      </c>
      <c r="AW116">
        <v>2</v>
      </c>
      <c r="AX116">
        <v>64902616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ROUND(Y116*Source!I122,7)</f>
        <v>0.1176</v>
      </c>
      <c r="CY116">
        <f>AA116</f>
        <v>120.36</v>
      </c>
      <c r="CZ116">
        <f>AE116</f>
        <v>120.36</v>
      </c>
      <c r="DA116">
        <f>AI116</f>
        <v>1</v>
      </c>
      <c r="DB116">
        <f t="shared" si="55"/>
        <v>2.95</v>
      </c>
      <c r="DC116">
        <f t="shared" si="56"/>
        <v>0</v>
      </c>
      <c r="DD116" t="s">
        <v>3</v>
      </c>
      <c r="DE116" t="s">
        <v>3</v>
      </c>
      <c r="DF116">
        <f t="shared" si="57"/>
        <v>14.15</v>
      </c>
      <c r="DG116">
        <f t="shared" si="58"/>
        <v>0</v>
      </c>
      <c r="DH116">
        <f t="shared" si="59"/>
        <v>0</v>
      </c>
      <c r="DI116">
        <f t="shared" si="60"/>
        <v>0</v>
      </c>
      <c r="DJ116">
        <f>DF116</f>
        <v>14.15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ROW(Source!A122)</f>
        <v>122</v>
      </c>
      <c r="B117">
        <v>64863481</v>
      </c>
      <c r="C117">
        <v>64864333</v>
      </c>
      <c r="D117">
        <v>29122430</v>
      </c>
      <c r="E117">
        <v>1</v>
      </c>
      <c r="F117">
        <v>1</v>
      </c>
      <c r="G117">
        <v>1</v>
      </c>
      <c r="H117">
        <v>3</v>
      </c>
      <c r="I117" t="s">
        <v>436</v>
      </c>
      <c r="J117" t="s">
        <v>437</v>
      </c>
      <c r="K117" t="s">
        <v>438</v>
      </c>
      <c r="L117">
        <v>1348</v>
      </c>
      <c r="N117">
        <v>1009</v>
      </c>
      <c r="O117" t="s">
        <v>365</v>
      </c>
      <c r="P117" t="s">
        <v>365</v>
      </c>
      <c r="Q117">
        <v>1000</v>
      </c>
      <c r="W117">
        <v>0</v>
      </c>
      <c r="X117">
        <v>-2033855571</v>
      </c>
      <c r="Y117">
        <f t="shared" si="54"/>
        <v>7.2000000000000005E-4</v>
      </c>
      <c r="AA117">
        <v>9073.89</v>
      </c>
      <c r="AB117">
        <v>0</v>
      </c>
      <c r="AC117">
        <v>0</v>
      </c>
      <c r="AD117">
        <v>0</v>
      </c>
      <c r="AE117">
        <v>9073.89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7.2000000000000005E-4</v>
      </c>
      <c r="AU117" t="s">
        <v>3</v>
      </c>
      <c r="AV117">
        <v>0</v>
      </c>
      <c r="AW117">
        <v>2</v>
      </c>
      <c r="AX117">
        <v>64902617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ROUND(Y117*Source!I122,7)</f>
        <v>3.4559999999999999E-3</v>
      </c>
      <c r="CY117">
        <f>AA117</f>
        <v>9073.89</v>
      </c>
      <c r="CZ117">
        <f>AE117</f>
        <v>9073.89</v>
      </c>
      <c r="DA117">
        <f>AI117</f>
        <v>1</v>
      </c>
      <c r="DB117">
        <f t="shared" si="55"/>
        <v>6.53</v>
      </c>
      <c r="DC117">
        <f t="shared" si="56"/>
        <v>0</v>
      </c>
      <c r="DD117" t="s">
        <v>3</v>
      </c>
      <c r="DE117" t="s">
        <v>3</v>
      </c>
      <c r="DF117">
        <f t="shared" si="57"/>
        <v>31.36</v>
      </c>
      <c r="DG117">
        <f t="shared" si="58"/>
        <v>0</v>
      </c>
      <c r="DH117">
        <f t="shared" si="59"/>
        <v>0</v>
      </c>
      <c r="DI117">
        <f t="shared" si="60"/>
        <v>0</v>
      </c>
      <c r="DJ117">
        <f>DF117</f>
        <v>31.36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ROW(Source!A122)</f>
        <v>122</v>
      </c>
      <c r="B118">
        <v>64863481</v>
      </c>
      <c r="C118">
        <v>64864333</v>
      </c>
      <c r="D118">
        <v>29158011</v>
      </c>
      <c r="E118">
        <v>1</v>
      </c>
      <c r="F118">
        <v>1</v>
      </c>
      <c r="G118">
        <v>1</v>
      </c>
      <c r="H118">
        <v>3</v>
      </c>
      <c r="I118" t="s">
        <v>439</v>
      </c>
      <c r="J118" t="s">
        <v>440</v>
      </c>
      <c r="K118" t="s">
        <v>441</v>
      </c>
      <c r="L118">
        <v>1346</v>
      </c>
      <c r="N118">
        <v>1009</v>
      </c>
      <c r="O118" t="s">
        <v>369</v>
      </c>
      <c r="P118" t="s">
        <v>369</v>
      </c>
      <c r="Q118">
        <v>1</v>
      </c>
      <c r="W118">
        <v>0</v>
      </c>
      <c r="X118">
        <v>-993947972</v>
      </c>
      <c r="Y118">
        <f t="shared" si="54"/>
        <v>0.26</v>
      </c>
      <c r="AA118">
        <v>68.27</v>
      </c>
      <c r="AB118">
        <v>0</v>
      </c>
      <c r="AC118">
        <v>0</v>
      </c>
      <c r="AD118">
        <v>0</v>
      </c>
      <c r="AE118">
        <v>68.27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0.26</v>
      </c>
      <c r="AU118" t="s">
        <v>3</v>
      </c>
      <c r="AV118">
        <v>0</v>
      </c>
      <c r="AW118">
        <v>2</v>
      </c>
      <c r="AX118">
        <v>64902618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ROUND(Y118*Source!I122,7)</f>
        <v>1.248</v>
      </c>
      <c r="CY118">
        <f>AA118</f>
        <v>68.27</v>
      </c>
      <c r="CZ118">
        <f>AE118</f>
        <v>68.27</v>
      </c>
      <c r="DA118">
        <f>AI118</f>
        <v>1</v>
      </c>
      <c r="DB118">
        <f t="shared" si="55"/>
        <v>17.75</v>
      </c>
      <c r="DC118">
        <f t="shared" si="56"/>
        <v>0</v>
      </c>
      <c r="DD118" t="s">
        <v>3</v>
      </c>
      <c r="DE118" t="s">
        <v>3</v>
      </c>
      <c r="DF118">
        <f t="shared" si="57"/>
        <v>85.2</v>
      </c>
      <c r="DG118">
        <f t="shared" si="58"/>
        <v>0</v>
      </c>
      <c r="DH118">
        <f t="shared" si="59"/>
        <v>0</v>
      </c>
      <c r="DI118">
        <f t="shared" si="60"/>
        <v>0</v>
      </c>
      <c r="DJ118">
        <f>DF118</f>
        <v>85.2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ROW(Source!A122)</f>
        <v>122</v>
      </c>
      <c r="B119">
        <v>64863481</v>
      </c>
      <c r="C119">
        <v>64864333</v>
      </c>
      <c r="D119">
        <v>29171808</v>
      </c>
      <c r="E119">
        <v>1</v>
      </c>
      <c r="F119">
        <v>1</v>
      </c>
      <c r="G119">
        <v>1</v>
      </c>
      <c r="H119">
        <v>3</v>
      </c>
      <c r="I119" t="s">
        <v>376</v>
      </c>
      <c r="J119" t="s">
        <v>377</v>
      </c>
      <c r="K119" t="s">
        <v>378</v>
      </c>
      <c r="L119">
        <v>1374</v>
      </c>
      <c r="N119">
        <v>1013</v>
      </c>
      <c r="O119" t="s">
        <v>379</v>
      </c>
      <c r="P119" t="s">
        <v>379</v>
      </c>
      <c r="Q119">
        <v>1</v>
      </c>
      <c r="W119">
        <v>0</v>
      </c>
      <c r="X119">
        <v>-915781824</v>
      </c>
      <c r="Y119">
        <f t="shared" si="54"/>
        <v>1.79</v>
      </c>
      <c r="AA119">
        <v>1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1.79</v>
      </c>
      <c r="AU119" t="s">
        <v>3</v>
      </c>
      <c r="AV119">
        <v>0</v>
      </c>
      <c r="AW119">
        <v>2</v>
      </c>
      <c r="AX119">
        <v>64902619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ROUND(Y119*Source!I122,7)</f>
        <v>8.5920000000000005</v>
      </c>
      <c r="CY119">
        <f>AA119</f>
        <v>1</v>
      </c>
      <c r="CZ119">
        <f>AE119</f>
        <v>1</v>
      </c>
      <c r="DA119">
        <f>AI119</f>
        <v>1</v>
      </c>
      <c r="DB119">
        <f t="shared" si="55"/>
        <v>1.79</v>
      </c>
      <c r="DC119">
        <f t="shared" si="56"/>
        <v>0</v>
      </c>
      <c r="DD119" t="s">
        <v>3</v>
      </c>
      <c r="DE119" t="s">
        <v>3</v>
      </c>
      <c r="DF119">
        <f t="shared" si="57"/>
        <v>8.59</v>
      </c>
      <c r="DG119">
        <f t="shared" si="58"/>
        <v>0</v>
      </c>
      <c r="DH119">
        <f t="shared" si="59"/>
        <v>0</v>
      </c>
      <c r="DI119">
        <f t="shared" si="60"/>
        <v>0</v>
      </c>
      <c r="DJ119">
        <f>DF119</f>
        <v>8.59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ROW(Source!A123)</f>
        <v>123</v>
      </c>
      <c r="B120">
        <v>64863479</v>
      </c>
      <c r="C120">
        <v>64864333</v>
      </c>
      <c r="D120">
        <v>29362762</v>
      </c>
      <c r="E120">
        <v>1</v>
      </c>
      <c r="F120">
        <v>1</v>
      </c>
      <c r="G120">
        <v>1</v>
      </c>
      <c r="H120">
        <v>1</v>
      </c>
      <c r="I120" t="s">
        <v>422</v>
      </c>
      <c r="J120" t="s">
        <v>3</v>
      </c>
      <c r="K120" t="s">
        <v>423</v>
      </c>
      <c r="L120">
        <v>1369</v>
      </c>
      <c r="N120">
        <v>1013</v>
      </c>
      <c r="O120" t="s">
        <v>343</v>
      </c>
      <c r="P120" t="s">
        <v>343</v>
      </c>
      <c r="Q120">
        <v>1</v>
      </c>
      <c r="W120">
        <v>0</v>
      </c>
      <c r="X120">
        <v>604758886</v>
      </c>
      <c r="Y120">
        <f t="shared" si="54"/>
        <v>9.2799999999999994</v>
      </c>
      <c r="AA120">
        <v>0</v>
      </c>
      <c r="AB120">
        <v>0</v>
      </c>
      <c r="AC120">
        <v>0</v>
      </c>
      <c r="AD120">
        <v>9.6199999999999992</v>
      </c>
      <c r="AE120">
        <v>0</v>
      </c>
      <c r="AF120">
        <v>0</v>
      </c>
      <c r="AG120">
        <v>0</v>
      </c>
      <c r="AH120">
        <v>9.6199999999999992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9.2799999999999994</v>
      </c>
      <c r="AU120" t="s">
        <v>3</v>
      </c>
      <c r="AV120">
        <v>1</v>
      </c>
      <c r="AW120">
        <v>2</v>
      </c>
      <c r="AX120">
        <v>64902609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ROUND(AT120*Source!I123*AH120*AL120,0)</f>
        <v>429</v>
      </c>
      <c r="CV120">
        <f>ROUND(Y120*Source!I123,7)</f>
        <v>44.543999999999997</v>
      </c>
      <c r="CW120">
        <v>0</v>
      </c>
      <c r="CX120">
        <f>ROUND(Y120*Source!I123,7)</f>
        <v>44.543999999999997</v>
      </c>
      <c r="CY120">
        <f>AD120</f>
        <v>9.6199999999999992</v>
      </c>
      <c r="CZ120">
        <f>AH120</f>
        <v>9.6199999999999992</v>
      </c>
      <c r="DA120">
        <f>AL120</f>
        <v>1</v>
      </c>
      <c r="DB120">
        <f t="shared" si="55"/>
        <v>89.27</v>
      </c>
      <c r="DC120">
        <f t="shared" si="56"/>
        <v>0</v>
      </c>
      <c r="DD120" t="s">
        <v>3</v>
      </c>
      <c r="DE120" t="s">
        <v>3</v>
      </c>
      <c r="DF120">
        <f t="shared" ref="DF120:DF125" si="61">ROUND(ROUND(AE120,0)*CX120,0)</f>
        <v>0</v>
      </c>
      <c r="DG120">
        <f>ROUND(ROUND(AF120,0)*CX120,0)</f>
        <v>0</v>
      </c>
      <c r="DH120">
        <f>ROUND(ROUND(AG120,0)*CX120,0)</f>
        <v>0</v>
      </c>
      <c r="DI120">
        <f t="shared" ref="DI120:DI130" si="62">ROUND(ROUND(AH120,0)*CX120,0)</f>
        <v>445</v>
      </c>
      <c r="DJ120">
        <f>DI120</f>
        <v>445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ROW(Source!A123)</f>
        <v>123</v>
      </c>
      <c r="B121">
        <v>64863479</v>
      </c>
      <c r="C121">
        <v>64864333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87</v>
      </c>
      <c r="J121" t="s">
        <v>3</v>
      </c>
      <c r="K121" t="s">
        <v>344</v>
      </c>
      <c r="L121">
        <v>608254</v>
      </c>
      <c r="N121">
        <v>1013</v>
      </c>
      <c r="O121" t="s">
        <v>345</v>
      </c>
      <c r="P121" t="s">
        <v>345</v>
      </c>
      <c r="Q121">
        <v>1</v>
      </c>
      <c r="W121">
        <v>0</v>
      </c>
      <c r="X121">
        <v>-185737400</v>
      </c>
      <c r="Y121">
        <f t="shared" si="54"/>
        <v>0.2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5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0.2</v>
      </c>
      <c r="AU121" t="s">
        <v>3</v>
      </c>
      <c r="AV121">
        <v>2</v>
      </c>
      <c r="AW121">
        <v>2</v>
      </c>
      <c r="AX121">
        <v>64902610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ROUND(Y121*Source!I123,7)</f>
        <v>0.96</v>
      </c>
      <c r="CY121">
        <f>AD121</f>
        <v>0</v>
      </c>
      <c r="CZ121">
        <f>AH121</f>
        <v>0</v>
      </c>
      <c r="DA121">
        <f>AL121</f>
        <v>1</v>
      </c>
      <c r="DB121">
        <f t="shared" si="55"/>
        <v>0</v>
      </c>
      <c r="DC121">
        <f t="shared" si="56"/>
        <v>0</v>
      </c>
      <c r="DD121" t="s">
        <v>3</v>
      </c>
      <c r="DE121" t="s">
        <v>3</v>
      </c>
      <c r="DF121">
        <f t="shared" si="61"/>
        <v>0</v>
      </c>
      <c r="DG121">
        <f>ROUND(ROUND(AF121,0)*CX121,0)</f>
        <v>0</v>
      </c>
      <c r="DH121">
        <f>ROUND(ROUND(AG121,0)*CX121,0)</f>
        <v>0</v>
      </c>
      <c r="DI121">
        <f t="shared" si="62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ROW(Source!A123)</f>
        <v>123</v>
      </c>
      <c r="B122">
        <v>64863479</v>
      </c>
      <c r="C122">
        <v>64864333</v>
      </c>
      <c r="D122">
        <v>29172362</v>
      </c>
      <c r="E122">
        <v>1</v>
      </c>
      <c r="F122">
        <v>1</v>
      </c>
      <c r="G122">
        <v>1</v>
      </c>
      <c r="H122">
        <v>2</v>
      </c>
      <c r="I122" t="s">
        <v>346</v>
      </c>
      <c r="J122" t="s">
        <v>347</v>
      </c>
      <c r="K122" t="s">
        <v>348</v>
      </c>
      <c r="L122">
        <v>1368</v>
      </c>
      <c r="N122">
        <v>1011</v>
      </c>
      <c r="O122" t="s">
        <v>349</v>
      </c>
      <c r="P122" t="s">
        <v>349</v>
      </c>
      <c r="Q122">
        <v>1</v>
      </c>
      <c r="W122">
        <v>0</v>
      </c>
      <c r="X122">
        <v>783836208</v>
      </c>
      <c r="Y122">
        <f t="shared" si="54"/>
        <v>0.2</v>
      </c>
      <c r="AA122">
        <v>0</v>
      </c>
      <c r="AB122">
        <v>1485.19</v>
      </c>
      <c r="AC122">
        <v>687.56</v>
      </c>
      <c r="AD122">
        <v>0</v>
      </c>
      <c r="AE122">
        <v>0</v>
      </c>
      <c r="AF122">
        <v>134.65</v>
      </c>
      <c r="AG122">
        <v>13.5</v>
      </c>
      <c r="AH122">
        <v>0</v>
      </c>
      <c r="AI122">
        <v>1</v>
      </c>
      <c r="AJ122">
        <v>11.03</v>
      </c>
      <c r="AK122">
        <v>50.93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0.2</v>
      </c>
      <c r="AU122" t="s">
        <v>3</v>
      </c>
      <c r="AV122">
        <v>0</v>
      </c>
      <c r="AW122">
        <v>2</v>
      </c>
      <c r="AX122">
        <v>64902611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ROUND(Y122*Source!I123*DO122,7)</f>
        <v>0</v>
      </c>
      <c r="CX122">
        <f>ROUND(Y122*Source!I123,7)</f>
        <v>0.96</v>
      </c>
      <c r="CY122">
        <f>AB122</f>
        <v>1485.19</v>
      </c>
      <c r="CZ122">
        <f>AF122</f>
        <v>134.65</v>
      </c>
      <c r="DA122">
        <f>AJ122</f>
        <v>11.03</v>
      </c>
      <c r="DB122">
        <f t="shared" si="55"/>
        <v>26.93</v>
      </c>
      <c r="DC122">
        <f t="shared" si="56"/>
        <v>2.7</v>
      </c>
      <c r="DD122" t="s">
        <v>3</v>
      </c>
      <c r="DE122" t="s">
        <v>3</v>
      </c>
      <c r="DF122">
        <f t="shared" si="61"/>
        <v>0</v>
      </c>
      <c r="DG122">
        <f>ROUND(ROUND(AF122*AJ122,0)*CX122,0)</f>
        <v>1426</v>
      </c>
      <c r="DH122">
        <f>ROUND(ROUND(AG122*AK122,0)*CX122,0)</f>
        <v>660</v>
      </c>
      <c r="DI122">
        <f t="shared" si="62"/>
        <v>0</v>
      </c>
      <c r="DJ122">
        <f>DG122</f>
        <v>1426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ROW(Source!A123)</f>
        <v>123</v>
      </c>
      <c r="B123">
        <v>64863479</v>
      </c>
      <c r="C123">
        <v>64864333</v>
      </c>
      <c r="D123">
        <v>29172498</v>
      </c>
      <c r="E123">
        <v>1</v>
      </c>
      <c r="F123">
        <v>1</v>
      </c>
      <c r="G123">
        <v>1</v>
      </c>
      <c r="H123">
        <v>2</v>
      </c>
      <c r="I123" t="s">
        <v>424</v>
      </c>
      <c r="J123" t="s">
        <v>425</v>
      </c>
      <c r="K123" t="s">
        <v>426</v>
      </c>
      <c r="L123">
        <v>1368</v>
      </c>
      <c r="N123">
        <v>1011</v>
      </c>
      <c r="O123" t="s">
        <v>349</v>
      </c>
      <c r="P123" t="s">
        <v>349</v>
      </c>
      <c r="Q123">
        <v>1</v>
      </c>
      <c r="W123">
        <v>0</v>
      </c>
      <c r="X123">
        <v>-426164714</v>
      </c>
      <c r="Y123">
        <f t="shared" si="54"/>
        <v>2.2000000000000002</v>
      </c>
      <c r="AA123">
        <v>0</v>
      </c>
      <c r="AB123">
        <v>12.25</v>
      </c>
      <c r="AC123">
        <v>0</v>
      </c>
      <c r="AD123">
        <v>0</v>
      </c>
      <c r="AE123">
        <v>0</v>
      </c>
      <c r="AF123">
        <v>2.37</v>
      </c>
      <c r="AG123">
        <v>0</v>
      </c>
      <c r="AH123">
        <v>0</v>
      </c>
      <c r="AI123">
        <v>1</v>
      </c>
      <c r="AJ123">
        <v>5.17</v>
      </c>
      <c r="AK123">
        <v>50.93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2.2000000000000002</v>
      </c>
      <c r="AU123" t="s">
        <v>3</v>
      </c>
      <c r="AV123">
        <v>0</v>
      </c>
      <c r="AW123">
        <v>2</v>
      </c>
      <c r="AX123">
        <v>64902612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ROUND(Y123*Source!I123*DO123,7)</f>
        <v>0</v>
      </c>
      <c r="CX123">
        <f>ROUND(Y123*Source!I123,7)</f>
        <v>10.56</v>
      </c>
      <c r="CY123">
        <f>AB123</f>
        <v>12.25</v>
      </c>
      <c r="CZ123">
        <f>AF123</f>
        <v>2.37</v>
      </c>
      <c r="DA123">
        <f>AJ123</f>
        <v>5.17</v>
      </c>
      <c r="DB123">
        <f t="shared" si="55"/>
        <v>5.21</v>
      </c>
      <c r="DC123">
        <f t="shared" si="56"/>
        <v>0</v>
      </c>
      <c r="DD123" t="s">
        <v>3</v>
      </c>
      <c r="DE123" t="s">
        <v>3</v>
      </c>
      <c r="DF123">
        <f t="shared" si="61"/>
        <v>0</v>
      </c>
      <c r="DG123">
        <f>ROUND(ROUND(AF123*AJ123,0)*CX123,0)</f>
        <v>127</v>
      </c>
      <c r="DH123">
        <f>ROUND(ROUND(AG123*AK123,0)*CX123,0)</f>
        <v>0</v>
      </c>
      <c r="DI123">
        <f t="shared" si="62"/>
        <v>0</v>
      </c>
      <c r="DJ123">
        <f>DG123</f>
        <v>127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ROW(Source!A123)</f>
        <v>123</v>
      </c>
      <c r="B124">
        <v>64863479</v>
      </c>
      <c r="C124">
        <v>64864333</v>
      </c>
      <c r="D124">
        <v>29172514</v>
      </c>
      <c r="E124">
        <v>1</v>
      </c>
      <c r="F124">
        <v>1</v>
      </c>
      <c r="G124">
        <v>1</v>
      </c>
      <c r="H124">
        <v>2</v>
      </c>
      <c r="I124" t="s">
        <v>427</v>
      </c>
      <c r="J124" t="s">
        <v>428</v>
      </c>
      <c r="K124" t="s">
        <v>429</v>
      </c>
      <c r="L124">
        <v>1368</v>
      </c>
      <c r="N124">
        <v>1011</v>
      </c>
      <c r="O124" t="s">
        <v>349</v>
      </c>
      <c r="P124" t="s">
        <v>349</v>
      </c>
      <c r="Q124">
        <v>1</v>
      </c>
      <c r="W124">
        <v>0</v>
      </c>
      <c r="X124">
        <v>1983991698</v>
      </c>
      <c r="Y124">
        <f t="shared" si="54"/>
        <v>2.2000000000000002</v>
      </c>
      <c r="AA124">
        <v>0</v>
      </c>
      <c r="AB124">
        <v>35.46</v>
      </c>
      <c r="AC124">
        <v>0</v>
      </c>
      <c r="AD124">
        <v>0</v>
      </c>
      <c r="AE124">
        <v>0</v>
      </c>
      <c r="AF124">
        <v>3.6</v>
      </c>
      <c r="AG124">
        <v>0</v>
      </c>
      <c r="AH124">
        <v>0</v>
      </c>
      <c r="AI124">
        <v>1</v>
      </c>
      <c r="AJ124">
        <v>9.85</v>
      </c>
      <c r="AK124">
        <v>50.93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2.2000000000000002</v>
      </c>
      <c r="AU124" t="s">
        <v>3</v>
      </c>
      <c r="AV124">
        <v>0</v>
      </c>
      <c r="AW124">
        <v>2</v>
      </c>
      <c r="AX124">
        <v>64902613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ROUND(Y124*Source!I123*DO124,7)</f>
        <v>0</v>
      </c>
      <c r="CX124">
        <f>ROUND(Y124*Source!I123,7)</f>
        <v>10.56</v>
      </c>
      <c r="CY124">
        <f>AB124</f>
        <v>35.46</v>
      </c>
      <c r="CZ124">
        <f>AF124</f>
        <v>3.6</v>
      </c>
      <c r="DA124">
        <f>AJ124</f>
        <v>9.85</v>
      </c>
      <c r="DB124">
        <f t="shared" si="55"/>
        <v>7.92</v>
      </c>
      <c r="DC124">
        <f t="shared" si="56"/>
        <v>0</v>
      </c>
      <c r="DD124" t="s">
        <v>3</v>
      </c>
      <c r="DE124" t="s">
        <v>3</v>
      </c>
      <c r="DF124">
        <f t="shared" si="61"/>
        <v>0</v>
      </c>
      <c r="DG124">
        <f>ROUND(ROUND(AF124*AJ124,0)*CX124,0)</f>
        <v>370</v>
      </c>
      <c r="DH124">
        <f>ROUND(ROUND(AG124*AK124,0)*CX124,0)</f>
        <v>0</v>
      </c>
      <c r="DI124">
        <f t="shared" si="62"/>
        <v>0</v>
      </c>
      <c r="DJ124">
        <f>DG124</f>
        <v>370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ROW(Source!A123)</f>
        <v>123</v>
      </c>
      <c r="B125">
        <v>64863479</v>
      </c>
      <c r="C125">
        <v>64864333</v>
      </c>
      <c r="D125">
        <v>29174913</v>
      </c>
      <c r="E125">
        <v>1</v>
      </c>
      <c r="F125">
        <v>1</v>
      </c>
      <c r="G125">
        <v>1</v>
      </c>
      <c r="H125">
        <v>2</v>
      </c>
      <c r="I125" t="s">
        <v>359</v>
      </c>
      <c r="J125" t="s">
        <v>360</v>
      </c>
      <c r="K125" t="s">
        <v>361</v>
      </c>
      <c r="L125">
        <v>1368</v>
      </c>
      <c r="N125">
        <v>1011</v>
      </c>
      <c r="O125" t="s">
        <v>349</v>
      </c>
      <c r="P125" t="s">
        <v>349</v>
      </c>
      <c r="Q125">
        <v>1</v>
      </c>
      <c r="W125">
        <v>0</v>
      </c>
      <c r="X125">
        <v>1230759911</v>
      </c>
      <c r="Y125">
        <f t="shared" si="54"/>
        <v>0.2</v>
      </c>
      <c r="AA125">
        <v>0</v>
      </c>
      <c r="AB125">
        <v>2113</v>
      </c>
      <c r="AC125">
        <v>590.79</v>
      </c>
      <c r="AD125">
        <v>0</v>
      </c>
      <c r="AE125">
        <v>0</v>
      </c>
      <c r="AF125">
        <v>87.17</v>
      </c>
      <c r="AG125">
        <v>11.6</v>
      </c>
      <c r="AH125">
        <v>0</v>
      </c>
      <c r="AI125">
        <v>1</v>
      </c>
      <c r="AJ125">
        <v>24.24</v>
      </c>
      <c r="AK125">
        <v>50.93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0.2</v>
      </c>
      <c r="AU125" t="s">
        <v>3</v>
      </c>
      <c r="AV125">
        <v>0</v>
      </c>
      <c r="AW125">
        <v>2</v>
      </c>
      <c r="AX125">
        <v>64902614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ROUND(Y125*Source!I123*DO125,7)</f>
        <v>0</v>
      </c>
      <c r="CX125">
        <f>ROUND(Y125*Source!I123,7)</f>
        <v>0.96</v>
      </c>
      <c r="CY125">
        <f>AB125</f>
        <v>2113</v>
      </c>
      <c r="CZ125">
        <f>AF125</f>
        <v>87.17</v>
      </c>
      <c r="DA125">
        <f>AJ125</f>
        <v>24.24</v>
      </c>
      <c r="DB125">
        <f t="shared" si="55"/>
        <v>17.43</v>
      </c>
      <c r="DC125">
        <f t="shared" si="56"/>
        <v>2.3199999999999998</v>
      </c>
      <c r="DD125" t="s">
        <v>3</v>
      </c>
      <c r="DE125" t="s">
        <v>3</v>
      </c>
      <c r="DF125">
        <f t="shared" si="61"/>
        <v>0</v>
      </c>
      <c r="DG125">
        <f>ROUND(ROUND(AF125*AJ125,0)*CX125,0)</f>
        <v>2028</v>
      </c>
      <c r="DH125">
        <f>ROUND(ROUND(AG125*AK125,0)*CX125,0)</f>
        <v>567</v>
      </c>
      <c r="DI125">
        <f t="shared" si="62"/>
        <v>0</v>
      </c>
      <c r="DJ125">
        <f>DG125</f>
        <v>2028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ROW(Source!A123)</f>
        <v>123</v>
      </c>
      <c r="B126">
        <v>64863479</v>
      </c>
      <c r="C126">
        <v>64864333</v>
      </c>
      <c r="D126">
        <v>29114688</v>
      </c>
      <c r="E126">
        <v>1</v>
      </c>
      <c r="F126">
        <v>1</v>
      </c>
      <c r="G126">
        <v>1</v>
      </c>
      <c r="H126">
        <v>3</v>
      </c>
      <c r="I126" t="s">
        <v>430</v>
      </c>
      <c r="J126" t="s">
        <v>431</v>
      </c>
      <c r="K126" t="s">
        <v>432</v>
      </c>
      <c r="L126">
        <v>1348</v>
      </c>
      <c r="N126">
        <v>1009</v>
      </c>
      <c r="O126" t="s">
        <v>365</v>
      </c>
      <c r="P126" t="s">
        <v>365</v>
      </c>
      <c r="Q126">
        <v>1000</v>
      </c>
      <c r="W126">
        <v>0</v>
      </c>
      <c r="X126">
        <v>546198954</v>
      </c>
      <c r="Y126">
        <f t="shared" si="54"/>
        <v>1.1E-4</v>
      </c>
      <c r="AA126">
        <v>155747.9</v>
      </c>
      <c r="AB126">
        <v>0</v>
      </c>
      <c r="AC126">
        <v>0</v>
      </c>
      <c r="AD126">
        <v>0</v>
      </c>
      <c r="AE126">
        <v>12430</v>
      </c>
      <c r="AF126">
        <v>0</v>
      </c>
      <c r="AG126">
        <v>0</v>
      </c>
      <c r="AH126">
        <v>0</v>
      </c>
      <c r="AI126">
        <v>12.53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1.1E-4</v>
      </c>
      <c r="AU126" t="s">
        <v>3</v>
      </c>
      <c r="AV126">
        <v>0</v>
      </c>
      <c r="AW126">
        <v>2</v>
      </c>
      <c r="AX126">
        <v>64902615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ROUND(Y126*Source!I123,7)</f>
        <v>5.2800000000000004E-4</v>
      </c>
      <c r="CY126">
        <f>AA126</f>
        <v>155747.9</v>
      </c>
      <c r="CZ126">
        <f>AE126</f>
        <v>12430</v>
      </c>
      <c r="DA126">
        <f>AI126</f>
        <v>12.53</v>
      </c>
      <c r="DB126">
        <f t="shared" si="55"/>
        <v>1.37</v>
      </c>
      <c r="DC126">
        <f t="shared" si="56"/>
        <v>0</v>
      </c>
      <c r="DD126" t="s">
        <v>3</v>
      </c>
      <c r="DE126" t="s">
        <v>3</v>
      </c>
      <c r="DF126">
        <f>ROUND(ROUND(AE126*AI126,0)*CX126,0)</f>
        <v>82</v>
      </c>
      <c r="DG126">
        <f>ROUND(ROUND(AF126,0)*CX126,0)</f>
        <v>0</v>
      </c>
      <c r="DH126">
        <f>ROUND(ROUND(AG126,0)*CX126,0)</f>
        <v>0</v>
      </c>
      <c r="DI126">
        <f t="shared" si="62"/>
        <v>0</v>
      </c>
      <c r="DJ126">
        <f>DF126</f>
        <v>82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ROW(Source!A123)</f>
        <v>123</v>
      </c>
      <c r="B127">
        <v>64863479</v>
      </c>
      <c r="C127">
        <v>64864333</v>
      </c>
      <c r="D127">
        <v>29110793</v>
      </c>
      <c r="E127">
        <v>1</v>
      </c>
      <c r="F127">
        <v>1</v>
      </c>
      <c r="G127">
        <v>1</v>
      </c>
      <c r="H127">
        <v>3</v>
      </c>
      <c r="I127" t="s">
        <v>433</v>
      </c>
      <c r="J127" t="s">
        <v>434</v>
      </c>
      <c r="K127" t="s">
        <v>435</v>
      </c>
      <c r="L127">
        <v>1308</v>
      </c>
      <c r="N127">
        <v>1003</v>
      </c>
      <c r="O127" t="s">
        <v>174</v>
      </c>
      <c r="P127" t="s">
        <v>174</v>
      </c>
      <c r="Q127">
        <v>100</v>
      </c>
      <c r="W127">
        <v>0</v>
      </c>
      <c r="X127">
        <v>611857035</v>
      </c>
      <c r="Y127">
        <f t="shared" si="54"/>
        <v>2.4500000000000001E-2</v>
      </c>
      <c r="AA127">
        <v>1096.48</v>
      </c>
      <c r="AB127">
        <v>0</v>
      </c>
      <c r="AC127">
        <v>0</v>
      </c>
      <c r="AD127">
        <v>0</v>
      </c>
      <c r="AE127">
        <v>120.36</v>
      </c>
      <c r="AF127">
        <v>0</v>
      </c>
      <c r="AG127">
        <v>0</v>
      </c>
      <c r="AH127">
        <v>0</v>
      </c>
      <c r="AI127">
        <v>9.11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2.4500000000000001E-2</v>
      </c>
      <c r="AU127" t="s">
        <v>3</v>
      </c>
      <c r="AV127">
        <v>0</v>
      </c>
      <c r="AW127">
        <v>2</v>
      </c>
      <c r="AX127">
        <v>64902616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ROUND(Y127*Source!I123,7)</f>
        <v>0.1176</v>
      </c>
      <c r="CY127">
        <f>AA127</f>
        <v>1096.48</v>
      </c>
      <c r="CZ127">
        <f>AE127</f>
        <v>120.36</v>
      </c>
      <c r="DA127">
        <f>AI127</f>
        <v>9.11</v>
      </c>
      <c r="DB127">
        <f t="shared" si="55"/>
        <v>2.95</v>
      </c>
      <c r="DC127">
        <f t="shared" si="56"/>
        <v>0</v>
      </c>
      <c r="DD127" t="s">
        <v>3</v>
      </c>
      <c r="DE127" t="s">
        <v>3</v>
      </c>
      <c r="DF127">
        <f>ROUND(ROUND(AE127*AI127,0)*CX127,0)</f>
        <v>129</v>
      </c>
      <c r="DG127">
        <f>ROUND(ROUND(AF127,0)*CX127,0)</f>
        <v>0</v>
      </c>
      <c r="DH127">
        <f>ROUND(ROUND(AG127,0)*CX127,0)</f>
        <v>0</v>
      </c>
      <c r="DI127">
        <f t="shared" si="62"/>
        <v>0</v>
      </c>
      <c r="DJ127">
        <f>DF127</f>
        <v>129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ROW(Source!A123)</f>
        <v>123</v>
      </c>
      <c r="B128">
        <v>64863479</v>
      </c>
      <c r="C128">
        <v>64864333</v>
      </c>
      <c r="D128">
        <v>29122430</v>
      </c>
      <c r="E128">
        <v>1</v>
      </c>
      <c r="F128">
        <v>1</v>
      </c>
      <c r="G128">
        <v>1</v>
      </c>
      <c r="H128">
        <v>3</v>
      </c>
      <c r="I128" t="s">
        <v>436</v>
      </c>
      <c r="J128" t="s">
        <v>437</v>
      </c>
      <c r="K128" t="s">
        <v>438</v>
      </c>
      <c r="L128">
        <v>1348</v>
      </c>
      <c r="N128">
        <v>1009</v>
      </c>
      <c r="O128" t="s">
        <v>365</v>
      </c>
      <c r="P128" t="s">
        <v>365</v>
      </c>
      <c r="Q128">
        <v>1000</v>
      </c>
      <c r="W128">
        <v>0</v>
      </c>
      <c r="X128">
        <v>-2033855571</v>
      </c>
      <c r="Y128">
        <f t="shared" si="54"/>
        <v>7.2000000000000005E-4</v>
      </c>
      <c r="AA128">
        <v>146271.10999999999</v>
      </c>
      <c r="AB128">
        <v>0</v>
      </c>
      <c r="AC128">
        <v>0</v>
      </c>
      <c r="AD128">
        <v>0</v>
      </c>
      <c r="AE128">
        <v>9073.89</v>
      </c>
      <c r="AF128">
        <v>0</v>
      </c>
      <c r="AG128">
        <v>0</v>
      </c>
      <c r="AH128">
        <v>0</v>
      </c>
      <c r="AI128">
        <v>16.12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7.2000000000000005E-4</v>
      </c>
      <c r="AU128" t="s">
        <v>3</v>
      </c>
      <c r="AV128">
        <v>0</v>
      </c>
      <c r="AW128">
        <v>2</v>
      </c>
      <c r="AX128">
        <v>64902617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ROUND(Y128*Source!I123,7)</f>
        <v>3.4559999999999999E-3</v>
      </c>
      <c r="CY128">
        <f>AA128</f>
        <v>146271.10999999999</v>
      </c>
      <c r="CZ128">
        <f>AE128</f>
        <v>9073.89</v>
      </c>
      <c r="DA128">
        <f>AI128</f>
        <v>16.12</v>
      </c>
      <c r="DB128">
        <f t="shared" si="55"/>
        <v>6.53</v>
      </c>
      <c r="DC128">
        <f t="shared" si="56"/>
        <v>0</v>
      </c>
      <c r="DD128" t="s">
        <v>3</v>
      </c>
      <c r="DE128" t="s">
        <v>3</v>
      </c>
      <c r="DF128">
        <f>ROUND(ROUND(AE128*AI128,0)*CX128,0)</f>
        <v>506</v>
      </c>
      <c r="DG128">
        <f>ROUND(ROUND(AF128,0)*CX128,0)</f>
        <v>0</v>
      </c>
      <c r="DH128">
        <f>ROUND(ROUND(AG128,0)*CX128,0)</f>
        <v>0</v>
      </c>
      <c r="DI128">
        <f t="shared" si="62"/>
        <v>0</v>
      </c>
      <c r="DJ128">
        <f>DF128</f>
        <v>506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ROW(Source!A123)</f>
        <v>123</v>
      </c>
      <c r="B129">
        <v>64863479</v>
      </c>
      <c r="C129">
        <v>64864333</v>
      </c>
      <c r="D129">
        <v>29158011</v>
      </c>
      <c r="E129">
        <v>1</v>
      </c>
      <c r="F129">
        <v>1</v>
      </c>
      <c r="G129">
        <v>1</v>
      </c>
      <c r="H129">
        <v>3</v>
      </c>
      <c r="I129" t="s">
        <v>439</v>
      </c>
      <c r="J129" t="s">
        <v>440</v>
      </c>
      <c r="K129" t="s">
        <v>441</v>
      </c>
      <c r="L129">
        <v>1346</v>
      </c>
      <c r="N129">
        <v>1009</v>
      </c>
      <c r="O129" t="s">
        <v>369</v>
      </c>
      <c r="P129" t="s">
        <v>369</v>
      </c>
      <c r="Q129">
        <v>1</v>
      </c>
      <c r="W129">
        <v>0</v>
      </c>
      <c r="X129">
        <v>-993947972</v>
      </c>
      <c r="Y129">
        <f t="shared" ref="Y129:Y160" si="63">AT129</f>
        <v>0.26</v>
      </c>
      <c r="AA129">
        <v>765.99</v>
      </c>
      <c r="AB129">
        <v>0</v>
      </c>
      <c r="AC129">
        <v>0</v>
      </c>
      <c r="AD129">
        <v>0</v>
      </c>
      <c r="AE129">
        <v>68.27</v>
      </c>
      <c r="AF129">
        <v>0</v>
      </c>
      <c r="AG129">
        <v>0</v>
      </c>
      <c r="AH129">
        <v>0</v>
      </c>
      <c r="AI129">
        <v>11.22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0.26</v>
      </c>
      <c r="AU129" t="s">
        <v>3</v>
      </c>
      <c r="AV129">
        <v>0</v>
      </c>
      <c r="AW129">
        <v>2</v>
      </c>
      <c r="AX129">
        <v>64902618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ROUND(Y129*Source!I123,7)</f>
        <v>1.248</v>
      </c>
      <c r="CY129">
        <f>AA129</f>
        <v>765.99</v>
      </c>
      <c r="CZ129">
        <f>AE129</f>
        <v>68.27</v>
      </c>
      <c r="DA129">
        <f>AI129</f>
        <v>11.22</v>
      </c>
      <c r="DB129">
        <f t="shared" ref="DB129:DB160" si="64">ROUND(ROUND(AT129*CZ129,2),2)</f>
        <v>17.75</v>
      </c>
      <c r="DC129">
        <f t="shared" ref="DC129:DC160" si="65">ROUND(ROUND(AT129*AG129,2),2)</f>
        <v>0</v>
      </c>
      <c r="DD129" t="s">
        <v>3</v>
      </c>
      <c r="DE129" t="s">
        <v>3</v>
      </c>
      <c r="DF129">
        <f>ROUND(ROUND(AE129*AI129,0)*CX129,0)</f>
        <v>956</v>
      </c>
      <c r="DG129">
        <f>ROUND(ROUND(AF129,0)*CX129,0)</f>
        <v>0</v>
      </c>
      <c r="DH129">
        <f>ROUND(ROUND(AG129,0)*CX129,0)</f>
        <v>0</v>
      </c>
      <c r="DI129">
        <f t="shared" si="62"/>
        <v>0</v>
      </c>
      <c r="DJ129">
        <f>DF129</f>
        <v>956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ROW(Source!A123)</f>
        <v>123</v>
      </c>
      <c r="B130">
        <v>64863479</v>
      </c>
      <c r="C130">
        <v>64864333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376</v>
      </c>
      <c r="J130" t="s">
        <v>377</v>
      </c>
      <c r="K130" t="s">
        <v>378</v>
      </c>
      <c r="L130">
        <v>1374</v>
      </c>
      <c r="N130">
        <v>1013</v>
      </c>
      <c r="O130" t="s">
        <v>379</v>
      </c>
      <c r="P130" t="s">
        <v>379</v>
      </c>
      <c r="Q130">
        <v>1</v>
      </c>
      <c r="W130">
        <v>0</v>
      </c>
      <c r="X130">
        <v>-915781824</v>
      </c>
      <c r="Y130">
        <f t="shared" si="63"/>
        <v>1.79</v>
      </c>
      <c r="AA130">
        <v>9.66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9.66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1.79</v>
      </c>
      <c r="AU130" t="s">
        <v>3</v>
      </c>
      <c r="AV130">
        <v>0</v>
      </c>
      <c r="AW130">
        <v>2</v>
      </c>
      <c r="AX130">
        <v>64902619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ROUND(Y130*Source!I123,7)</f>
        <v>8.5920000000000005</v>
      </c>
      <c r="CY130">
        <f>AA130</f>
        <v>9.66</v>
      </c>
      <c r="CZ130">
        <f>AE130</f>
        <v>1</v>
      </c>
      <c r="DA130">
        <f>AI130</f>
        <v>9.66</v>
      </c>
      <c r="DB130">
        <f t="shared" si="64"/>
        <v>1.79</v>
      </c>
      <c r="DC130">
        <f t="shared" si="65"/>
        <v>0</v>
      </c>
      <c r="DD130" t="s">
        <v>3</v>
      </c>
      <c r="DE130" t="s">
        <v>3</v>
      </c>
      <c r="DF130">
        <f>ROUND(ROUND(AE130*AI130,0)*CX130,0)</f>
        <v>86</v>
      </c>
      <c r="DG130">
        <f>ROUND(ROUND(AF130,0)*CX130,0)</f>
        <v>0</v>
      </c>
      <c r="DH130">
        <f>ROUND(ROUND(AG130,0)*CX130,0)</f>
        <v>0</v>
      </c>
      <c r="DI130">
        <f t="shared" si="62"/>
        <v>0</v>
      </c>
      <c r="DJ130">
        <f>DF130</f>
        <v>86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ROW(Source!A124)</f>
        <v>124</v>
      </c>
      <c r="B131">
        <v>64863481</v>
      </c>
      <c r="C131">
        <v>64864372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422</v>
      </c>
      <c r="J131" t="s">
        <v>3</v>
      </c>
      <c r="K131" t="s">
        <v>423</v>
      </c>
      <c r="L131">
        <v>1369</v>
      </c>
      <c r="N131">
        <v>1013</v>
      </c>
      <c r="O131" t="s">
        <v>343</v>
      </c>
      <c r="P131" t="s">
        <v>343</v>
      </c>
      <c r="Q131">
        <v>1</v>
      </c>
      <c r="W131">
        <v>0</v>
      </c>
      <c r="X131">
        <v>604758886</v>
      </c>
      <c r="Y131">
        <f t="shared" si="63"/>
        <v>14.64</v>
      </c>
      <c r="AA131">
        <v>0</v>
      </c>
      <c r="AB131">
        <v>0</v>
      </c>
      <c r="AC131">
        <v>0</v>
      </c>
      <c r="AD131">
        <v>9.6199999999999992</v>
      </c>
      <c r="AE131">
        <v>0</v>
      </c>
      <c r="AF131">
        <v>0</v>
      </c>
      <c r="AG131">
        <v>0</v>
      </c>
      <c r="AH131">
        <v>9.6199999999999992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14.64</v>
      </c>
      <c r="AU131" t="s">
        <v>3</v>
      </c>
      <c r="AV131">
        <v>1</v>
      </c>
      <c r="AW131">
        <v>2</v>
      </c>
      <c r="AX131">
        <v>64864397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ROUND(AT131*Source!I124*AH131*AL131,0)</f>
        <v>211</v>
      </c>
      <c r="CV131">
        <f>ROUND(Y131*Source!I124,7)</f>
        <v>21.96</v>
      </c>
      <c r="CW131">
        <v>0</v>
      </c>
      <c r="CX131">
        <f>ROUND(Y131*Source!I124,7)</f>
        <v>21.96</v>
      </c>
      <c r="CY131">
        <f>AD131</f>
        <v>9.6199999999999992</v>
      </c>
      <c r="CZ131">
        <f>AH131</f>
        <v>9.6199999999999992</v>
      </c>
      <c r="DA131">
        <f>AL131</f>
        <v>1</v>
      </c>
      <c r="DB131">
        <f t="shared" si="64"/>
        <v>140.84</v>
      </c>
      <c r="DC131">
        <f t="shared" si="65"/>
        <v>0</v>
      </c>
      <c r="DD131" t="s">
        <v>3</v>
      </c>
      <c r="DE131" t="s">
        <v>3</v>
      </c>
      <c r="DF131">
        <f t="shared" ref="DF131:DF140" si="66">ROUND(ROUND(AE131,2)*CX131,2)</f>
        <v>0</v>
      </c>
      <c r="DG131">
        <f t="shared" ref="DG131:DG140" si="67">ROUND(ROUND(AF131,2)*CX131,2)</f>
        <v>0</v>
      </c>
      <c r="DH131">
        <f t="shared" ref="DH131:DH140" si="68">ROUND(ROUND(AG131,2)*CX131,2)</f>
        <v>0</v>
      </c>
      <c r="DI131">
        <f t="shared" ref="DI131:DI140" si="69">ROUND(ROUND(AH131,2)*CX131,2)</f>
        <v>211.26</v>
      </c>
      <c r="DJ131">
        <f>DI131</f>
        <v>211.26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ROW(Source!A124)</f>
        <v>124</v>
      </c>
      <c r="B132">
        <v>64863481</v>
      </c>
      <c r="C132">
        <v>64864372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87</v>
      </c>
      <c r="J132" t="s">
        <v>3</v>
      </c>
      <c r="K132" t="s">
        <v>344</v>
      </c>
      <c r="L132">
        <v>608254</v>
      </c>
      <c r="N132">
        <v>1013</v>
      </c>
      <c r="O132" t="s">
        <v>345</v>
      </c>
      <c r="P132" t="s">
        <v>345</v>
      </c>
      <c r="Q132">
        <v>1</v>
      </c>
      <c r="W132">
        <v>0</v>
      </c>
      <c r="X132">
        <v>-185737400</v>
      </c>
      <c r="Y132">
        <f t="shared" si="63"/>
        <v>0.2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0.2</v>
      </c>
      <c r="AU132" t="s">
        <v>3</v>
      </c>
      <c r="AV132">
        <v>2</v>
      </c>
      <c r="AW132">
        <v>2</v>
      </c>
      <c r="AX132">
        <v>64864398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ROUND(Y132*Source!I124,7)</f>
        <v>0.3</v>
      </c>
      <c r="CY132">
        <f>AD132</f>
        <v>0</v>
      </c>
      <c r="CZ132">
        <f>AH132</f>
        <v>0</v>
      </c>
      <c r="DA132">
        <f>AL132</f>
        <v>1</v>
      </c>
      <c r="DB132">
        <f t="shared" si="64"/>
        <v>0</v>
      </c>
      <c r="DC132">
        <f t="shared" si="65"/>
        <v>0</v>
      </c>
      <c r="DD132" t="s">
        <v>3</v>
      </c>
      <c r="DE132" t="s">
        <v>3</v>
      </c>
      <c r="DF132">
        <f t="shared" si="66"/>
        <v>0</v>
      </c>
      <c r="DG132">
        <f t="shared" si="67"/>
        <v>0</v>
      </c>
      <c r="DH132">
        <f t="shared" si="68"/>
        <v>0</v>
      </c>
      <c r="DI132">
        <f t="shared" si="69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ROW(Source!A124)</f>
        <v>124</v>
      </c>
      <c r="B133">
        <v>64863481</v>
      </c>
      <c r="C133">
        <v>64864372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346</v>
      </c>
      <c r="J133" t="s">
        <v>347</v>
      </c>
      <c r="K133" t="s">
        <v>348</v>
      </c>
      <c r="L133">
        <v>1368</v>
      </c>
      <c r="N133">
        <v>1011</v>
      </c>
      <c r="O133" t="s">
        <v>349</v>
      </c>
      <c r="P133" t="s">
        <v>349</v>
      </c>
      <c r="Q133">
        <v>1</v>
      </c>
      <c r="W133">
        <v>0</v>
      </c>
      <c r="X133">
        <v>783836208</v>
      </c>
      <c r="Y133">
        <f t="shared" si="63"/>
        <v>0.2</v>
      </c>
      <c r="AA133">
        <v>0</v>
      </c>
      <c r="AB133">
        <v>134.65</v>
      </c>
      <c r="AC133">
        <v>13.5</v>
      </c>
      <c r="AD133">
        <v>0</v>
      </c>
      <c r="AE133">
        <v>0</v>
      </c>
      <c r="AF133">
        <v>134.65</v>
      </c>
      <c r="AG133">
        <v>13.5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0.2</v>
      </c>
      <c r="AU133" t="s">
        <v>3</v>
      </c>
      <c r="AV133">
        <v>0</v>
      </c>
      <c r="AW133">
        <v>2</v>
      </c>
      <c r="AX133">
        <v>64864399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ROUND(Y133*Source!I124*DO133,7)</f>
        <v>0</v>
      </c>
      <c r="CX133">
        <f>ROUND(Y133*Source!I124,7)</f>
        <v>0.3</v>
      </c>
      <c r="CY133">
        <f>AB133</f>
        <v>134.65</v>
      </c>
      <c r="CZ133">
        <f>AF133</f>
        <v>134.65</v>
      </c>
      <c r="DA133">
        <f>AJ133</f>
        <v>1</v>
      </c>
      <c r="DB133">
        <f t="shared" si="64"/>
        <v>26.93</v>
      </c>
      <c r="DC133">
        <f t="shared" si="65"/>
        <v>2.7</v>
      </c>
      <c r="DD133" t="s">
        <v>3</v>
      </c>
      <c r="DE133" t="s">
        <v>3</v>
      </c>
      <c r="DF133">
        <f t="shared" si="66"/>
        <v>0</v>
      </c>
      <c r="DG133">
        <f t="shared" si="67"/>
        <v>40.4</v>
      </c>
      <c r="DH133">
        <f t="shared" si="68"/>
        <v>4.05</v>
      </c>
      <c r="DI133">
        <f t="shared" si="69"/>
        <v>0</v>
      </c>
      <c r="DJ133">
        <f>DG133</f>
        <v>40.4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ROW(Source!A124)</f>
        <v>124</v>
      </c>
      <c r="B134">
        <v>64863481</v>
      </c>
      <c r="C134">
        <v>64864372</v>
      </c>
      <c r="D134">
        <v>29172498</v>
      </c>
      <c r="E134">
        <v>1</v>
      </c>
      <c r="F134">
        <v>1</v>
      </c>
      <c r="G134">
        <v>1</v>
      </c>
      <c r="H134">
        <v>2</v>
      </c>
      <c r="I134" t="s">
        <v>424</v>
      </c>
      <c r="J134" t="s">
        <v>425</v>
      </c>
      <c r="K134" t="s">
        <v>426</v>
      </c>
      <c r="L134">
        <v>1368</v>
      </c>
      <c r="N134">
        <v>1011</v>
      </c>
      <c r="O134" t="s">
        <v>349</v>
      </c>
      <c r="P134" t="s">
        <v>349</v>
      </c>
      <c r="Q134">
        <v>1</v>
      </c>
      <c r="W134">
        <v>0</v>
      </c>
      <c r="X134">
        <v>-426164714</v>
      </c>
      <c r="Y134">
        <f t="shared" si="63"/>
        <v>3.41</v>
      </c>
      <c r="AA134">
        <v>0</v>
      </c>
      <c r="AB134">
        <v>2.37</v>
      </c>
      <c r="AC134">
        <v>0</v>
      </c>
      <c r="AD134">
        <v>0</v>
      </c>
      <c r="AE134">
        <v>0</v>
      </c>
      <c r="AF134">
        <v>2.37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3.41</v>
      </c>
      <c r="AU134" t="s">
        <v>3</v>
      </c>
      <c r="AV134">
        <v>0</v>
      </c>
      <c r="AW134">
        <v>2</v>
      </c>
      <c r="AX134">
        <v>64864400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ROUND(Y134*Source!I124*DO134,7)</f>
        <v>0</v>
      </c>
      <c r="CX134">
        <f>ROUND(Y134*Source!I124,7)</f>
        <v>5.1150000000000002</v>
      </c>
      <c r="CY134">
        <f>AB134</f>
        <v>2.37</v>
      </c>
      <c r="CZ134">
        <f>AF134</f>
        <v>2.37</v>
      </c>
      <c r="DA134">
        <f>AJ134</f>
        <v>1</v>
      </c>
      <c r="DB134">
        <f t="shared" si="64"/>
        <v>8.08</v>
      </c>
      <c r="DC134">
        <f t="shared" si="65"/>
        <v>0</v>
      </c>
      <c r="DD134" t="s">
        <v>3</v>
      </c>
      <c r="DE134" t="s">
        <v>3</v>
      </c>
      <c r="DF134">
        <f t="shared" si="66"/>
        <v>0</v>
      </c>
      <c r="DG134">
        <f t="shared" si="67"/>
        <v>12.12</v>
      </c>
      <c r="DH134">
        <f t="shared" si="68"/>
        <v>0</v>
      </c>
      <c r="DI134">
        <f t="shared" si="69"/>
        <v>0</v>
      </c>
      <c r="DJ134">
        <f>DG134</f>
        <v>12.12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ROW(Source!A124)</f>
        <v>124</v>
      </c>
      <c r="B135">
        <v>64863481</v>
      </c>
      <c r="C135">
        <v>64864372</v>
      </c>
      <c r="D135">
        <v>29172514</v>
      </c>
      <c r="E135">
        <v>1</v>
      </c>
      <c r="F135">
        <v>1</v>
      </c>
      <c r="G135">
        <v>1</v>
      </c>
      <c r="H135">
        <v>2</v>
      </c>
      <c r="I135" t="s">
        <v>427</v>
      </c>
      <c r="J135" t="s">
        <v>428</v>
      </c>
      <c r="K135" t="s">
        <v>429</v>
      </c>
      <c r="L135">
        <v>1368</v>
      </c>
      <c r="N135">
        <v>1011</v>
      </c>
      <c r="O135" t="s">
        <v>349</v>
      </c>
      <c r="P135" t="s">
        <v>349</v>
      </c>
      <c r="Q135">
        <v>1</v>
      </c>
      <c r="W135">
        <v>0</v>
      </c>
      <c r="X135">
        <v>1983991698</v>
      </c>
      <c r="Y135">
        <f t="shared" si="63"/>
        <v>3.41</v>
      </c>
      <c r="AA135">
        <v>0</v>
      </c>
      <c r="AB135">
        <v>3.6</v>
      </c>
      <c r="AC135">
        <v>0</v>
      </c>
      <c r="AD135">
        <v>0</v>
      </c>
      <c r="AE135">
        <v>0</v>
      </c>
      <c r="AF135">
        <v>3.6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3.41</v>
      </c>
      <c r="AU135" t="s">
        <v>3</v>
      </c>
      <c r="AV135">
        <v>0</v>
      </c>
      <c r="AW135">
        <v>2</v>
      </c>
      <c r="AX135">
        <v>64864401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ROUND(Y135*Source!I124*DO135,7)</f>
        <v>0</v>
      </c>
      <c r="CX135">
        <f>ROUND(Y135*Source!I124,7)</f>
        <v>5.1150000000000002</v>
      </c>
      <c r="CY135">
        <f>AB135</f>
        <v>3.6</v>
      </c>
      <c r="CZ135">
        <f>AF135</f>
        <v>3.6</v>
      </c>
      <c r="DA135">
        <f>AJ135</f>
        <v>1</v>
      </c>
      <c r="DB135">
        <f t="shared" si="64"/>
        <v>12.28</v>
      </c>
      <c r="DC135">
        <f t="shared" si="65"/>
        <v>0</v>
      </c>
      <c r="DD135" t="s">
        <v>3</v>
      </c>
      <c r="DE135" t="s">
        <v>3</v>
      </c>
      <c r="DF135">
        <f t="shared" si="66"/>
        <v>0</v>
      </c>
      <c r="DG135">
        <f t="shared" si="67"/>
        <v>18.41</v>
      </c>
      <c r="DH135">
        <f t="shared" si="68"/>
        <v>0</v>
      </c>
      <c r="DI135">
        <f t="shared" si="69"/>
        <v>0</v>
      </c>
      <c r="DJ135">
        <f>DG135</f>
        <v>18.41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ROW(Source!A124)</f>
        <v>124</v>
      </c>
      <c r="B136">
        <v>64863481</v>
      </c>
      <c r="C136">
        <v>64864372</v>
      </c>
      <c r="D136">
        <v>29174913</v>
      </c>
      <c r="E136">
        <v>1</v>
      </c>
      <c r="F136">
        <v>1</v>
      </c>
      <c r="G136">
        <v>1</v>
      </c>
      <c r="H136">
        <v>2</v>
      </c>
      <c r="I136" t="s">
        <v>359</v>
      </c>
      <c r="J136" t="s">
        <v>360</v>
      </c>
      <c r="K136" t="s">
        <v>361</v>
      </c>
      <c r="L136">
        <v>1368</v>
      </c>
      <c r="N136">
        <v>1011</v>
      </c>
      <c r="O136" t="s">
        <v>349</v>
      </c>
      <c r="P136" t="s">
        <v>349</v>
      </c>
      <c r="Q136">
        <v>1</v>
      </c>
      <c r="W136">
        <v>0</v>
      </c>
      <c r="X136">
        <v>1230759911</v>
      </c>
      <c r="Y136">
        <f t="shared" si="63"/>
        <v>0.2</v>
      </c>
      <c r="AA136">
        <v>0</v>
      </c>
      <c r="AB136">
        <v>87.17</v>
      </c>
      <c r="AC136">
        <v>11.6</v>
      </c>
      <c r="AD136">
        <v>0</v>
      </c>
      <c r="AE136">
        <v>0</v>
      </c>
      <c r="AF136">
        <v>87.17</v>
      </c>
      <c r="AG136">
        <v>11.6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0.2</v>
      </c>
      <c r="AU136" t="s">
        <v>3</v>
      </c>
      <c r="AV136">
        <v>0</v>
      </c>
      <c r="AW136">
        <v>2</v>
      </c>
      <c r="AX136">
        <v>64864402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ROUND(Y136*Source!I124*DO136,7)</f>
        <v>0</v>
      </c>
      <c r="CX136">
        <f>ROUND(Y136*Source!I124,7)</f>
        <v>0.3</v>
      </c>
      <c r="CY136">
        <f>AB136</f>
        <v>87.17</v>
      </c>
      <c r="CZ136">
        <f>AF136</f>
        <v>87.17</v>
      </c>
      <c r="DA136">
        <f>AJ136</f>
        <v>1</v>
      </c>
      <c r="DB136">
        <f t="shared" si="64"/>
        <v>17.43</v>
      </c>
      <c r="DC136">
        <f t="shared" si="65"/>
        <v>2.3199999999999998</v>
      </c>
      <c r="DD136" t="s">
        <v>3</v>
      </c>
      <c r="DE136" t="s">
        <v>3</v>
      </c>
      <c r="DF136">
        <f t="shared" si="66"/>
        <v>0</v>
      </c>
      <c r="DG136">
        <f t="shared" si="67"/>
        <v>26.15</v>
      </c>
      <c r="DH136">
        <f t="shared" si="68"/>
        <v>3.48</v>
      </c>
      <c r="DI136">
        <f t="shared" si="69"/>
        <v>0</v>
      </c>
      <c r="DJ136">
        <f>DG136</f>
        <v>26.15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ROW(Source!A124)</f>
        <v>124</v>
      </c>
      <c r="B137">
        <v>64863481</v>
      </c>
      <c r="C137">
        <v>64864372</v>
      </c>
      <c r="D137">
        <v>29110793</v>
      </c>
      <c r="E137">
        <v>1</v>
      </c>
      <c r="F137">
        <v>1</v>
      </c>
      <c r="G137">
        <v>1</v>
      </c>
      <c r="H137">
        <v>3</v>
      </c>
      <c r="I137" t="s">
        <v>433</v>
      </c>
      <c r="J137" t="s">
        <v>434</v>
      </c>
      <c r="K137" t="s">
        <v>435</v>
      </c>
      <c r="L137">
        <v>1308</v>
      </c>
      <c r="N137">
        <v>1003</v>
      </c>
      <c r="O137" t="s">
        <v>174</v>
      </c>
      <c r="P137" t="s">
        <v>174</v>
      </c>
      <c r="Q137">
        <v>100</v>
      </c>
      <c r="W137">
        <v>0</v>
      </c>
      <c r="X137">
        <v>611857035</v>
      </c>
      <c r="Y137">
        <f t="shared" si="63"/>
        <v>9.5999999999999992E-3</v>
      </c>
      <c r="AA137">
        <v>120.36</v>
      </c>
      <c r="AB137">
        <v>0</v>
      </c>
      <c r="AC137">
        <v>0</v>
      </c>
      <c r="AD137">
        <v>0</v>
      </c>
      <c r="AE137">
        <v>120.36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9.5999999999999992E-3</v>
      </c>
      <c r="AU137" t="s">
        <v>3</v>
      </c>
      <c r="AV137">
        <v>0</v>
      </c>
      <c r="AW137">
        <v>2</v>
      </c>
      <c r="AX137">
        <v>64864403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ROUND(Y137*Source!I124,7)</f>
        <v>1.44E-2</v>
      </c>
      <c r="CY137">
        <f>AA137</f>
        <v>120.36</v>
      </c>
      <c r="CZ137">
        <f>AE137</f>
        <v>120.36</v>
      </c>
      <c r="DA137">
        <f>AI137</f>
        <v>1</v>
      </c>
      <c r="DB137">
        <f t="shared" si="64"/>
        <v>1.1599999999999999</v>
      </c>
      <c r="DC137">
        <f t="shared" si="65"/>
        <v>0</v>
      </c>
      <c r="DD137" t="s">
        <v>3</v>
      </c>
      <c r="DE137" t="s">
        <v>3</v>
      </c>
      <c r="DF137">
        <f t="shared" si="66"/>
        <v>1.73</v>
      </c>
      <c r="DG137">
        <f t="shared" si="67"/>
        <v>0</v>
      </c>
      <c r="DH137">
        <f t="shared" si="68"/>
        <v>0</v>
      </c>
      <c r="DI137">
        <f t="shared" si="69"/>
        <v>0</v>
      </c>
      <c r="DJ137">
        <f>DF137</f>
        <v>1.73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ROW(Source!A124)</f>
        <v>124</v>
      </c>
      <c r="B138">
        <v>64863481</v>
      </c>
      <c r="C138">
        <v>64864372</v>
      </c>
      <c r="D138">
        <v>29122430</v>
      </c>
      <c r="E138">
        <v>1</v>
      </c>
      <c r="F138">
        <v>1</v>
      </c>
      <c r="G138">
        <v>1</v>
      </c>
      <c r="H138">
        <v>3</v>
      </c>
      <c r="I138" t="s">
        <v>436</v>
      </c>
      <c r="J138" t="s">
        <v>437</v>
      </c>
      <c r="K138" t="s">
        <v>438</v>
      </c>
      <c r="L138">
        <v>1348</v>
      </c>
      <c r="N138">
        <v>1009</v>
      </c>
      <c r="O138" t="s">
        <v>365</v>
      </c>
      <c r="P138" t="s">
        <v>365</v>
      </c>
      <c r="Q138">
        <v>1000</v>
      </c>
      <c r="W138">
        <v>0</v>
      </c>
      <c r="X138">
        <v>-2033855571</v>
      </c>
      <c r="Y138">
        <f t="shared" si="63"/>
        <v>6.0000000000000002E-5</v>
      </c>
      <c r="AA138">
        <v>9073.89</v>
      </c>
      <c r="AB138">
        <v>0</v>
      </c>
      <c r="AC138">
        <v>0</v>
      </c>
      <c r="AD138">
        <v>0</v>
      </c>
      <c r="AE138">
        <v>9073.89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6.0000000000000002E-5</v>
      </c>
      <c r="AU138" t="s">
        <v>3</v>
      </c>
      <c r="AV138">
        <v>0</v>
      </c>
      <c r="AW138">
        <v>2</v>
      </c>
      <c r="AX138">
        <v>64864404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ROUND(Y138*Source!I124,7)</f>
        <v>9.0000000000000006E-5</v>
      </c>
      <c r="CY138">
        <f>AA138</f>
        <v>9073.89</v>
      </c>
      <c r="CZ138">
        <f>AE138</f>
        <v>9073.89</v>
      </c>
      <c r="DA138">
        <f>AI138</f>
        <v>1</v>
      </c>
      <c r="DB138">
        <f t="shared" si="64"/>
        <v>0.54</v>
      </c>
      <c r="DC138">
        <f t="shared" si="65"/>
        <v>0</v>
      </c>
      <c r="DD138" t="s">
        <v>3</v>
      </c>
      <c r="DE138" t="s">
        <v>3</v>
      </c>
      <c r="DF138">
        <f t="shared" si="66"/>
        <v>0.82</v>
      </c>
      <c r="DG138">
        <f t="shared" si="67"/>
        <v>0</v>
      </c>
      <c r="DH138">
        <f t="shared" si="68"/>
        <v>0</v>
      </c>
      <c r="DI138">
        <f t="shared" si="69"/>
        <v>0</v>
      </c>
      <c r="DJ138">
        <f>DF138</f>
        <v>0.82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ROW(Source!A124)</f>
        <v>124</v>
      </c>
      <c r="B139">
        <v>64863481</v>
      </c>
      <c r="C139">
        <v>64864372</v>
      </c>
      <c r="D139">
        <v>29158011</v>
      </c>
      <c r="E139">
        <v>1</v>
      </c>
      <c r="F139">
        <v>1</v>
      </c>
      <c r="G139">
        <v>1</v>
      </c>
      <c r="H139">
        <v>3</v>
      </c>
      <c r="I139" t="s">
        <v>439</v>
      </c>
      <c r="J139" t="s">
        <v>440</v>
      </c>
      <c r="K139" t="s">
        <v>441</v>
      </c>
      <c r="L139">
        <v>1346</v>
      </c>
      <c r="N139">
        <v>1009</v>
      </c>
      <c r="O139" t="s">
        <v>369</v>
      </c>
      <c r="P139" t="s">
        <v>369</v>
      </c>
      <c r="Q139">
        <v>1</v>
      </c>
      <c r="W139">
        <v>0</v>
      </c>
      <c r="X139">
        <v>-993947972</v>
      </c>
      <c r="Y139">
        <f t="shared" si="63"/>
        <v>0.5</v>
      </c>
      <c r="AA139">
        <v>68.27</v>
      </c>
      <c r="AB139">
        <v>0</v>
      </c>
      <c r="AC139">
        <v>0</v>
      </c>
      <c r="AD139">
        <v>0</v>
      </c>
      <c r="AE139">
        <v>68.27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0.5</v>
      </c>
      <c r="AU139" t="s">
        <v>3</v>
      </c>
      <c r="AV139">
        <v>0</v>
      </c>
      <c r="AW139">
        <v>2</v>
      </c>
      <c r="AX139">
        <v>64864405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ROUND(Y139*Source!I124,7)</f>
        <v>0.75</v>
      </c>
      <c r="CY139">
        <f>AA139</f>
        <v>68.27</v>
      </c>
      <c r="CZ139">
        <f>AE139</f>
        <v>68.27</v>
      </c>
      <c r="DA139">
        <f>AI139</f>
        <v>1</v>
      </c>
      <c r="DB139">
        <f t="shared" si="64"/>
        <v>34.14</v>
      </c>
      <c r="DC139">
        <f t="shared" si="65"/>
        <v>0</v>
      </c>
      <c r="DD139" t="s">
        <v>3</v>
      </c>
      <c r="DE139" t="s">
        <v>3</v>
      </c>
      <c r="DF139">
        <f t="shared" si="66"/>
        <v>51.2</v>
      </c>
      <c r="DG139">
        <f t="shared" si="67"/>
        <v>0</v>
      </c>
      <c r="DH139">
        <f t="shared" si="68"/>
        <v>0</v>
      </c>
      <c r="DI139">
        <f t="shared" si="69"/>
        <v>0</v>
      </c>
      <c r="DJ139">
        <f>DF139</f>
        <v>51.2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ROW(Source!A124)</f>
        <v>124</v>
      </c>
      <c r="B140">
        <v>64863481</v>
      </c>
      <c r="C140">
        <v>64864372</v>
      </c>
      <c r="D140">
        <v>29171808</v>
      </c>
      <c r="E140">
        <v>1</v>
      </c>
      <c r="F140">
        <v>1</v>
      </c>
      <c r="G140">
        <v>1</v>
      </c>
      <c r="H140">
        <v>3</v>
      </c>
      <c r="I140" t="s">
        <v>376</v>
      </c>
      <c r="J140" t="s">
        <v>377</v>
      </c>
      <c r="K140" t="s">
        <v>378</v>
      </c>
      <c r="L140">
        <v>1374</v>
      </c>
      <c r="N140">
        <v>1013</v>
      </c>
      <c r="O140" t="s">
        <v>379</v>
      </c>
      <c r="P140" t="s">
        <v>379</v>
      </c>
      <c r="Q140">
        <v>1</v>
      </c>
      <c r="W140">
        <v>0</v>
      </c>
      <c r="X140">
        <v>-915781824</v>
      </c>
      <c r="Y140">
        <f t="shared" si="63"/>
        <v>2.82</v>
      </c>
      <c r="AA140">
        <v>1</v>
      </c>
      <c r="AB140">
        <v>0</v>
      </c>
      <c r="AC140">
        <v>0</v>
      </c>
      <c r="AD140">
        <v>0</v>
      </c>
      <c r="AE140">
        <v>1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2.82</v>
      </c>
      <c r="AU140" t="s">
        <v>3</v>
      </c>
      <c r="AV140">
        <v>0</v>
      </c>
      <c r="AW140">
        <v>2</v>
      </c>
      <c r="AX140">
        <v>64864406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ROUND(Y140*Source!I124,7)</f>
        <v>4.2300000000000004</v>
      </c>
      <c r="CY140">
        <f>AA140</f>
        <v>1</v>
      </c>
      <c r="CZ140">
        <f>AE140</f>
        <v>1</v>
      </c>
      <c r="DA140">
        <f>AI140</f>
        <v>1</v>
      </c>
      <c r="DB140">
        <f t="shared" si="64"/>
        <v>2.82</v>
      </c>
      <c r="DC140">
        <f t="shared" si="65"/>
        <v>0</v>
      </c>
      <c r="DD140" t="s">
        <v>3</v>
      </c>
      <c r="DE140" t="s">
        <v>3</v>
      </c>
      <c r="DF140">
        <f t="shared" si="66"/>
        <v>4.2300000000000004</v>
      </c>
      <c r="DG140">
        <f t="shared" si="67"/>
        <v>0</v>
      </c>
      <c r="DH140">
        <f t="shared" si="68"/>
        <v>0</v>
      </c>
      <c r="DI140">
        <f t="shared" si="69"/>
        <v>0</v>
      </c>
      <c r="DJ140">
        <f>DF140</f>
        <v>4.2300000000000004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ROW(Source!A125)</f>
        <v>125</v>
      </c>
      <c r="B141">
        <v>64863479</v>
      </c>
      <c r="C141">
        <v>64864372</v>
      </c>
      <c r="D141">
        <v>29362762</v>
      </c>
      <c r="E141">
        <v>1</v>
      </c>
      <c r="F141">
        <v>1</v>
      </c>
      <c r="G141">
        <v>1</v>
      </c>
      <c r="H141">
        <v>1</v>
      </c>
      <c r="I141" t="s">
        <v>422</v>
      </c>
      <c r="J141" t="s">
        <v>3</v>
      </c>
      <c r="K141" t="s">
        <v>423</v>
      </c>
      <c r="L141">
        <v>1369</v>
      </c>
      <c r="N141">
        <v>1013</v>
      </c>
      <c r="O141" t="s">
        <v>343</v>
      </c>
      <c r="P141" t="s">
        <v>343</v>
      </c>
      <c r="Q141">
        <v>1</v>
      </c>
      <c r="W141">
        <v>0</v>
      </c>
      <c r="X141">
        <v>604758886</v>
      </c>
      <c r="Y141">
        <f t="shared" si="63"/>
        <v>14.64</v>
      </c>
      <c r="AA141">
        <v>0</v>
      </c>
      <c r="AB141">
        <v>0</v>
      </c>
      <c r="AC141">
        <v>0</v>
      </c>
      <c r="AD141">
        <v>9.6199999999999992</v>
      </c>
      <c r="AE141">
        <v>0</v>
      </c>
      <c r="AF141">
        <v>0</v>
      </c>
      <c r="AG141">
        <v>0</v>
      </c>
      <c r="AH141">
        <v>9.6199999999999992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14.64</v>
      </c>
      <c r="AU141" t="s">
        <v>3</v>
      </c>
      <c r="AV141">
        <v>1</v>
      </c>
      <c r="AW141">
        <v>2</v>
      </c>
      <c r="AX141">
        <v>64864397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ROUND(AT141*Source!I125*AH141*AL141,0)</f>
        <v>211</v>
      </c>
      <c r="CV141">
        <f>ROUND(Y141*Source!I125,7)</f>
        <v>21.96</v>
      </c>
      <c r="CW141">
        <v>0</v>
      </c>
      <c r="CX141">
        <f>ROUND(Y141*Source!I125,7)</f>
        <v>21.96</v>
      </c>
      <c r="CY141">
        <f>AD141</f>
        <v>9.6199999999999992</v>
      </c>
      <c r="CZ141">
        <f>AH141</f>
        <v>9.6199999999999992</v>
      </c>
      <c r="DA141">
        <f>AL141</f>
        <v>1</v>
      </c>
      <c r="DB141">
        <f t="shared" si="64"/>
        <v>140.84</v>
      </c>
      <c r="DC141">
        <f t="shared" si="65"/>
        <v>0</v>
      </c>
      <c r="DD141" t="s">
        <v>3</v>
      </c>
      <c r="DE141" t="s">
        <v>3</v>
      </c>
      <c r="DF141">
        <f t="shared" ref="DF141:DF146" si="70">ROUND(ROUND(AE141,0)*CX141,0)</f>
        <v>0</v>
      </c>
      <c r="DG141">
        <f>ROUND(ROUND(AF141,0)*CX141,0)</f>
        <v>0</v>
      </c>
      <c r="DH141">
        <f>ROUND(ROUND(AG141,0)*CX141,0)</f>
        <v>0</v>
      </c>
      <c r="DI141">
        <f t="shared" ref="DI141:DI150" si="71">ROUND(ROUND(AH141,0)*CX141,0)</f>
        <v>220</v>
      </c>
      <c r="DJ141">
        <f>DI141</f>
        <v>220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ROW(Source!A125)</f>
        <v>125</v>
      </c>
      <c r="B142">
        <v>64863479</v>
      </c>
      <c r="C142">
        <v>64864372</v>
      </c>
      <c r="D142">
        <v>121548</v>
      </c>
      <c r="E142">
        <v>1</v>
      </c>
      <c r="F142">
        <v>1</v>
      </c>
      <c r="G142">
        <v>1</v>
      </c>
      <c r="H142">
        <v>1</v>
      </c>
      <c r="I142" t="s">
        <v>87</v>
      </c>
      <c r="J142" t="s">
        <v>3</v>
      </c>
      <c r="K142" t="s">
        <v>344</v>
      </c>
      <c r="L142">
        <v>608254</v>
      </c>
      <c r="N142">
        <v>1013</v>
      </c>
      <c r="O142" t="s">
        <v>345</v>
      </c>
      <c r="P142" t="s">
        <v>345</v>
      </c>
      <c r="Q142">
        <v>1</v>
      </c>
      <c r="W142">
        <v>0</v>
      </c>
      <c r="X142">
        <v>-185737400</v>
      </c>
      <c r="Y142">
        <f t="shared" si="63"/>
        <v>0.2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0.2</v>
      </c>
      <c r="AU142" t="s">
        <v>3</v>
      </c>
      <c r="AV142">
        <v>2</v>
      </c>
      <c r="AW142">
        <v>2</v>
      </c>
      <c r="AX142">
        <v>64864398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ROUND(Y142*Source!I125,7)</f>
        <v>0.3</v>
      </c>
      <c r="CY142">
        <f>AD142</f>
        <v>0</v>
      </c>
      <c r="CZ142">
        <f>AH142</f>
        <v>0</v>
      </c>
      <c r="DA142">
        <f>AL142</f>
        <v>1</v>
      </c>
      <c r="DB142">
        <f t="shared" si="64"/>
        <v>0</v>
      </c>
      <c r="DC142">
        <f t="shared" si="65"/>
        <v>0</v>
      </c>
      <c r="DD142" t="s">
        <v>3</v>
      </c>
      <c r="DE142" t="s">
        <v>3</v>
      </c>
      <c r="DF142">
        <f t="shared" si="70"/>
        <v>0</v>
      </c>
      <c r="DG142">
        <f>ROUND(ROUND(AF142,0)*CX142,0)</f>
        <v>0</v>
      </c>
      <c r="DH142">
        <f>ROUND(ROUND(AG142,0)*CX142,0)</f>
        <v>0</v>
      </c>
      <c r="DI142">
        <f t="shared" si="71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ROW(Source!A125)</f>
        <v>125</v>
      </c>
      <c r="B143">
        <v>64863479</v>
      </c>
      <c r="C143">
        <v>64864372</v>
      </c>
      <c r="D143">
        <v>29172362</v>
      </c>
      <c r="E143">
        <v>1</v>
      </c>
      <c r="F143">
        <v>1</v>
      </c>
      <c r="G143">
        <v>1</v>
      </c>
      <c r="H143">
        <v>2</v>
      </c>
      <c r="I143" t="s">
        <v>346</v>
      </c>
      <c r="J143" t="s">
        <v>347</v>
      </c>
      <c r="K143" t="s">
        <v>348</v>
      </c>
      <c r="L143">
        <v>1368</v>
      </c>
      <c r="N143">
        <v>1011</v>
      </c>
      <c r="O143" t="s">
        <v>349</v>
      </c>
      <c r="P143" t="s">
        <v>349</v>
      </c>
      <c r="Q143">
        <v>1</v>
      </c>
      <c r="W143">
        <v>0</v>
      </c>
      <c r="X143">
        <v>783836208</v>
      </c>
      <c r="Y143">
        <f t="shared" si="63"/>
        <v>0.2</v>
      </c>
      <c r="AA143">
        <v>0</v>
      </c>
      <c r="AB143">
        <v>1485.19</v>
      </c>
      <c r="AC143">
        <v>687.56</v>
      </c>
      <c r="AD143">
        <v>0</v>
      </c>
      <c r="AE143">
        <v>0</v>
      </c>
      <c r="AF143">
        <v>134.65</v>
      </c>
      <c r="AG143">
        <v>13.5</v>
      </c>
      <c r="AH143">
        <v>0</v>
      </c>
      <c r="AI143">
        <v>1</v>
      </c>
      <c r="AJ143">
        <v>11.03</v>
      </c>
      <c r="AK143">
        <v>50.93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0.2</v>
      </c>
      <c r="AU143" t="s">
        <v>3</v>
      </c>
      <c r="AV143">
        <v>0</v>
      </c>
      <c r="AW143">
        <v>2</v>
      </c>
      <c r="AX143">
        <v>64864399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ROUND(Y143*Source!I125*DO143,7)</f>
        <v>0</v>
      </c>
      <c r="CX143">
        <f>ROUND(Y143*Source!I125,7)</f>
        <v>0.3</v>
      </c>
      <c r="CY143">
        <f>AB143</f>
        <v>1485.19</v>
      </c>
      <c r="CZ143">
        <f>AF143</f>
        <v>134.65</v>
      </c>
      <c r="DA143">
        <f>AJ143</f>
        <v>11.03</v>
      </c>
      <c r="DB143">
        <f t="shared" si="64"/>
        <v>26.93</v>
      </c>
      <c r="DC143">
        <f t="shared" si="65"/>
        <v>2.7</v>
      </c>
      <c r="DD143" t="s">
        <v>3</v>
      </c>
      <c r="DE143" t="s">
        <v>3</v>
      </c>
      <c r="DF143">
        <f t="shared" si="70"/>
        <v>0</v>
      </c>
      <c r="DG143">
        <f>ROUND(ROUND(AF143*AJ143,0)*CX143,0)</f>
        <v>446</v>
      </c>
      <c r="DH143">
        <f>ROUND(ROUND(AG143*AK143,0)*CX143,0)</f>
        <v>206</v>
      </c>
      <c r="DI143">
        <f t="shared" si="71"/>
        <v>0</v>
      </c>
      <c r="DJ143">
        <f>DG143</f>
        <v>446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ROW(Source!A125)</f>
        <v>125</v>
      </c>
      <c r="B144">
        <v>64863479</v>
      </c>
      <c r="C144">
        <v>64864372</v>
      </c>
      <c r="D144">
        <v>29172498</v>
      </c>
      <c r="E144">
        <v>1</v>
      </c>
      <c r="F144">
        <v>1</v>
      </c>
      <c r="G144">
        <v>1</v>
      </c>
      <c r="H144">
        <v>2</v>
      </c>
      <c r="I144" t="s">
        <v>424</v>
      </c>
      <c r="J144" t="s">
        <v>425</v>
      </c>
      <c r="K144" t="s">
        <v>426</v>
      </c>
      <c r="L144">
        <v>1368</v>
      </c>
      <c r="N144">
        <v>1011</v>
      </c>
      <c r="O144" t="s">
        <v>349</v>
      </c>
      <c r="P144" t="s">
        <v>349</v>
      </c>
      <c r="Q144">
        <v>1</v>
      </c>
      <c r="W144">
        <v>0</v>
      </c>
      <c r="X144">
        <v>-426164714</v>
      </c>
      <c r="Y144">
        <f t="shared" si="63"/>
        <v>3.41</v>
      </c>
      <c r="AA144">
        <v>0</v>
      </c>
      <c r="AB144">
        <v>12.25</v>
      </c>
      <c r="AC144">
        <v>0</v>
      </c>
      <c r="AD144">
        <v>0</v>
      </c>
      <c r="AE144">
        <v>0</v>
      </c>
      <c r="AF144">
        <v>2.37</v>
      </c>
      <c r="AG144">
        <v>0</v>
      </c>
      <c r="AH144">
        <v>0</v>
      </c>
      <c r="AI144">
        <v>1</v>
      </c>
      <c r="AJ144">
        <v>5.17</v>
      </c>
      <c r="AK144">
        <v>50.93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3.41</v>
      </c>
      <c r="AU144" t="s">
        <v>3</v>
      </c>
      <c r="AV144">
        <v>0</v>
      </c>
      <c r="AW144">
        <v>2</v>
      </c>
      <c r="AX144">
        <v>64864400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ROUND(Y144*Source!I125*DO144,7)</f>
        <v>0</v>
      </c>
      <c r="CX144">
        <f>ROUND(Y144*Source!I125,7)</f>
        <v>5.1150000000000002</v>
      </c>
      <c r="CY144">
        <f>AB144</f>
        <v>12.25</v>
      </c>
      <c r="CZ144">
        <f>AF144</f>
        <v>2.37</v>
      </c>
      <c r="DA144">
        <f>AJ144</f>
        <v>5.17</v>
      </c>
      <c r="DB144">
        <f t="shared" si="64"/>
        <v>8.08</v>
      </c>
      <c r="DC144">
        <f t="shared" si="65"/>
        <v>0</v>
      </c>
      <c r="DD144" t="s">
        <v>3</v>
      </c>
      <c r="DE144" t="s">
        <v>3</v>
      </c>
      <c r="DF144">
        <f t="shared" si="70"/>
        <v>0</v>
      </c>
      <c r="DG144">
        <f>ROUND(ROUND(AF144*AJ144,0)*CX144,0)</f>
        <v>61</v>
      </c>
      <c r="DH144">
        <f>ROUND(ROUND(AG144*AK144,0)*CX144,0)</f>
        <v>0</v>
      </c>
      <c r="DI144">
        <f t="shared" si="71"/>
        <v>0</v>
      </c>
      <c r="DJ144">
        <f>DG144</f>
        <v>61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ROW(Source!A125)</f>
        <v>125</v>
      </c>
      <c r="B145">
        <v>64863479</v>
      </c>
      <c r="C145">
        <v>64864372</v>
      </c>
      <c r="D145">
        <v>29172514</v>
      </c>
      <c r="E145">
        <v>1</v>
      </c>
      <c r="F145">
        <v>1</v>
      </c>
      <c r="G145">
        <v>1</v>
      </c>
      <c r="H145">
        <v>2</v>
      </c>
      <c r="I145" t="s">
        <v>427</v>
      </c>
      <c r="J145" t="s">
        <v>428</v>
      </c>
      <c r="K145" t="s">
        <v>429</v>
      </c>
      <c r="L145">
        <v>1368</v>
      </c>
      <c r="N145">
        <v>1011</v>
      </c>
      <c r="O145" t="s">
        <v>349</v>
      </c>
      <c r="P145" t="s">
        <v>349</v>
      </c>
      <c r="Q145">
        <v>1</v>
      </c>
      <c r="W145">
        <v>0</v>
      </c>
      <c r="X145">
        <v>1983991698</v>
      </c>
      <c r="Y145">
        <f t="shared" si="63"/>
        <v>3.41</v>
      </c>
      <c r="AA145">
        <v>0</v>
      </c>
      <c r="AB145">
        <v>35.46</v>
      </c>
      <c r="AC145">
        <v>0</v>
      </c>
      <c r="AD145">
        <v>0</v>
      </c>
      <c r="AE145">
        <v>0</v>
      </c>
      <c r="AF145">
        <v>3.6</v>
      </c>
      <c r="AG145">
        <v>0</v>
      </c>
      <c r="AH145">
        <v>0</v>
      </c>
      <c r="AI145">
        <v>1</v>
      </c>
      <c r="AJ145">
        <v>9.85</v>
      </c>
      <c r="AK145">
        <v>50.93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3.41</v>
      </c>
      <c r="AU145" t="s">
        <v>3</v>
      </c>
      <c r="AV145">
        <v>0</v>
      </c>
      <c r="AW145">
        <v>2</v>
      </c>
      <c r="AX145">
        <v>64864401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ROUND(Y145*Source!I125*DO145,7)</f>
        <v>0</v>
      </c>
      <c r="CX145">
        <f>ROUND(Y145*Source!I125,7)</f>
        <v>5.1150000000000002</v>
      </c>
      <c r="CY145">
        <f>AB145</f>
        <v>35.46</v>
      </c>
      <c r="CZ145">
        <f>AF145</f>
        <v>3.6</v>
      </c>
      <c r="DA145">
        <f>AJ145</f>
        <v>9.85</v>
      </c>
      <c r="DB145">
        <f t="shared" si="64"/>
        <v>12.28</v>
      </c>
      <c r="DC145">
        <f t="shared" si="65"/>
        <v>0</v>
      </c>
      <c r="DD145" t="s">
        <v>3</v>
      </c>
      <c r="DE145" t="s">
        <v>3</v>
      </c>
      <c r="DF145">
        <f t="shared" si="70"/>
        <v>0</v>
      </c>
      <c r="DG145">
        <f>ROUND(ROUND(AF145*AJ145,0)*CX145,0)</f>
        <v>179</v>
      </c>
      <c r="DH145">
        <f>ROUND(ROUND(AG145*AK145,0)*CX145,0)</f>
        <v>0</v>
      </c>
      <c r="DI145">
        <f t="shared" si="71"/>
        <v>0</v>
      </c>
      <c r="DJ145">
        <f>DG145</f>
        <v>179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ROW(Source!A125)</f>
        <v>125</v>
      </c>
      <c r="B146">
        <v>64863479</v>
      </c>
      <c r="C146">
        <v>64864372</v>
      </c>
      <c r="D146">
        <v>29174913</v>
      </c>
      <c r="E146">
        <v>1</v>
      </c>
      <c r="F146">
        <v>1</v>
      </c>
      <c r="G146">
        <v>1</v>
      </c>
      <c r="H146">
        <v>2</v>
      </c>
      <c r="I146" t="s">
        <v>359</v>
      </c>
      <c r="J146" t="s">
        <v>360</v>
      </c>
      <c r="K146" t="s">
        <v>361</v>
      </c>
      <c r="L146">
        <v>1368</v>
      </c>
      <c r="N146">
        <v>1011</v>
      </c>
      <c r="O146" t="s">
        <v>349</v>
      </c>
      <c r="P146" t="s">
        <v>349</v>
      </c>
      <c r="Q146">
        <v>1</v>
      </c>
      <c r="W146">
        <v>0</v>
      </c>
      <c r="X146">
        <v>1230759911</v>
      </c>
      <c r="Y146">
        <f t="shared" si="63"/>
        <v>0.2</v>
      </c>
      <c r="AA146">
        <v>0</v>
      </c>
      <c r="AB146">
        <v>2113</v>
      </c>
      <c r="AC146">
        <v>590.79</v>
      </c>
      <c r="AD146">
        <v>0</v>
      </c>
      <c r="AE146">
        <v>0</v>
      </c>
      <c r="AF146">
        <v>87.17</v>
      </c>
      <c r="AG146">
        <v>11.6</v>
      </c>
      <c r="AH146">
        <v>0</v>
      </c>
      <c r="AI146">
        <v>1</v>
      </c>
      <c r="AJ146">
        <v>24.24</v>
      </c>
      <c r="AK146">
        <v>50.93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0.2</v>
      </c>
      <c r="AU146" t="s">
        <v>3</v>
      </c>
      <c r="AV146">
        <v>0</v>
      </c>
      <c r="AW146">
        <v>2</v>
      </c>
      <c r="AX146">
        <v>64864402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ROUND(Y146*Source!I125*DO146,7)</f>
        <v>0</v>
      </c>
      <c r="CX146">
        <f>ROUND(Y146*Source!I125,7)</f>
        <v>0.3</v>
      </c>
      <c r="CY146">
        <f>AB146</f>
        <v>2113</v>
      </c>
      <c r="CZ146">
        <f>AF146</f>
        <v>87.17</v>
      </c>
      <c r="DA146">
        <f>AJ146</f>
        <v>24.24</v>
      </c>
      <c r="DB146">
        <f t="shared" si="64"/>
        <v>17.43</v>
      </c>
      <c r="DC146">
        <f t="shared" si="65"/>
        <v>2.3199999999999998</v>
      </c>
      <c r="DD146" t="s">
        <v>3</v>
      </c>
      <c r="DE146" t="s">
        <v>3</v>
      </c>
      <c r="DF146">
        <f t="shared" si="70"/>
        <v>0</v>
      </c>
      <c r="DG146">
        <f>ROUND(ROUND(AF146*AJ146,0)*CX146,0)</f>
        <v>634</v>
      </c>
      <c r="DH146">
        <f>ROUND(ROUND(AG146*AK146,0)*CX146,0)</f>
        <v>177</v>
      </c>
      <c r="DI146">
        <f t="shared" si="71"/>
        <v>0</v>
      </c>
      <c r="DJ146">
        <f>DG146</f>
        <v>634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ROW(Source!A125)</f>
        <v>125</v>
      </c>
      <c r="B147">
        <v>64863479</v>
      </c>
      <c r="C147">
        <v>64864372</v>
      </c>
      <c r="D147">
        <v>29110793</v>
      </c>
      <c r="E147">
        <v>1</v>
      </c>
      <c r="F147">
        <v>1</v>
      </c>
      <c r="G147">
        <v>1</v>
      </c>
      <c r="H147">
        <v>3</v>
      </c>
      <c r="I147" t="s">
        <v>433</v>
      </c>
      <c r="J147" t="s">
        <v>434</v>
      </c>
      <c r="K147" t="s">
        <v>435</v>
      </c>
      <c r="L147">
        <v>1308</v>
      </c>
      <c r="N147">
        <v>1003</v>
      </c>
      <c r="O147" t="s">
        <v>174</v>
      </c>
      <c r="P147" t="s">
        <v>174</v>
      </c>
      <c r="Q147">
        <v>100</v>
      </c>
      <c r="W147">
        <v>0</v>
      </c>
      <c r="X147">
        <v>611857035</v>
      </c>
      <c r="Y147">
        <f t="shared" si="63"/>
        <v>9.5999999999999992E-3</v>
      </c>
      <c r="AA147">
        <v>1096.48</v>
      </c>
      <c r="AB147">
        <v>0</v>
      </c>
      <c r="AC147">
        <v>0</v>
      </c>
      <c r="AD147">
        <v>0</v>
      </c>
      <c r="AE147">
        <v>120.36</v>
      </c>
      <c r="AF147">
        <v>0</v>
      </c>
      <c r="AG147">
        <v>0</v>
      </c>
      <c r="AH147">
        <v>0</v>
      </c>
      <c r="AI147">
        <v>9.11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9.5999999999999992E-3</v>
      </c>
      <c r="AU147" t="s">
        <v>3</v>
      </c>
      <c r="AV147">
        <v>0</v>
      </c>
      <c r="AW147">
        <v>2</v>
      </c>
      <c r="AX147">
        <v>64864403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ROUND(Y147*Source!I125,7)</f>
        <v>1.44E-2</v>
      </c>
      <c r="CY147">
        <f>AA147</f>
        <v>1096.48</v>
      </c>
      <c r="CZ147">
        <f>AE147</f>
        <v>120.36</v>
      </c>
      <c r="DA147">
        <f>AI147</f>
        <v>9.11</v>
      </c>
      <c r="DB147">
        <f t="shared" si="64"/>
        <v>1.1599999999999999</v>
      </c>
      <c r="DC147">
        <f t="shared" si="65"/>
        <v>0</v>
      </c>
      <c r="DD147" t="s">
        <v>3</v>
      </c>
      <c r="DE147" t="s">
        <v>3</v>
      </c>
      <c r="DF147">
        <f>ROUND(ROUND(AE147*AI147,0)*CX147,0)</f>
        <v>16</v>
      </c>
      <c r="DG147">
        <f>ROUND(ROUND(AF147,0)*CX147,0)</f>
        <v>0</v>
      </c>
      <c r="DH147">
        <f>ROUND(ROUND(AG147,0)*CX147,0)</f>
        <v>0</v>
      </c>
      <c r="DI147">
        <f t="shared" si="71"/>
        <v>0</v>
      </c>
      <c r="DJ147">
        <f>DF147</f>
        <v>16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ROW(Source!A125)</f>
        <v>125</v>
      </c>
      <c r="B148">
        <v>64863479</v>
      </c>
      <c r="C148">
        <v>64864372</v>
      </c>
      <c r="D148">
        <v>29122430</v>
      </c>
      <c r="E148">
        <v>1</v>
      </c>
      <c r="F148">
        <v>1</v>
      </c>
      <c r="G148">
        <v>1</v>
      </c>
      <c r="H148">
        <v>3</v>
      </c>
      <c r="I148" t="s">
        <v>436</v>
      </c>
      <c r="J148" t="s">
        <v>437</v>
      </c>
      <c r="K148" t="s">
        <v>438</v>
      </c>
      <c r="L148">
        <v>1348</v>
      </c>
      <c r="N148">
        <v>1009</v>
      </c>
      <c r="O148" t="s">
        <v>365</v>
      </c>
      <c r="P148" t="s">
        <v>365</v>
      </c>
      <c r="Q148">
        <v>1000</v>
      </c>
      <c r="W148">
        <v>0</v>
      </c>
      <c r="X148">
        <v>-2033855571</v>
      </c>
      <c r="Y148">
        <f t="shared" si="63"/>
        <v>6.0000000000000002E-5</v>
      </c>
      <c r="AA148">
        <v>146271.10999999999</v>
      </c>
      <c r="AB148">
        <v>0</v>
      </c>
      <c r="AC148">
        <v>0</v>
      </c>
      <c r="AD148">
        <v>0</v>
      </c>
      <c r="AE148">
        <v>9073.89</v>
      </c>
      <c r="AF148">
        <v>0</v>
      </c>
      <c r="AG148">
        <v>0</v>
      </c>
      <c r="AH148">
        <v>0</v>
      </c>
      <c r="AI148">
        <v>16.12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6.0000000000000002E-5</v>
      </c>
      <c r="AU148" t="s">
        <v>3</v>
      </c>
      <c r="AV148">
        <v>0</v>
      </c>
      <c r="AW148">
        <v>2</v>
      </c>
      <c r="AX148">
        <v>64864404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ROUND(Y148*Source!I125,7)</f>
        <v>9.0000000000000006E-5</v>
      </c>
      <c r="CY148">
        <f>AA148</f>
        <v>146271.10999999999</v>
      </c>
      <c r="CZ148">
        <f>AE148</f>
        <v>9073.89</v>
      </c>
      <c r="DA148">
        <f>AI148</f>
        <v>16.12</v>
      </c>
      <c r="DB148">
        <f t="shared" si="64"/>
        <v>0.54</v>
      </c>
      <c r="DC148">
        <f t="shared" si="65"/>
        <v>0</v>
      </c>
      <c r="DD148" t="s">
        <v>3</v>
      </c>
      <c r="DE148" t="s">
        <v>3</v>
      </c>
      <c r="DF148">
        <f>ROUND(ROUND(AE148*AI148,0)*CX148,0)</f>
        <v>13</v>
      </c>
      <c r="DG148">
        <f>ROUND(ROUND(AF148,0)*CX148,0)</f>
        <v>0</v>
      </c>
      <c r="DH148">
        <f>ROUND(ROUND(AG148,0)*CX148,0)</f>
        <v>0</v>
      </c>
      <c r="DI148">
        <f t="shared" si="71"/>
        <v>0</v>
      </c>
      <c r="DJ148">
        <f>DF148</f>
        <v>13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ROW(Source!A125)</f>
        <v>125</v>
      </c>
      <c r="B149">
        <v>64863479</v>
      </c>
      <c r="C149">
        <v>64864372</v>
      </c>
      <c r="D149">
        <v>29158011</v>
      </c>
      <c r="E149">
        <v>1</v>
      </c>
      <c r="F149">
        <v>1</v>
      </c>
      <c r="G149">
        <v>1</v>
      </c>
      <c r="H149">
        <v>3</v>
      </c>
      <c r="I149" t="s">
        <v>439</v>
      </c>
      <c r="J149" t="s">
        <v>440</v>
      </c>
      <c r="K149" t="s">
        <v>441</v>
      </c>
      <c r="L149">
        <v>1346</v>
      </c>
      <c r="N149">
        <v>1009</v>
      </c>
      <c r="O149" t="s">
        <v>369</v>
      </c>
      <c r="P149" t="s">
        <v>369</v>
      </c>
      <c r="Q149">
        <v>1</v>
      </c>
      <c r="W149">
        <v>0</v>
      </c>
      <c r="X149">
        <v>-993947972</v>
      </c>
      <c r="Y149">
        <f t="shared" si="63"/>
        <v>0.5</v>
      </c>
      <c r="AA149">
        <v>765.99</v>
      </c>
      <c r="AB149">
        <v>0</v>
      </c>
      <c r="AC149">
        <v>0</v>
      </c>
      <c r="AD149">
        <v>0</v>
      </c>
      <c r="AE149">
        <v>68.27</v>
      </c>
      <c r="AF149">
        <v>0</v>
      </c>
      <c r="AG149">
        <v>0</v>
      </c>
      <c r="AH149">
        <v>0</v>
      </c>
      <c r="AI149">
        <v>11.22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0.5</v>
      </c>
      <c r="AU149" t="s">
        <v>3</v>
      </c>
      <c r="AV149">
        <v>0</v>
      </c>
      <c r="AW149">
        <v>2</v>
      </c>
      <c r="AX149">
        <v>64864405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ROUND(Y149*Source!I125,7)</f>
        <v>0.75</v>
      </c>
      <c r="CY149">
        <f>AA149</f>
        <v>765.99</v>
      </c>
      <c r="CZ149">
        <f>AE149</f>
        <v>68.27</v>
      </c>
      <c r="DA149">
        <f>AI149</f>
        <v>11.22</v>
      </c>
      <c r="DB149">
        <f t="shared" si="64"/>
        <v>34.14</v>
      </c>
      <c r="DC149">
        <f t="shared" si="65"/>
        <v>0</v>
      </c>
      <c r="DD149" t="s">
        <v>3</v>
      </c>
      <c r="DE149" t="s">
        <v>3</v>
      </c>
      <c r="DF149">
        <f>ROUND(ROUND(AE149*AI149,0)*CX149,0)</f>
        <v>575</v>
      </c>
      <c r="DG149">
        <f>ROUND(ROUND(AF149,0)*CX149,0)</f>
        <v>0</v>
      </c>
      <c r="DH149">
        <f>ROUND(ROUND(AG149,0)*CX149,0)</f>
        <v>0</v>
      </c>
      <c r="DI149">
        <f t="shared" si="71"/>
        <v>0</v>
      </c>
      <c r="DJ149">
        <f>DF149</f>
        <v>575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ROW(Source!A125)</f>
        <v>125</v>
      </c>
      <c r="B150">
        <v>64863479</v>
      </c>
      <c r="C150">
        <v>64864372</v>
      </c>
      <c r="D150">
        <v>29171808</v>
      </c>
      <c r="E150">
        <v>1</v>
      </c>
      <c r="F150">
        <v>1</v>
      </c>
      <c r="G150">
        <v>1</v>
      </c>
      <c r="H150">
        <v>3</v>
      </c>
      <c r="I150" t="s">
        <v>376</v>
      </c>
      <c r="J150" t="s">
        <v>377</v>
      </c>
      <c r="K150" t="s">
        <v>378</v>
      </c>
      <c r="L150">
        <v>1374</v>
      </c>
      <c r="N150">
        <v>1013</v>
      </c>
      <c r="O150" t="s">
        <v>379</v>
      </c>
      <c r="P150" t="s">
        <v>379</v>
      </c>
      <c r="Q150">
        <v>1</v>
      </c>
      <c r="W150">
        <v>0</v>
      </c>
      <c r="X150">
        <v>-915781824</v>
      </c>
      <c r="Y150">
        <f t="shared" si="63"/>
        <v>2.82</v>
      </c>
      <c r="AA150">
        <v>9.66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9.66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2.82</v>
      </c>
      <c r="AU150" t="s">
        <v>3</v>
      </c>
      <c r="AV150">
        <v>0</v>
      </c>
      <c r="AW150">
        <v>2</v>
      </c>
      <c r="AX150">
        <v>64864406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ROUND(Y150*Source!I125,7)</f>
        <v>4.2300000000000004</v>
      </c>
      <c r="CY150">
        <f>AA150</f>
        <v>9.66</v>
      </c>
      <c r="CZ150">
        <f>AE150</f>
        <v>1</v>
      </c>
      <c r="DA150">
        <f>AI150</f>
        <v>9.66</v>
      </c>
      <c r="DB150">
        <f t="shared" si="64"/>
        <v>2.82</v>
      </c>
      <c r="DC150">
        <f t="shared" si="65"/>
        <v>0</v>
      </c>
      <c r="DD150" t="s">
        <v>3</v>
      </c>
      <c r="DE150" t="s">
        <v>3</v>
      </c>
      <c r="DF150">
        <f>ROUND(ROUND(AE150*AI150,0)*CX150,0)</f>
        <v>42</v>
      </c>
      <c r="DG150">
        <f>ROUND(ROUND(AF150,0)*CX150,0)</f>
        <v>0</v>
      </c>
      <c r="DH150">
        <f>ROUND(ROUND(AG150,0)*CX150,0)</f>
        <v>0</v>
      </c>
      <c r="DI150">
        <f t="shared" si="71"/>
        <v>0</v>
      </c>
      <c r="DJ150">
        <f>DF150</f>
        <v>42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ROW(Source!A132)</f>
        <v>132</v>
      </c>
      <c r="B151">
        <v>64863481</v>
      </c>
      <c r="C151">
        <v>64864410</v>
      </c>
      <c r="D151">
        <v>29361034</v>
      </c>
      <c r="E151">
        <v>1</v>
      </c>
      <c r="F151">
        <v>1</v>
      </c>
      <c r="G151">
        <v>1</v>
      </c>
      <c r="H151">
        <v>1</v>
      </c>
      <c r="I151" t="s">
        <v>442</v>
      </c>
      <c r="J151" t="s">
        <v>3</v>
      </c>
      <c r="K151" t="s">
        <v>443</v>
      </c>
      <c r="L151">
        <v>1369</v>
      </c>
      <c r="N151">
        <v>1013</v>
      </c>
      <c r="O151" t="s">
        <v>343</v>
      </c>
      <c r="P151" t="s">
        <v>343</v>
      </c>
      <c r="Q151">
        <v>1</v>
      </c>
      <c r="W151">
        <v>0</v>
      </c>
      <c r="X151">
        <v>184923391</v>
      </c>
      <c r="Y151">
        <f t="shared" si="63"/>
        <v>32.159999999999997</v>
      </c>
      <c r="AA151">
        <v>0</v>
      </c>
      <c r="AB151">
        <v>0</v>
      </c>
      <c r="AC151">
        <v>0</v>
      </c>
      <c r="AD151">
        <v>9.4</v>
      </c>
      <c r="AE151">
        <v>0</v>
      </c>
      <c r="AF151">
        <v>0</v>
      </c>
      <c r="AG151">
        <v>0</v>
      </c>
      <c r="AH151">
        <v>9.4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32.159999999999997</v>
      </c>
      <c r="AU151" t="s">
        <v>3</v>
      </c>
      <c r="AV151">
        <v>1</v>
      </c>
      <c r="AW151">
        <v>2</v>
      </c>
      <c r="AX151">
        <v>64864428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ROUND(AT151*Source!I132*AH151*AL151,0)</f>
        <v>91</v>
      </c>
      <c r="CV151">
        <f>ROUND(Y151*Source!I132,7)</f>
        <v>9.6479999999999997</v>
      </c>
      <c r="CW151">
        <v>0</v>
      </c>
      <c r="CX151">
        <f>ROUND(Y151*Source!I132,7)</f>
        <v>9.6479999999999997</v>
      </c>
      <c r="CY151">
        <f>AD151</f>
        <v>9.4</v>
      </c>
      <c r="CZ151">
        <f>AH151</f>
        <v>9.4</v>
      </c>
      <c r="DA151">
        <f>AL151</f>
        <v>1</v>
      </c>
      <c r="DB151">
        <f t="shared" si="64"/>
        <v>302.3</v>
      </c>
      <c r="DC151">
        <f t="shared" si="65"/>
        <v>0</v>
      </c>
      <c r="DD151" t="s">
        <v>3</v>
      </c>
      <c r="DE151" t="s">
        <v>3</v>
      </c>
      <c r="DF151">
        <f t="shared" ref="DF151:DF158" si="72">ROUND(ROUND(AE151,2)*CX151,2)</f>
        <v>0</v>
      </c>
      <c r="DG151">
        <f t="shared" ref="DG151:DG158" si="73">ROUND(ROUND(AF151,2)*CX151,2)</f>
        <v>0</v>
      </c>
      <c r="DH151">
        <f t="shared" ref="DH151:DH158" si="74">ROUND(ROUND(AG151,2)*CX151,2)</f>
        <v>0</v>
      </c>
      <c r="DI151">
        <f t="shared" ref="DI151:DI158" si="75">ROUND(ROUND(AH151,2)*CX151,2)</f>
        <v>90.69</v>
      </c>
      <c r="DJ151">
        <f>DI151</f>
        <v>90.69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ROW(Source!A132)</f>
        <v>132</v>
      </c>
      <c r="B152">
        <v>64863481</v>
      </c>
      <c r="C152">
        <v>64864410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87</v>
      </c>
      <c r="J152" t="s">
        <v>3</v>
      </c>
      <c r="K152" t="s">
        <v>344</v>
      </c>
      <c r="L152">
        <v>608254</v>
      </c>
      <c r="N152">
        <v>1013</v>
      </c>
      <c r="O152" t="s">
        <v>345</v>
      </c>
      <c r="P152" t="s">
        <v>345</v>
      </c>
      <c r="Q152">
        <v>1</v>
      </c>
      <c r="W152">
        <v>0</v>
      </c>
      <c r="X152">
        <v>-185737400</v>
      </c>
      <c r="Y152">
        <f t="shared" si="63"/>
        <v>0.03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0.03</v>
      </c>
      <c r="AU152" t="s">
        <v>3</v>
      </c>
      <c r="AV152">
        <v>2</v>
      </c>
      <c r="AW152">
        <v>2</v>
      </c>
      <c r="AX152">
        <v>64864429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ROUND(Y152*Source!I132,7)</f>
        <v>8.9999999999999993E-3</v>
      </c>
      <c r="CY152">
        <f>AD152</f>
        <v>0</v>
      </c>
      <c r="CZ152">
        <f>AH152</f>
        <v>0</v>
      </c>
      <c r="DA152">
        <f>AL152</f>
        <v>1</v>
      </c>
      <c r="DB152">
        <f t="shared" si="64"/>
        <v>0</v>
      </c>
      <c r="DC152">
        <f t="shared" si="65"/>
        <v>0</v>
      </c>
      <c r="DD152" t="s">
        <v>3</v>
      </c>
      <c r="DE152" t="s">
        <v>3</v>
      </c>
      <c r="DF152">
        <f t="shared" si="72"/>
        <v>0</v>
      </c>
      <c r="DG152">
        <f t="shared" si="73"/>
        <v>0</v>
      </c>
      <c r="DH152">
        <f t="shared" si="74"/>
        <v>0</v>
      </c>
      <c r="DI152">
        <f t="shared" si="75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ROW(Source!A132)</f>
        <v>132</v>
      </c>
      <c r="B153">
        <v>64863481</v>
      </c>
      <c r="C153">
        <v>64864410</v>
      </c>
      <c r="D153">
        <v>29172362</v>
      </c>
      <c r="E153">
        <v>1</v>
      </c>
      <c r="F153">
        <v>1</v>
      </c>
      <c r="G153">
        <v>1</v>
      </c>
      <c r="H153">
        <v>2</v>
      </c>
      <c r="I153" t="s">
        <v>346</v>
      </c>
      <c r="J153" t="s">
        <v>347</v>
      </c>
      <c r="K153" t="s">
        <v>348</v>
      </c>
      <c r="L153">
        <v>1368</v>
      </c>
      <c r="N153">
        <v>1011</v>
      </c>
      <c r="O153" t="s">
        <v>349</v>
      </c>
      <c r="P153" t="s">
        <v>349</v>
      </c>
      <c r="Q153">
        <v>1</v>
      </c>
      <c r="W153">
        <v>0</v>
      </c>
      <c r="X153">
        <v>783836208</v>
      </c>
      <c r="Y153">
        <f t="shared" si="63"/>
        <v>0.03</v>
      </c>
      <c r="AA153">
        <v>0</v>
      </c>
      <c r="AB153">
        <v>134.65</v>
      </c>
      <c r="AC153">
        <v>13.5</v>
      </c>
      <c r="AD153">
        <v>0</v>
      </c>
      <c r="AE153">
        <v>0</v>
      </c>
      <c r="AF153">
        <v>134.65</v>
      </c>
      <c r="AG153">
        <v>13.5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0.03</v>
      </c>
      <c r="AU153" t="s">
        <v>3</v>
      </c>
      <c r="AV153">
        <v>0</v>
      </c>
      <c r="AW153">
        <v>2</v>
      </c>
      <c r="AX153">
        <v>64864430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ROUND(Y153*Source!I132*DO153,7)</f>
        <v>0</v>
      </c>
      <c r="CX153">
        <f>ROUND(Y153*Source!I132,7)</f>
        <v>8.9999999999999993E-3</v>
      </c>
      <c r="CY153">
        <f>AB153</f>
        <v>134.65</v>
      </c>
      <c r="CZ153">
        <f>AF153</f>
        <v>134.65</v>
      </c>
      <c r="DA153">
        <f>AJ153</f>
        <v>1</v>
      </c>
      <c r="DB153">
        <f t="shared" si="64"/>
        <v>4.04</v>
      </c>
      <c r="DC153">
        <f t="shared" si="65"/>
        <v>0.41</v>
      </c>
      <c r="DD153" t="s">
        <v>3</v>
      </c>
      <c r="DE153" t="s">
        <v>3</v>
      </c>
      <c r="DF153">
        <f t="shared" si="72"/>
        <v>0</v>
      </c>
      <c r="DG153">
        <f t="shared" si="73"/>
        <v>1.21</v>
      </c>
      <c r="DH153">
        <f t="shared" si="74"/>
        <v>0.12</v>
      </c>
      <c r="DI153">
        <f t="shared" si="75"/>
        <v>0</v>
      </c>
      <c r="DJ153">
        <f>DG153</f>
        <v>1.21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ROW(Source!A132)</f>
        <v>132</v>
      </c>
      <c r="B154">
        <v>64863481</v>
      </c>
      <c r="C154">
        <v>64864410</v>
      </c>
      <c r="D154">
        <v>29174500</v>
      </c>
      <c r="E154">
        <v>1</v>
      </c>
      <c r="F154">
        <v>1</v>
      </c>
      <c r="G154">
        <v>1</v>
      </c>
      <c r="H154">
        <v>2</v>
      </c>
      <c r="I154" t="s">
        <v>382</v>
      </c>
      <c r="J154" t="s">
        <v>383</v>
      </c>
      <c r="K154" t="s">
        <v>384</v>
      </c>
      <c r="L154">
        <v>1368</v>
      </c>
      <c r="N154">
        <v>1011</v>
      </c>
      <c r="O154" t="s">
        <v>349</v>
      </c>
      <c r="P154" t="s">
        <v>349</v>
      </c>
      <c r="Q154">
        <v>1</v>
      </c>
      <c r="W154">
        <v>0</v>
      </c>
      <c r="X154">
        <v>-1867053656</v>
      </c>
      <c r="Y154">
        <f t="shared" si="63"/>
        <v>12.8</v>
      </c>
      <c r="AA154">
        <v>0</v>
      </c>
      <c r="AB154">
        <v>1.95</v>
      </c>
      <c r="AC154">
        <v>0</v>
      </c>
      <c r="AD154">
        <v>0</v>
      </c>
      <c r="AE154">
        <v>0</v>
      </c>
      <c r="AF154">
        <v>1.95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12.8</v>
      </c>
      <c r="AU154" t="s">
        <v>3</v>
      </c>
      <c r="AV154">
        <v>0</v>
      </c>
      <c r="AW154">
        <v>2</v>
      </c>
      <c r="AX154">
        <v>64864431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ROUND(Y154*Source!I132*DO154,7)</f>
        <v>0</v>
      </c>
      <c r="CX154">
        <f>ROUND(Y154*Source!I132,7)</f>
        <v>3.84</v>
      </c>
      <c r="CY154">
        <f>AB154</f>
        <v>1.95</v>
      </c>
      <c r="CZ154">
        <f>AF154</f>
        <v>1.95</v>
      </c>
      <c r="DA154">
        <f>AJ154</f>
        <v>1</v>
      </c>
      <c r="DB154">
        <f t="shared" si="64"/>
        <v>24.96</v>
      </c>
      <c r="DC154">
        <f t="shared" si="65"/>
        <v>0</v>
      </c>
      <c r="DD154" t="s">
        <v>3</v>
      </c>
      <c r="DE154" t="s">
        <v>3</v>
      </c>
      <c r="DF154">
        <f t="shared" si="72"/>
        <v>0</v>
      </c>
      <c r="DG154">
        <f t="shared" si="73"/>
        <v>7.49</v>
      </c>
      <c r="DH154">
        <f t="shared" si="74"/>
        <v>0</v>
      </c>
      <c r="DI154">
        <f t="shared" si="75"/>
        <v>0</v>
      </c>
      <c r="DJ154">
        <f>DG154</f>
        <v>7.49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ROW(Source!A132)</f>
        <v>132</v>
      </c>
      <c r="B155">
        <v>64863481</v>
      </c>
      <c r="C155">
        <v>64864410</v>
      </c>
      <c r="D155">
        <v>29174913</v>
      </c>
      <c r="E155">
        <v>1</v>
      </c>
      <c r="F155">
        <v>1</v>
      </c>
      <c r="G155">
        <v>1</v>
      </c>
      <c r="H155">
        <v>2</v>
      </c>
      <c r="I155" t="s">
        <v>359</v>
      </c>
      <c r="J155" t="s">
        <v>360</v>
      </c>
      <c r="K155" t="s">
        <v>361</v>
      </c>
      <c r="L155">
        <v>1368</v>
      </c>
      <c r="N155">
        <v>1011</v>
      </c>
      <c r="O155" t="s">
        <v>349</v>
      </c>
      <c r="P155" t="s">
        <v>349</v>
      </c>
      <c r="Q155">
        <v>1</v>
      </c>
      <c r="W155">
        <v>0</v>
      </c>
      <c r="X155">
        <v>1230759911</v>
      </c>
      <c r="Y155">
        <f t="shared" si="63"/>
        <v>0.03</v>
      </c>
      <c r="AA155">
        <v>0</v>
      </c>
      <c r="AB155">
        <v>87.17</v>
      </c>
      <c r="AC155">
        <v>11.6</v>
      </c>
      <c r="AD155">
        <v>0</v>
      </c>
      <c r="AE155">
        <v>0</v>
      </c>
      <c r="AF155">
        <v>87.17</v>
      </c>
      <c r="AG155">
        <v>11.6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0.03</v>
      </c>
      <c r="AU155" t="s">
        <v>3</v>
      </c>
      <c r="AV155">
        <v>0</v>
      </c>
      <c r="AW155">
        <v>2</v>
      </c>
      <c r="AX155">
        <v>64864432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ROUND(Y155*Source!I132*DO155,7)</f>
        <v>0</v>
      </c>
      <c r="CX155">
        <f>ROUND(Y155*Source!I132,7)</f>
        <v>8.9999999999999993E-3</v>
      </c>
      <c r="CY155">
        <f>AB155</f>
        <v>87.17</v>
      </c>
      <c r="CZ155">
        <f>AF155</f>
        <v>87.17</v>
      </c>
      <c r="DA155">
        <f>AJ155</f>
        <v>1</v>
      </c>
      <c r="DB155">
        <f t="shared" si="64"/>
        <v>2.62</v>
      </c>
      <c r="DC155">
        <f t="shared" si="65"/>
        <v>0.35</v>
      </c>
      <c r="DD155" t="s">
        <v>3</v>
      </c>
      <c r="DE155" t="s">
        <v>3</v>
      </c>
      <c r="DF155">
        <f t="shared" si="72"/>
        <v>0</v>
      </c>
      <c r="DG155">
        <f t="shared" si="73"/>
        <v>0.78</v>
      </c>
      <c r="DH155">
        <f t="shared" si="74"/>
        <v>0.1</v>
      </c>
      <c r="DI155">
        <f t="shared" si="75"/>
        <v>0</v>
      </c>
      <c r="DJ155">
        <f>DG155</f>
        <v>0.78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ROW(Source!A132)</f>
        <v>132</v>
      </c>
      <c r="B156">
        <v>64863481</v>
      </c>
      <c r="C156">
        <v>64864410</v>
      </c>
      <c r="D156">
        <v>29114470</v>
      </c>
      <c r="E156">
        <v>1</v>
      </c>
      <c r="F156">
        <v>1</v>
      </c>
      <c r="G156">
        <v>1</v>
      </c>
      <c r="H156">
        <v>3</v>
      </c>
      <c r="I156" t="s">
        <v>400</v>
      </c>
      <c r="J156" t="s">
        <v>401</v>
      </c>
      <c r="K156" t="s">
        <v>402</v>
      </c>
      <c r="L156">
        <v>1355</v>
      </c>
      <c r="N156">
        <v>1010</v>
      </c>
      <c r="O156" t="s">
        <v>187</v>
      </c>
      <c r="P156" t="s">
        <v>187</v>
      </c>
      <c r="Q156">
        <v>100</v>
      </c>
      <c r="W156">
        <v>0</v>
      </c>
      <c r="X156">
        <v>1627582661</v>
      </c>
      <c r="Y156">
        <f t="shared" si="63"/>
        <v>2.04</v>
      </c>
      <c r="AA156">
        <v>86.24</v>
      </c>
      <c r="AB156">
        <v>0</v>
      </c>
      <c r="AC156">
        <v>0</v>
      </c>
      <c r="AD156">
        <v>0</v>
      </c>
      <c r="AE156">
        <v>86.24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2.04</v>
      </c>
      <c r="AU156" t="s">
        <v>3</v>
      </c>
      <c r="AV156">
        <v>0</v>
      </c>
      <c r="AW156">
        <v>2</v>
      </c>
      <c r="AX156">
        <v>64864433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ROUND(Y156*Source!I132,7)</f>
        <v>0.61199999999999999</v>
      </c>
      <c r="CY156">
        <f>AA156</f>
        <v>86.24</v>
      </c>
      <c r="CZ156">
        <f>AE156</f>
        <v>86.24</v>
      </c>
      <c r="DA156">
        <f>AI156</f>
        <v>1</v>
      </c>
      <c r="DB156">
        <f t="shared" si="64"/>
        <v>175.93</v>
      </c>
      <c r="DC156">
        <f t="shared" si="65"/>
        <v>0</v>
      </c>
      <c r="DD156" t="s">
        <v>3</v>
      </c>
      <c r="DE156" t="s">
        <v>3</v>
      </c>
      <c r="DF156">
        <f t="shared" si="72"/>
        <v>52.78</v>
      </c>
      <c r="DG156">
        <f t="shared" si="73"/>
        <v>0</v>
      </c>
      <c r="DH156">
        <f t="shared" si="74"/>
        <v>0</v>
      </c>
      <c r="DI156">
        <f t="shared" si="75"/>
        <v>0</v>
      </c>
      <c r="DJ156">
        <f>DF156</f>
        <v>52.78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ROW(Source!A132)</f>
        <v>132</v>
      </c>
      <c r="B157">
        <v>64863481</v>
      </c>
      <c r="C157">
        <v>64864410</v>
      </c>
      <c r="D157">
        <v>29114732</v>
      </c>
      <c r="E157">
        <v>1</v>
      </c>
      <c r="F157">
        <v>1</v>
      </c>
      <c r="G157">
        <v>1</v>
      </c>
      <c r="H157">
        <v>3</v>
      </c>
      <c r="I157" t="s">
        <v>444</v>
      </c>
      <c r="J157" t="s">
        <v>445</v>
      </c>
      <c r="K157" t="s">
        <v>446</v>
      </c>
      <c r="L157">
        <v>1355</v>
      </c>
      <c r="N157">
        <v>1010</v>
      </c>
      <c r="O157" t="s">
        <v>187</v>
      </c>
      <c r="P157" t="s">
        <v>187</v>
      </c>
      <c r="Q157">
        <v>100</v>
      </c>
      <c r="W157">
        <v>0</v>
      </c>
      <c r="X157">
        <v>1454712393</v>
      </c>
      <c r="Y157">
        <f t="shared" si="63"/>
        <v>2.04</v>
      </c>
      <c r="AA157">
        <v>2</v>
      </c>
      <c r="AB157">
        <v>0</v>
      </c>
      <c r="AC157">
        <v>0</v>
      </c>
      <c r="AD157">
        <v>0</v>
      </c>
      <c r="AE157">
        <v>2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2.04</v>
      </c>
      <c r="AU157" t="s">
        <v>3</v>
      </c>
      <c r="AV157">
        <v>0</v>
      </c>
      <c r="AW157">
        <v>2</v>
      </c>
      <c r="AX157">
        <v>64864434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ROUND(Y157*Source!I132,7)</f>
        <v>0.61199999999999999</v>
      </c>
      <c r="CY157">
        <f>AA157</f>
        <v>2</v>
      </c>
      <c r="CZ157">
        <f>AE157</f>
        <v>2</v>
      </c>
      <c r="DA157">
        <f>AI157</f>
        <v>1</v>
      </c>
      <c r="DB157">
        <f t="shared" si="64"/>
        <v>4.08</v>
      </c>
      <c r="DC157">
        <f t="shared" si="65"/>
        <v>0</v>
      </c>
      <c r="DD157" t="s">
        <v>3</v>
      </c>
      <c r="DE157" t="s">
        <v>3</v>
      </c>
      <c r="DF157">
        <f t="shared" si="72"/>
        <v>1.22</v>
      </c>
      <c r="DG157">
        <f t="shared" si="73"/>
        <v>0</v>
      </c>
      <c r="DH157">
        <f t="shared" si="74"/>
        <v>0</v>
      </c>
      <c r="DI157">
        <f t="shared" si="75"/>
        <v>0</v>
      </c>
      <c r="DJ157">
        <f>DF157</f>
        <v>1.22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ROW(Source!A132)</f>
        <v>132</v>
      </c>
      <c r="B158">
        <v>64863481</v>
      </c>
      <c r="C158">
        <v>64864410</v>
      </c>
      <c r="D158">
        <v>29171808</v>
      </c>
      <c r="E158">
        <v>1</v>
      </c>
      <c r="F158">
        <v>1</v>
      </c>
      <c r="G158">
        <v>1</v>
      </c>
      <c r="H158">
        <v>3</v>
      </c>
      <c r="I158" t="s">
        <v>376</v>
      </c>
      <c r="J158" t="s">
        <v>377</v>
      </c>
      <c r="K158" t="s">
        <v>378</v>
      </c>
      <c r="L158">
        <v>1374</v>
      </c>
      <c r="N158">
        <v>1013</v>
      </c>
      <c r="O158" t="s">
        <v>379</v>
      </c>
      <c r="P158" t="s">
        <v>379</v>
      </c>
      <c r="Q158">
        <v>1</v>
      </c>
      <c r="W158">
        <v>0</v>
      </c>
      <c r="X158">
        <v>-915781824</v>
      </c>
      <c r="Y158">
        <f t="shared" si="63"/>
        <v>6.05</v>
      </c>
      <c r="AA158">
        <v>1</v>
      </c>
      <c r="AB158">
        <v>0</v>
      </c>
      <c r="AC158">
        <v>0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6.05</v>
      </c>
      <c r="AU158" t="s">
        <v>3</v>
      </c>
      <c r="AV158">
        <v>0</v>
      </c>
      <c r="AW158">
        <v>2</v>
      </c>
      <c r="AX158">
        <v>64864435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ROUND(Y158*Source!I132,7)</f>
        <v>1.8149999999999999</v>
      </c>
      <c r="CY158">
        <f>AA158</f>
        <v>1</v>
      </c>
      <c r="CZ158">
        <f>AE158</f>
        <v>1</v>
      </c>
      <c r="DA158">
        <f>AI158</f>
        <v>1</v>
      </c>
      <c r="DB158">
        <f t="shared" si="64"/>
        <v>6.05</v>
      </c>
      <c r="DC158">
        <f t="shared" si="65"/>
        <v>0</v>
      </c>
      <c r="DD158" t="s">
        <v>3</v>
      </c>
      <c r="DE158" t="s">
        <v>3</v>
      </c>
      <c r="DF158">
        <f t="shared" si="72"/>
        <v>1.82</v>
      </c>
      <c r="DG158">
        <f t="shared" si="73"/>
        <v>0</v>
      </c>
      <c r="DH158">
        <f t="shared" si="74"/>
        <v>0</v>
      </c>
      <c r="DI158">
        <f t="shared" si="75"/>
        <v>0</v>
      </c>
      <c r="DJ158">
        <f>DF158</f>
        <v>1.82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ROW(Source!A133)</f>
        <v>133</v>
      </c>
      <c r="B159">
        <v>64863479</v>
      </c>
      <c r="C159">
        <v>64864410</v>
      </c>
      <c r="D159">
        <v>29361034</v>
      </c>
      <c r="E159">
        <v>1</v>
      </c>
      <c r="F159">
        <v>1</v>
      </c>
      <c r="G159">
        <v>1</v>
      </c>
      <c r="H159">
        <v>1</v>
      </c>
      <c r="I159" t="s">
        <v>442</v>
      </c>
      <c r="J159" t="s">
        <v>3</v>
      </c>
      <c r="K159" t="s">
        <v>443</v>
      </c>
      <c r="L159">
        <v>1369</v>
      </c>
      <c r="N159">
        <v>1013</v>
      </c>
      <c r="O159" t="s">
        <v>343</v>
      </c>
      <c r="P159" t="s">
        <v>343</v>
      </c>
      <c r="Q159">
        <v>1</v>
      </c>
      <c r="W159">
        <v>0</v>
      </c>
      <c r="X159">
        <v>184923391</v>
      </c>
      <c r="Y159">
        <f t="shared" si="63"/>
        <v>32.159999999999997</v>
      </c>
      <c r="AA159">
        <v>0</v>
      </c>
      <c r="AB159">
        <v>0</v>
      </c>
      <c r="AC159">
        <v>0</v>
      </c>
      <c r="AD159">
        <v>9.4</v>
      </c>
      <c r="AE159">
        <v>0</v>
      </c>
      <c r="AF159">
        <v>0</v>
      </c>
      <c r="AG159">
        <v>0</v>
      </c>
      <c r="AH159">
        <v>9.4</v>
      </c>
      <c r="AI159">
        <v>1</v>
      </c>
      <c r="AJ159">
        <v>1</v>
      </c>
      <c r="AK159">
        <v>1</v>
      </c>
      <c r="AL159">
        <v>1</v>
      </c>
      <c r="AM159">
        <v>5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32.159999999999997</v>
      </c>
      <c r="AU159" t="s">
        <v>3</v>
      </c>
      <c r="AV159">
        <v>1</v>
      </c>
      <c r="AW159">
        <v>2</v>
      </c>
      <c r="AX159">
        <v>64864428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ROUND(AT159*Source!I133*AH159*AL159,0)</f>
        <v>91</v>
      </c>
      <c r="CV159">
        <f>ROUND(Y159*Source!I133,7)</f>
        <v>9.6479999999999997</v>
      </c>
      <c r="CW159">
        <v>0</v>
      </c>
      <c r="CX159">
        <f>ROUND(Y159*Source!I133,7)</f>
        <v>9.6479999999999997</v>
      </c>
      <c r="CY159">
        <f>AD159</f>
        <v>9.4</v>
      </c>
      <c r="CZ159">
        <f>AH159</f>
        <v>9.4</v>
      </c>
      <c r="DA159">
        <f>AL159</f>
        <v>1</v>
      </c>
      <c r="DB159">
        <f t="shared" si="64"/>
        <v>302.3</v>
      </c>
      <c r="DC159">
        <f t="shared" si="65"/>
        <v>0</v>
      </c>
      <c r="DD159" t="s">
        <v>3</v>
      </c>
      <c r="DE159" t="s">
        <v>3</v>
      </c>
      <c r="DF159">
        <f>ROUND(ROUND(AE159,0)*CX159,0)</f>
        <v>0</v>
      </c>
      <c r="DG159">
        <f>ROUND(ROUND(AF159,0)*CX159,0)</f>
        <v>0</v>
      </c>
      <c r="DH159">
        <f>ROUND(ROUND(AG159,0)*CX159,0)</f>
        <v>0</v>
      </c>
      <c r="DI159">
        <f t="shared" ref="DI159:DI166" si="76">ROUND(ROUND(AH159,0)*CX159,0)</f>
        <v>87</v>
      </c>
      <c r="DJ159">
        <f>DI159</f>
        <v>87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ROW(Source!A133)</f>
        <v>133</v>
      </c>
      <c r="B160">
        <v>64863479</v>
      </c>
      <c r="C160">
        <v>64864410</v>
      </c>
      <c r="D160">
        <v>121548</v>
      </c>
      <c r="E160">
        <v>1</v>
      </c>
      <c r="F160">
        <v>1</v>
      </c>
      <c r="G160">
        <v>1</v>
      </c>
      <c r="H160">
        <v>1</v>
      </c>
      <c r="I160" t="s">
        <v>87</v>
      </c>
      <c r="J160" t="s">
        <v>3</v>
      </c>
      <c r="K160" t="s">
        <v>344</v>
      </c>
      <c r="L160">
        <v>608254</v>
      </c>
      <c r="N160">
        <v>1013</v>
      </c>
      <c r="O160" t="s">
        <v>345</v>
      </c>
      <c r="P160" t="s">
        <v>345</v>
      </c>
      <c r="Q160">
        <v>1</v>
      </c>
      <c r="W160">
        <v>0</v>
      </c>
      <c r="X160">
        <v>-185737400</v>
      </c>
      <c r="Y160">
        <f t="shared" si="63"/>
        <v>0.03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0.03</v>
      </c>
      <c r="AU160" t="s">
        <v>3</v>
      </c>
      <c r="AV160">
        <v>2</v>
      </c>
      <c r="AW160">
        <v>2</v>
      </c>
      <c r="AX160">
        <v>64864429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ROUND(Y160*Source!I133,7)</f>
        <v>8.9999999999999993E-3</v>
      </c>
      <c r="CY160">
        <f>AD160</f>
        <v>0</v>
      </c>
      <c r="CZ160">
        <f>AH160</f>
        <v>0</v>
      </c>
      <c r="DA160">
        <f>AL160</f>
        <v>1</v>
      </c>
      <c r="DB160">
        <f t="shared" si="64"/>
        <v>0</v>
      </c>
      <c r="DC160">
        <f t="shared" si="65"/>
        <v>0</v>
      </c>
      <c r="DD160" t="s">
        <v>3</v>
      </c>
      <c r="DE160" t="s">
        <v>3</v>
      </c>
      <c r="DF160">
        <f>ROUND(ROUND(AE160,0)*CX160,0)</f>
        <v>0</v>
      </c>
      <c r="DG160">
        <f>ROUND(ROUND(AF160,0)*CX160,0)</f>
        <v>0</v>
      </c>
      <c r="DH160">
        <f>ROUND(ROUND(AG160,0)*CX160,0)</f>
        <v>0</v>
      </c>
      <c r="DI160">
        <f t="shared" si="76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ROW(Source!A133)</f>
        <v>133</v>
      </c>
      <c r="B161">
        <v>64863479</v>
      </c>
      <c r="C161">
        <v>64864410</v>
      </c>
      <c r="D161">
        <v>29172362</v>
      </c>
      <c r="E161">
        <v>1</v>
      </c>
      <c r="F161">
        <v>1</v>
      </c>
      <c r="G161">
        <v>1</v>
      </c>
      <c r="H161">
        <v>2</v>
      </c>
      <c r="I161" t="s">
        <v>346</v>
      </c>
      <c r="J161" t="s">
        <v>347</v>
      </c>
      <c r="K161" t="s">
        <v>348</v>
      </c>
      <c r="L161">
        <v>1368</v>
      </c>
      <c r="N161">
        <v>1011</v>
      </c>
      <c r="O161" t="s">
        <v>349</v>
      </c>
      <c r="P161" t="s">
        <v>349</v>
      </c>
      <c r="Q161">
        <v>1</v>
      </c>
      <c r="W161">
        <v>0</v>
      </c>
      <c r="X161">
        <v>783836208</v>
      </c>
      <c r="Y161">
        <f t="shared" ref="Y161:Y192" si="77">AT161</f>
        <v>0.03</v>
      </c>
      <c r="AA161">
        <v>0</v>
      </c>
      <c r="AB161">
        <v>1485.19</v>
      </c>
      <c r="AC161">
        <v>687.56</v>
      </c>
      <c r="AD161">
        <v>0</v>
      </c>
      <c r="AE161">
        <v>0</v>
      </c>
      <c r="AF161">
        <v>134.65</v>
      </c>
      <c r="AG161">
        <v>13.5</v>
      </c>
      <c r="AH161">
        <v>0</v>
      </c>
      <c r="AI161">
        <v>1</v>
      </c>
      <c r="AJ161">
        <v>11.03</v>
      </c>
      <c r="AK161">
        <v>50.93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0.03</v>
      </c>
      <c r="AU161" t="s">
        <v>3</v>
      </c>
      <c r="AV161">
        <v>0</v>
      </c>
      <c r="AW161">
        <v>2</v>
      </c>
      <c r="AX161">
        <v>64864430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ROUND(Y161*Source!I133*DO161,7)</f>
        <v>0</v>
      </c>
      <c r="CX161">
        <f>ROUND(Y161*Source!I133,7)</f>
        <v>8.9999999999999993E-3</v>
      </c>
      <c r="CY161">
        <f>AB161</f>
        <v>1485.19</v>
      </c>
      <c r="CZ161">
        <f>AF161</f>
        <v>134.65</v>
      </c>
      <c r="DA161">
        <f>AJ161</f>
        <v>11.03</v>
      </c>
      <c r="DB161">
        <f t="shared" ref="DB161:DB192" si="78">ROUND(ROUND(AT161*CZ161,2),2)</f>
        <v>4.04</v>
      </c>
      <c r="DC161">
        <f t="shared" ref="DC161:DC192" si="79">ROUND(ROUND(AT161*AG161,2),2)</f>
        <v>0.41</v>
      </c>
      <c r="DD161" t="s">
        <v>3</v>
      </c>
      <c r="DE161" t="s">
        <v>3</v>
      </c>
      <c r="DF161">
        <f>ROUND(ROUND(AE161,0)*CX161,0)</f>
        <v>0</v>
      </c>
      <c r="DG161">
        <f>ROUND(ROUND(AF161*AJ161,0)*CX161,0)</f>
        <v>13</v>
      </c>
      <c r="DH161">
        <f>ROUND(ROUND(AG161*AK161,0)*CX161,0)</f>
        <v>6</v>
      </c>
      <c r="DI161">
        <f t="shared" si="76"/>
        <v>0</v>
      </c>
      <c r="DJ161">
        <f>DG161</f>
        <v>13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ROW(Source!A133)</f>
        <v>133</v>
      </c>
      <c r="B162">
        <v>64863479</v>
      </c>
      <c r="C162">
        <v>64864410</v>
      </c>
      <c r="D162">
        <v>29174500</v>
      </c>
      <c r="E162">
        <v>1</v>
      </c>
      <c r="F162">
        <v>1</v>
      </c>
      <c r="G162">
        <v>1</v>
      </c>
      <c r="H162">
        <v>2</v>
      </c>
      <c r="I162" t="s">
        <v>382</v>
      </c>
      <c r="J162" t="s">
        <v>383</v>
      </c>
      <c r="K162" t="s">
        <v>384</v>
      </c>
      <c r="L162">
        <v>1368</v>
      </c>
      <c r="N162">
        <v>1011</v>
      </c>
      <c r="O162" t="s">
        <v>349</v>
      </c>
      <c r="P162" t="s">
        <v>349</v>
      </c>
      <c r="Q162">
        <v>1</v>
      </c>
      <c r="W162">
        <v>0</v>
      </c>
      <c r="X162">
        <v>-1867053656</v>
      </c>
      <c r="Y162">
        <f t="shared" si="77"/>
        <v>12.8</v>
      </c>
      <c r="AA162">
        <v>0</v>
      </c>
      <c r="AB162">
        <v>8.0299999999999994</v>
      </c>
      <c r="AC162">
        <v>0</v>
      </c>
      <c r="AD162">
        <v>0</v>
      </c>
      <c r="AE162">
        <v>0</v>
      </c>
      <c r="AF162">
        <v>1.95</v>
      </c>
      <c r="AG162">
        <v>0</v>
      </c>
      <c r="AH162">
        <v>0</v>
      </c>
      <c r="AI162">
        <v>1</v>
      </c>
      <c r="AJ162">
        <v>4.12</v>
      </c>
      <c r="AK162">
        <v>50.93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12.8</v>
      </c>
      <c r="AU162" t="s">
        <v>3</v>
      </c>
      <c r="AV162">
        <v>0</v>
      </c>
      <c r="AW162">
        <v>2</v>
      </c>
      <c r="AX162">
        <v>64864431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ROUND(Y162*Source!I133*DO162,7)</f>
        <v>0</v>
      </c>
      <c r="CX162">
        <f>ROUND(Y162*Source!I133,7)</f>
        <v>3.84</v>
      </c>
      <c r="CY162">
        <f>AB162</f>
        <v>8.0299999999999994</v>
      </c>
      <c r="CZ162">
        <f>AF162</f>
        <v>1.95</v>
      </c>
      <c r="DA162">
        <f>AJ162</f>
        <v>4.12</v>
      </c>
      <c r="DB162">
        <f t="shared" si="78"/>
        <v>24.96</v>
      </c>
      <c r="DC162">
        <f t="shared" si="79"/>
        <v>0</v>
      </c>
      <c r="DD162" t="s">
        <v>3</v>
      </c>
      <c r="DE162" t="s">
        <v>3</v>
      </c>
      <c r="DF162">
        <f>ROUND(ROUND(AE162,0)*CX162,0)</f>
        <v>0</v>
      </c>
      <c r="DG162">
        <f>ROUND(ROUND(AF162*AJ162,0)*CX162,0)</f>
        <v>31</v>
      </c>
      <c r="DH162">
        <f>ROUND(ROUND(AG162*AK162,0)*CX162,0)</f>
        <v>0</v>
      </c>
      <c r="DI162">
        <f t="shared" si="76"/>
        <v>0</v>
      </c>
      <c r="DJ162">
        <f>DG162</f>
        <v>31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ROW(Source!A133)</f>
        <v>133</v>
      </c>
      <c r="B163">
        <v>64863479</v>
      </c>
      <c r="C163">
        <v>64864410</v>
      </c>
      <c r="D163">
        <v>29174913</v>
      </c>
      <c r="E163">
        <v>1</v>
      </c>
      <c r="F163">
        <v>1</v>
      </c>
      <c r="G163">
        <v>1</v>
      </c>
      <c r="H163">
        <v>2</v>
      </c>
      <c r="I163" t="s">
        <v>359</v>
      </c>
      <c r="J163" t="s">
        <v>360</v>
      </c>
      <c r="K163" t="s">
        <v>361</v>
      </c>
      <c r="L163">
        <v>1368</v>
      </c>
      <c r="N163">
        <v>1011</v>
      </c>
      <c r="O163" t="s">
        <v>349</v>
      </c>
      <c r="P163" t="s">
        <v>349</v>
      </c>
      <c r="Q163">
        <v>1</v>
      </c>
      <c r="W163">
        <v>0</v>
      </c>
      <c r="X163">
        <v>1230759911</v>
      </c>
      <c r="Y163">
        <f t="shared" si="77"/>
        <v>0.03</v>
      </c>
      <c r="AA163">
        <v>0</v>
      </c>
      <c r="AB163">
        <v>2113</v>
      </c>
      <c r="AC163">
        <v>590.79</v>
      </c>
      <c r="AD163">
        <v>0</v>
      </c>
      <c r="AE163">
        <v>0</v>
      </c>
      <c r="AF163">
        <v>87.17</v>
      </c>
      <c r="AG163">
        <v>11.6</v>
      </c>
      <c r="AH163">
        <v>0</v>
      </c>
      <c r="AI163">
        <v>1</v>
      </c>
      <c r="AJ163">
        <v>24.24</v>
      </c>
      <c r="AK163">
        <v>50.93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0.03</v>
      </c>
      <c r="AU163" t="s">
        <v>3</v>
      </c>
      <c r="AV163">
        <v>0</v>
      </c>
      <c r="AW163">
        <v>2</v>
      </c>
      <c r="AX163">
        <v>64864432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ROUND(Y163*Source!I133*DO163,7)</f>
        <v>0</v>
      </c>
      <c r="CX163">
        <f>ROUND(Y163*Source!I133,7)</f>
        <v>8.9999999999999993E-3</v>
      </c>
      <c r="CY163">
        <f>AB163</f>
        <v>2113</v>
      </c>
      <c r="CZ163">
        <f>AF163</f>
        <v>87.17</v>
      </c>
      <c r="DA163">
        <f>AJ163</f>
        <v>24.24</v>
      </c>
      <c r="DB163">
        <f t="shared" si="78"/>
        <v>2.62</v>
      </c>
      <c r="DC163">
        <f t="shared" si="79"/>
        <v>0.35</v>
      </c>
      <c r="DD163" t="s">
        <v>3</v>
      </c>
      <c r="DE163" t="s">
        <v>3</v>
      </c>
      <c r="DF163">
        <f>ROUND(ROUND(AE163,0)*CX163,0)</f>
        <v>0</v>
      </c>
      <c r="DG163">
        <f>ROUND(ROUND(AF163*AJ163,0)*CX163,0)</f>
        <v>19</v>
      </c>
      <c r="DH163">
        <f>ROUND(ROUND(AG163*AK163,0)*CX163,0)</f>
        <v>5</v>
      </c>
      <c r="DI163">
        <f t="shared" si="76"/>
        <v>0</v>
      </c>
      <c r="DJ163">
        <f>DG163</f>
        <v>19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ROW(Source!A133)</f>
        <v>133</v>
      </c>
      <c r="B164">
        <v>64863479</v>
      </c>
      <c r="C164">
        <v>64864410</v>
      </c>
      <c r="D164">
        <v>29114470</v>
      </c>
      <c r="E164">
        <v>1</v>
      </c>
      <c r="F164">
        <v>1</v>
      </c>
      <c r="G164">
        <v>1</v>
      </c>
      <c r="H164">
        <v>3</v>
      </c>
      <c r="I164" t="s">
        <v>400</v>
      </c>
      <c r="J164" t="s">
        <v>401</v>
      </c>
      <c r="K164" t="s">
        <v>402</v>
      </c>
      <c r="L164">
        <v>1355</v>
      </c>
      <c r="N164">
        <v>1010</v>
      </c>
      <c r="O164" t="s">
        <v>187</v>
      </c>
      <c r="P164" t="s">
        <v>187</v>
      </c>
      <c r="Q164">
        <v>100</v>
      </c>
      <c r="W164">
        <v>0</v>
      </c>
      <c r="X164">
        <v>1627582661</v>
      </c>
      <c r="Y164">
        <f t="shared" si="77"/>
        <v>2.04</v>
      </c>
      <c r="AA164">
        <v>78.48</v>
      </c>
      <c r="AB164">
        <v>0</v>
      </c>
      <c r="AC164">
        <v>0</v>
      </c>
      <c r="AD164">
        <v>0</v>
      </c>
      <c r="AE164">
        <v>86.24</v>
      </c>
      <c r="AF164">
        <v>0</v>
      </c>
      <c r="AG164">
        <v>0</v>
      </c>
      <c r="AH164">
        <v>0</v>
      </c>
      <c r="AI164">
        <v>0.91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2.04</v>
      </c>
      <c r="AU164" t="s">
        <v>3</v>
      </c>
      <c r="AV164">
        <v>0</v>
      </c>
      <c r="AW164">
        <v>2</v>
      </c>
      <c r="AX164">
        <v>64864433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ROUND(Y164*Source!I133,7)</f>
        <v>0.61199999999999999</v>
      </c>
      <c r="CY164">
        <f>AA164</f>
        <v>78.48</v>
      </c>
      <c r="CZ164">
        <f>AE164</f>
        <v>86.24</v>
      </c>
      <c r="DA164">
        <f>AI164</f>
        <v>0.91</v>
      </c>
      <c r="DB164">
        <f t="shared" si="78"/>
        <v>175.93</v>
      </c>
      <c r="DC164">
        <f t="shared" si="79"/>
        <v>0</v>
      </c>
      <c r="DD164" t="s">
        <v>3</v>
      </c>
      <c r="DE164" t="s">
        <v>3</v>
      </c>
      <c r="DF164">
        <f>ROUND(ROUND(AE164*AI164,0)*CX164,0)</f>
        <v>48</v>
      </c>
      <c r="DG164">
        <f>ROUND(ROUND(AF164,0)*CX164,0)</f>
        <v>0</v>
      </c>
      <c r="DH164">
        <f>ROUND(ROUND(AG164,0)*CX164,0)</f>
        <v>0</v>
      </c>
      <c r="DI164">
        <f t="shared" si="76"/>
        <v>0</v>
      </c>
      <c r="DJ164">
        <f>DF164</f>
        <v>48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ROW(Source!A133)</f>
        <v>133</v>
      </c>
      <c r="B165">
        <v>64863479</v>
      </c>
      <c r="C165">
        <v>64864410</v>
      </c>
      <c r="D165">
        <v>29114732</v>
      </c>
      <c r="E165">
        <v>1</v>
      </c>
      <c r="F165">
        <v>1</v>
      </c>
      <c r="G165">
        <v>1</v>
      </c>
      <c r="H165">
        <v>3</v>
      </c>
      <c r="I165" t="s">
        <v>444</v>
      </c>
      <c r="J165" t="s">
        <v>445</v>
      </c>
      <c r="K165" t="s">
        <v>446</v>
      </c>
      <c r="L165">
        <v>1355</v>
      </c>
      <c r="N165">
        <v>1010</v>
      </c>
      <c r="O165" t="s">
        <v>187</v>
      </c>
      <c r="P165" t="s">
        <v>187</v>
      </c>
      <c r="Q165">
        <v>100</v>
      </c>
      <c r="W165">
        <v>0</v>
      </c>
      <c r="X165">
        <v>1454712393</v>
      </c>
      <c r="Y165">
        <f t="shared" si="77"/>
        <v>2.04</v>
      </c>
      <c r="AA165">
        <v>48.92</v>
      </c>
      <c r="AB165">
        <v>0</v>
      </c>
      <c r="AC165">
        <v>0</v>
      </c>
      <c r="AD165">
        <v>0</v>
      </c>
      <c r="AE165">
        <v>2</v>
      </c>
      <c r="AF165">
        <v>0</v>
      </c>
      <c r="AG165">
        <v>0</v>
      </c>
      <c r="AH165">
        <v>0</v>
      </c>
      <c r="AI165">
        <v>24.46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2.04</v>
      </c>
      <c r="AU165" t="s">
        <v>3</v>
      </c>
      <c r="AV165">
        <v>0</v>
      </c>
      <c r="AW165">
        <v>2</v>
      </c>
      <c r="AX165">
        <v>64864434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ROUND(Y165*Source!I133,7)</f>
        <v>0.61199999999999999</v>
      </c>
      <c r="CY165">
        <f>AA165</f>
        <v>48.92</v>
      </c>
      <c r="CZ165">
        <f>AE165</f>
        <v>2</v>
      </c>
      <c r="DA165">
        <f>AI165</f>
        <v>24.46</v>
      </c>
      <c r="DB165">
        <f t="shared" si="78"/>
        <v>4.08</v>
      </c>
      <c r="DC165">
        <f t="shared" si="79"/>
        <v>0</v>
      </c>
      <c r="DD165" t="s">
        <v>3</v>
      </c>
      <c r="DE165" t="s">
        <v>3</v>
      </c>
      <c r="DF165">
        <f>ROUND(ROUND(AE165*AI165,0)*CX165,0)</f>
        <v>30</v>
      </c>
      <c r="DG165">
        <f>ROUND(ROUND(AF165,0)*CX165,0)</f>
        <v>0</v>
      </c>
      <c r="DH165">
        <f>ROUND(ROUND(AG165,0)*CX165,0)</f>
        <v>0</v>
      </c>
      <c r="DI165">
        <f t="shared" si="76"/>
        <v>0</v>
      </c>
      <c r="DJ165">
        <f>DF165</f>
        <v>30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ROW(Source!A133)</f>
        <v>133</v>
      </c>
      <c r="B166">
        <v>64863479</v>
      </c>
      <c r="C166">
        <v>64864410</v>
      </c>
      <c r="D166">
        <v>29171808</v>
      </c>
      <c r="E166">
        <v>1</v>
      </c>
      <c r="F166">
        <v>1</v>
      </c>
      <c r="G166">
        <v>1</v>
      </c>
      <c r="H166">
        <v>3</v>
      </c>
      <c r="I166" t="s">
        <v>376</v>
      </c>
      <c r="J166" t="s">
        <v>377</v>
      </c>
      <c r="K166" t="s">
        <v>378</v>
      </c>
      <c r="L166">
        <v>1374</v>
      </c>
      <c r="N166">
        <v>1013</v>
      </c>
      <c r="O166" t="s">
        <v>379</v>
      </c>
      <c r="P166" t="s">
        <v>379</v>
      </c>
      <c r="Q166">
        <v>1</v>
      </c>
      <c r="W166">
        <v>0</v>
      </c>
      <c r="X166">
        <v>-915781824</v>
      </c>
      <c r="Y166">
        <f t="shared" si="77"/>
        <v>6.05</v>
      </c>
      <c r="AA166">
        <v>9.66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9.66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6.05</v>
      </c>
      <c r="AU166" t="s">
        <v>3</v>
      </c>
      <c r="AV166">
        <v>0</v>
      </c>
      <c r="AW166">
        <v>2</v>
      </c>
      <c r="AX166">
        <v>64864435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ROUND(Y166*Source!I133,7)</f>
        <v>1.8149999999999999</v>
      </c>
      <c r="CY166">
        <f>AA166</f>
        <v>9.66</v>
      </c>
      <c r="CZ166">
        <f>AE166</f>
        <v>1</v>
      </c>
      <c r="DA166">
        <f>AI166</f>
        <v>9.66</v>
      </c>
      <c r="DB166">
        <f t="shared" si="78"/>
        <v>6.05</v>
      </c>
      <c r="DC166">
        <f t="shared" si="79"/>
        <v>0</v>
      </c>
      <c r="DD166" t="s">
        <v>3</v>
      </c>
      <c r="DE166" t="s">
        <v>3</v>
      </c>
      <c r="DF166">
        <f>ROUND(ROUND(AE166*AI166,0)*CX166,0)</f>
        <v>18</v>
      </c>
      <c r="DG166">
        <f>ROUND(ROUND(AF166,0)*CX166,0)</f>
        <v>0</v>
      </c>
      <c r="DH166">
        <f>ROUND(ROUND(AG166,0)*CX166,0)</f>
        <v>0</v>
      </c>
      <c r="DI166">
        <f t="shared" si="76"/>
        <v>0</v>
      </c>
      <c r="DJ166">
        <f>DF166</f>
        <v>18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ROW(Source!A136)</f>
        <v>136</v>
      </c>
      <c r="B167">
        <v>64863481</v>
      </c>
      <c r="C167">
        <v>64864437</v>
      </c>
      <c r="D167">
        <v>29362762</v>
      </c>
      <c r="E167">
        <v>1</v>
      </c>
      <c r="F167">
        <v>1</v>
      </c>
      <c r="G167">
        <v>1</v>
      </c>
      <c r="H167">
        <v>1</v>
      </c>
      <c r="I167" t="s">
        <v>422</v>
      </c>
      <c r="J167" t="s">
        <v>3</v>
      </c>
      <c r="K167" t="s">
        <v>423</v>
      </c>
      <c r="L167">
        <v>1369</v>
      </c>
      <c r="N167">
        <v>1013</v>
      </c>
      <c r="O167" t="s">
        <v>343</v>
      </c>
      <c r="P167" t="s">
        <v>343</v>
      </c>
      <c r="Q167">
        <v>1</v>
      </c>
      <c r="W167">
        <v>0</v>
      </c>
      <c r="X167">
        <v>604758886</v>
      </c>
      <c r="Y167">
        <f t="shared" si="77"/>
        <v>9.3000000000000007</v>
      </c>
      <c r="AA167">
        <v>0</v>
      </c>
      <c r="AB167">
        <v>0</v>
      </c>
      <c r="AC167">
        <v>0</v>
      </c>
      <c r="AD167">
        <v>9.6199999999999992</v>
      </c>
      <c r="AE167">
        <v>0</v>
      </c>
      <c r="AF167">
        <v>0</v>
      </c>
      <c r="AG167">
        <v>0</v>
      </c>
      <c r="AH167">
        <v>9.6199999999999992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9.3000000000000007</v>
      </c>
      <c r="AU167" t="s">
        <v>3</v>
      </c>
      <c r="AV167">
        <v>1</v>
      </c>
      <c r="AW167">
        <v>2</v>
      </c>
      <c r="AX167">
        <v>64864446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ROUND(AT167*Source!I136*AH167*AL167,0)</f>
        <v>895</v>
      </c>
      <c r="CV167">
        <f>ROUND(Y167*Source!I136,7)</f>
        <v>93</v>
      </c>
      <c r="CW167">
        <v>0</v>
      </c>
      <c r="CX167">
        <f>ROUND(Y167*Source!I136,7)</f>
        <v>93</v>
      </c>
      <c r="CY167">
        <f>AD167</f>
        <v>9.6199999999999992</v>
      </c>
      <c r="CZ167">
        <f>AH167</f>
        <v>9.6199999999999992</v>
      </c>
      <c r="DA167">
        <f>AL167</f>
        <v>1</v>
      </c>
      <c r="DB167">
        <f t="shared" si="78"/>
        <v>89.47</v>
      </c>
      <c r="DC167">
        <f t="shared" si="79"/>
        <v>0</v>
      </c>
      <c r="DD167" t="s">
        <v>3</v>
      </c>
      <c r="DE167" t="s">
        <v>3</v>
      </c>
      <c r="DF167">
        <f>ROUND(ROUND(AE167,2)*CX167,2)</f>
        <v>0</v>
      </c>
      <c r="DG167">
        <f>ROUND(ROUND(AF167,2)*CX167,2)</f>
        <v>0</v>
      </c>
      <c r="DH167">
        <f>ROUND(ROUND(AG167,2)*CX167,2)</f>
        <v>0</v>
      </c>
      <c r="DI167">
        <f>ROUND(ROUND(AH167,2)*CX167,2)</f>
        <v>894.66</v>
      </c>
      <c r="DJ167">
        <f>DI167</f>
        <v>894.66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ROW(Source!A136)</f>
        <v>136</v>
      </c>
      <c r="B168">
        <v>64863481</v>
      </c>
      <c r="C168">
        <v>64864437</v>
      </c>
      <c r="D168">
        <v>29107959</v>
      </c>
      <c r="E168">
        <v>1</v>
      </c>
      <c r="F168">
        <v>1</v>
      </c>
      <c r="G168">
        <v>1</v>
      </c>
      <c r="H168">
        <v>3</v>
      </c>
      <c r="I168" t="s">
        <v>447</v>
      </c>
      <c r="J168" t="s">
        <v>448</v>
      </c>
      <c r="K168" t="s">
        <v>449</v>
      </c>
      <c r="L168">
        <v>1346</v>
      </c>
      <c r="N168">
        <v>1009</v>
      </c>
      <c r="O168" t="s">
        <v>369</v>
      </c>
      <c r="P168" t="s">
        <v>369</v>
      </c>
      <c r="Q168">
        <v>1</v>
      </c>
      <c r="W168">
        <v>0</v>
      </c>
      <c r="X168">
        <v>-1808187047</v>
      </c>
      <c r="Y168">
        <f t="shared" si="77"/>
        <v>0.02</v>
      </c>
      <c r="AA168">
        <v>155.01</v>
      </c>
      <c r="AB168">
        <v>0</v>
      </c>
      <c r="AC168">
        <v>0</v>
      </c>
      <c r="AD168">
        <v>0</v>
      </c>
      <c r="AE168">
        <v>155.01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0.02</v>
      </c>
      <c r="AU168" t="s">
        <v>3</v>
      </c>
      <c r="AV168">
        <v>0</v>
      </c>
      <c r="AW168">
        <v>2</v>
      </c>
      <c r="AX168">
        <v>64864447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ROUND(Y168*Source!I136,7)</f>
        <v>0.2</v>
      </c>
      <c r="CY168">
        <f>AA168</f>
        <v>155.01</v>
      </c>
      <c r="CZ168">
        <f>AE168</f>
        <v>155.01</v>
      </c>
      <c r="DA168">
        <f>AI168</f>
        <v>1</v>
      </c>
      <c r="DB168">
        <f t="shared" si="78"/>
        <v>3.1</v>
      </c>
      <c r="DC168">
        <f t="shared" si="79"/>
        <v>0</v>
      </c>
      <c r="DD168" t="s">
        <v>3</v>
      </c>
      <c r="DE168" t="s">
        <v>3</v>
      </c>
      <c r="DF168">
        <f>ROUND(ROUND(AE168,2)*CX168,2)</f>
        <v>31</v>
      </c>
      <c r="DG168">
        <f>ROUND(ROUND(AF168,2)*CX168,2)</f>
        <v>0</v>
      </c>
      <c r="DH168">
        <f>ROUND(ROUND(AG168,2)*CX168,2)</f>
        <v>0</v>
      </c>
      <c r="DI168">
        <f>ROUND(ROUND(AH168,2)*CX168,2)</f>
        <v>0</v>
      </c>
      <c r="DJ168">
        <f>DF168</f>
        <v>31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ROW(Source!A136)</f>
        <v>136</v>
      </c>
      <c r="B169">
        <v>64863481</v>
      </c>
      <c r="C169">
        <v>64864437</v>
      </c>
      <c r="D169">
        <v>29110748</v>
      </c>
      <c r="E169">
        <v>1</v>
      </c>
      <c r="F169">
        <v>1</v>
      </c>
      <c r="G169">
        <v>1</v>
      </c>
      <c r="H169">
        <v>3</v>
      </c>
      <c r="I169" t="s">
        <v>450</v>
      </c>
      <c r="J169" t="s">
        <v>451</v>
      </c>
      <c r="K169" t="s">
        <v>452</v>
      </c>
      <c r="L169">
        <v>1308</v>
      </c>
      <c r="N169">
        <v>1003</v>
      </c>
      <c r="O169" t="s">
        <v>174</v>
      </c>
      <c r="P169" t="s">
        <v>174</v>
      </c>
      <c r="Q169">
        <v>100</v>
      </c>
      <c r="W169">
        <v>0</v>
      </c>
      <c r="X169">
        <v>-111061189</v>
      </c>
      <c r="Y169">
        <f t="shared" si="77"/>
        <v>0.05</v>
      </c>
      <c r="AA169">
        <v>94.4</v>
      </c>
      <c r="AB169">
        <v>0</v>
      </c>
      <c r="AC169">
        <v>0</v>
      </c>
      <c r="AD169">
        <v>0</v>
      </c>
      <c r="AE169">
        <v>94.4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0.05</v>
      </c>
      <c r="AU169" t="s">
        <v>3</v>
      </c>
      <c r="AV169">
        <v>0</v>
      </c>
      <c r="AW169">
        <v>2</v>
      </c>
      <c r="AX169">
        <v>64864448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ROUND(Y169*Source!I136,7)</f>
        <v>0.5</v>
      </c>
      <c r="CY169">
        <f>AA169</f>
        <v>94.4</v>
      </c>
      <c r="CZ169">
        <f>AE169</f>
        <v>94.4</v>
      </c>
      <c r="DA169">
        <f>AI169</f>
        <v>1</v>
      </c>
      <c r="DB169">
        <f t="shared" si="78"/>
        <v>4.72</v>
      </c>
      <c r="DC169">
        <f t="shared" si="79"/>
        <v>0</v>
      </c>
      <c r="DD169" t="s">
        <v>3</v>
      </c>
      <c r="DE169" t="s">
        <v>3</v>
      </c>
      <c r="DF169">
        <f>ROUND(ROUND(AE169,2)*CX169,2)</f>
        <v>47.2</v>
      </c>
      <c r="DG169">
        <f>ROUND(ROUND(AF169,2)*CX169,2)</f>
        <v>0</v>
      </c>
      <c r="DH169">
        <f>ROUND(ROUND(AG169,2)*CX169,2)</f>
        <v>0</v>
      </c>
      <c r="DI169">
        <f>ROUND(ROUND(AH169,2)*CX169,2)</f>
        <v>0</v>
      </c>
      <c r="DJ169">
        <f>DF169</f>
        <v>47.2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ROW(Source!A136)</f>
        <v>136</v>
      </c>
      <c r="B170">
        <v>64863481</v>
      </c>
      <c r="C170">
        <v>64864437</v>
      </c>
      <c r="D170">
        <v>29171808</v>
      </c>
      <c r="E170">
        <v>1</v>
      </c>
      <c r="F170">
        <v>1</v>
      </c>
      <c r="G170">
        <v>1</v>
      </c>
      <c r="H170">
        <v>3</v>
      </c>
      <c r="I170" t="s">
        <v>376</v>
      </c>
      <c r="J170" t="s">
        <v>377</v>
      </c>
      <c r="K170" t="s">
        <v>378</v>
      </c>
      <c r="L170">
        <v>1374</v>
      </c>
      <c r="N170">
        <v>1013</v>
      </c>
      <c r="O170" t="s">
        <v>379</v>
      </c>
      <c r="P170" t="s">
        <v>379</v>
      </c>
      <c r="Q170">
        <v>1</v>
      </c>
      <c r="W170">
        <v>0</v>
      </c>
      <c r="X170">
        <v>-915781824</v>
      </c>
      <c r="Y170">
        <f t="shared" si="77"/>
        <v>1.79</v>
      </c>
      <c r="AA170">
        <v>1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1.79</v>
      </c>
      <c r="AU170" t="s">
        <v>3</v>
      </c>
      <c r="AV170">
        <v>0</v>
      </c>
      <c r="AW170">
        <v>2</v>
      </c>
      <c r="AX170">
        <v>64864449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ROUND(Y170*Source!I136,7)</f>
        <v>17.899999999999999</v>
      </c>
      <c r="CY170">
        <f>AA170</f>
        <v>1</v>
      </c>
      <c r="CZ170">
        <f>AE170</f>
        <v>1</v>
      </c>
      <c r="DA170">
        <f>AI170</f>
        <v>1</v>
      </c>
      <c r="DB170">
        <f t="shared" si="78"/>
        <v>1.79</v>
      </c>
      <c r="DC170">
        <f t="shared" si="79"/>
        <v>0</v>
      </c>
      <c r="DD170" t="s">
        <v>3</v>
      </c>
      <c r="DE170" t="s">
        <v>3</v>
      </c>
      <c r="DF170">
        <f>ROUND(ROUND(AE170,2)*CX170,2)</f>
        <v>17.899999999999999</v>
      </c>
      <c r="DG170">
        <f>ROUND(ROUND(AF170,2)*CX170,2)</f>
        <v>0</v>
      </c>
      <c r="DH170">
        <f>ROUND(ROUND(AG170,2)*CX170,2)</f>
        <v>0</v>
      </c>
      <c r="DI170">
        <f>ROUND(ROUND(AH170,2)*CX170,2)</f>
        <v>0</v>
      </c>
      <c r="DJ170">
        <f>DF170</f>
        <v>17.899999999999999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ROW(Source!A137)</f>
        <v>137</v>
      </c>
      <c r="B171">
        <v>64863479</v>
      </c>
      <c r="C171">
        <v>64864437</v>
      </c>
      <c r="D171">
        <v>29362762</v>
      </c>
      <c r="E171">
        <v>1</v>
      </c>
      <c r="F171">
        <v>1</v>
      </c>
      <c r="G171">
        <v>1</v>
      </c>
      <c r="H171">
        <v>1</v>
      </c>
      <c r="I171" t="s">
        <v>422</v>
      </c>
      <c r="J171" t="s">
        <v>3</v>
      </c>
      <c r="K171" t="s">
        <v>423</v>
      </c>
      <c r="L171">
        <v>1369</v>
      </c>
      <c r="N171">
        <v>1013</v>
      </c>
      <c r="O171" t="s">
        <v>343</v>
      </c>
      <c r="P171" t="s">
        <v>343</v>
      </c>
      <c r="Q171">
        <v>1</v>
      </c>
      <c r="W171">
        <v>0</v>
      </c>
      <c r="X171">
        <v>604758886</v>
      </c>
      <c r="Y171">
        <f t="shared" si="77"/>
        <v>9.3000000000000007</v>
      </c>
      <c r="AA171">
        <v>0</v>
      </c>
      <c r="AB171">
        <v>0</v>
      </c>
      <c r="AC171">
        <v>0</v>
      </c>
      <c r="AD171">
        <v>9.6199999999999992</v>
      </c>
      <c r="AE171">
        <v>0</v>
      </c>
      <c r="AF171">
        <v>0</v>
      </c>
      <c r="AG171">
        <v>0</v>
      </c>
      <c r="AH171">
        <v>9.6199999999999992</v>
      </c>
      <c r="AI171">
        <v>1</v>
      </c>
      <c r="AJ171">
        <v>1</v>
      </c>
      <c r="AK171">
        <v>1</v>
      </c>
      <c r="AL171">
        <v>1</v>
      </c>
      <c r="AM171">
        <v>5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9.3000000000000007</v>
      </c>
      <c r="AU171" t="s">
        <v>3</v>
      </c>
      <c r="AV171">
        <v>1</v>
      </c>
      <c r="AW171">
        <v>2</v>
      </c>
      <c r="AX171">
        <v>64864446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ROUND(AT171*Source!I137*AH171*AL171,0)</f>
        <v>895</v>
      </c>
      <c r="CV171">
        <f>ROUND(Y171*Source!I137,7)</f>
        <v>93</v>
      </c>
      <c r="CW171">
        <v>0</v>
      </c>
      <c r="CX171">
        <f>ROUND(Y171*Source!I137,7)</f>
        <v>93</v>
      </c>
      <c r="CY171">
        <f>AD171</f>
        <v>9.6199999999999992</v>
      </c>
      <c r="CZ171">
        <f>AH171</f>
        <v>9.6199999999999992</v>
      </c>
      <c r="DA171">
        <f>AL171</f>
        <v>1</v>
      </c>
      <c r="DB171">
        <f t="shared" si="78"/>
        <v>89.47</v>
      </c>
      <c r="DC171">
        <f t="shared" si="79"/>
        <v>0</v>
      </c>
      <c r="DD171" t="s">
        <v>3</v>
      </c>
      <c r="DE171" t="s">
        <v>3</v>
      </c>
      <c r="DF171">
        <f>ROUND(ROUND(AE171,0)*CX171,0)</f>
        <v>0</v>
      </c>
      <c r="DG171">
        <f>ROUND(ROUND(AF171,0)*CX171,0)</f>
        <v>0</v>
      </c>
      <c r="DH171">
        <f>ROUND(ROUND(AG171,0)*CX171,0)</f>
        <v>0</v>
      </c>
      <c r="DI171">
        <f>ROUND(ROUND(AH171,0)*CX171,0)</f>
        <v>930</v>
      </c>
      <c r="DJ171">
        <f>DI171</f>
        <v>930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ROW(Source!A137)</f>
        <v>137</v>
      </c>
      <c r="B172">
        <v>64863479</v>
      </c>
      <c r="C172">
        <v>64864437</v>
      </c>
      <c r="D172">
        <v>29107959</v>
      </c>
      <c r="E172">
        <v>1</v>
      </c>
      <c r="F172">
        <v>1</v>
      </c>
      <c r="G172">
        <v>1</v>
      </c>
      <c r="H172">
        <v>3</v>
      </c>
      <c r="I172" t="s">
        <v>447</v>
      </c>
      <c r="J172" t="s">
        <v>448</v>
      </c>
      <c r="K172" t="s">
        <v>449</v>
      </c>
      <c r="L172">
        <v>1346</v>
      </c>
      <c r="N172">
        <v>1009</v>
      </c>
      <c r="O172" t="s">
        <v>369</v>
      </c>
      <c r="P172" t="s">
        <v>369</v>
      </c>
      <c r="Q172">
        <v>1</v>
      </c>
      <c r="W172">
        <v>0</v>
      </c>
      <c r="X172">
        <v>-1808187047</v>
      </c>
      <c r="Y172">
        <f t="shared" si="77"/>
        <v>0.02</v>
      </c>
      <c r="AA172">
        <v>382.87</v>
      </c>
      <c r="AB172">
        <v>0</v>
      </c>
      <c r="AC172">
        <v>0</v>
      </c>
      <c r="AD172">
        <v>0</v>
      </c>
      <c r="AE172">
        <v>155.01</v>
      </c>
      <c r="AF172">
        <v>0</v>
      </c>
      <c r="AG172">
        <v>0</v>
      </c>
      <c r="AH172">
        <v>0</v>
      </c>
      <c r="AI172">
        <v>2.4700000000000002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0.02</v>
      </c>
      <c r="AU172" t="s">
        <v>3</v>
      </c>
      <c r="AV172">
        <v>0</v>
      </c>
      <c r="AW172">
        <v>2</v>
      </c>
      <c r="AX172">
        <v>64864447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ROUND(Y172*Source!I137,7)</f>
        <v>0.2</v>
      </c>
      <c r="CY172">
        <f>AA172</f>
        <v>382.87</v>
      </c>
      <c r="CZ172">
        <f>AE172</f>
        <v>155.01</v>
      </c>
      <c r="DA172">
        <f>AI172</f>
        <v>2.4700000000000002</v>
      </c>
      <c r="DB172">
        <f t="shared" si="78"/>
        <v>3.1</v>
      </c>
      <c r="DC172">
        <f t="shared" si="79"/>
        <v>0</v>
      </c>
      <c r="DD172" t="s">
        <v>3</v>
      </c>
      <c r="DE172" t="s">
        <v>3</v>
      </c>
      <c r="DF172">
        <f>ROUND(ROUND(AE172*AI172,0)*CX172,0)</f>
        <v>77</v>
      </c>
      <c r="DG172">
        <f>ROUND(ROUND(AF172,0)*CX172,0)</f>
        <v>0</v>
      </c>
      <c r="DH172">
        <f>ROUND(ROUND(AG172,0)*CX172,0)</f>
        <v>0</v>
      </c>
      <c r="DI172">
        <f>ROUND(ROUND(AH172,0)*CX172,0)</f>
        <v>0</v>
      </c>
      <c r="DJ172">
        <f>DF172</f>
        <v>77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ROW(Source!A137)</f>
        <v>137</v>
      </c>
      <c r="B173">
        <v>64863479</v>
      </c>
      <c r="C173">
        <v>64864437</v>
      </c>
      <c r="D173">
        <v>29110748</v>
      </c>
      <c r="E173">
        <v>1</v>
      </c>
      <c r="F173">
        <v>1</v>
      </c>
      <c r="G173">
        <v>1</v>
      </c>
      <c r="H173">
        <v>3</v>
      </c>
      <c r="I173" t="s">
        <v>450</v>
      </c>
      <c r="J173" t="s">
        <v>451</v>
      </c>
      <c r="K173" t="s">
        <v>452</v>
      </c>
      <c r="L173">
        <v>1308</v>
      </c>
      <c r="N173">
        <v>1003</v>
      </c>
      <c r="O173" t="s">
        <v>174</v>
      </c>
      <c r="P173" t="s">
        <v>174</v>
      </c>
      <c r="Q173">
        <v>100</v>
      </c>
      <c r="W173">
        <v>0</v>
      </c>
      <c r="X173">
        <v>-111061189</v>
      </c>
      <c r="Y173">
        <f t="shared" si="77"/>
        <v>0.05</v>
      </c>
      <c r="AA173">
        <v>470.11</v>
      </c>
      <c r="AB173">
        <v>0</v>
      </c>
      <c r="AC173">
        <v>0</v>
      </c>
      <c r="AD173">
        <v>0</v>
      </c>
      <c r="AE173">
        <v>94.4</v>
      </c>
      <c r="AF173">
        <v>0</v>
      </c>
      <c r="AG173">
        <v>0</v>
      </c>
      <c r="AH173">
        <v>0</v>
      </c>
      <c r="AI173">
        <v>4.9800000000000004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0.05</v>
      </c>
      <c r="AU173" t="s">
        <v>3</v>
      </c>
      <c r="AV173">
        <v>0</v>
      </c>
      <c r="AW173">
        <v>2</v>
      </c>
      <c r="AX173">
        <v>64864448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ROUND(Y173*Source!I137,7)</f>
        <v>0.5</v>
      </c>
      <c r="CY173">
        <f>AA173</f>
        <v>470.11</v>
      </c>
      <c r="CZ173">
        <f>AE173</f>
        <v>94.4</v>
      </c>
      <c r="DA173">
        <f>AI173</f>
        <v>4.9800000000000004</v>
      </c>
      <c r="DB173">
        <f t="shared" si="78"/>
        <v>4.72</v>
      </c>
      <c r="DC173">
        <f t="shared" si="79"/>
        <v>0</v>
      </c>
      <c r="DD173" t="s">
        <v>3</v>
      </c>
      <c r="DE173" t="s">
        <v>3</v>
      </c>
      <c r="DF173">
        <f>ROUND(ROUND(AE173*AI173,0)*CX173,0)</f>
        <v>235</v>
      </c>
      <c r="DG173">
        <f>ROUND(ROUND(AF173,0)*CX173,0)</f>
        <v>0</v>
      </c>
      <c r="DH173">
        <f>ROUND(ROUND(AG173,0)*CX173,0)</f>
        <v>0</v>
      </c>
      <c r="DI173">
        <f>ROUND(ROUND(AH173,0)*CX173,0)</f>
        <v>0</v>
      </c>
      <c r="DJ173">
        <f>DF173</f>
        <v>235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ROW(Source!A137)</f>
        <v>137</v>
      </c>
      <c r="B174">
        <v>64863479</v>
      </c>
      <c r="C174">
        <v>64864437</v>
      </c>
      <c r="D174">
        <v>29171808</v>
      </c>
      <c r="E174">
        <v>1</v>
      </c>
      <c r="F174">
        <v>1</v>
      </c>
      <c r="G174">
        <v>1</v>
      </c>
      <c r="H174">
        <v>3</v>
      </c>
      <c r="I174" t="s">
        <v>376</v>
      </c>
      <c r="J174" t="s">
        <v>377</v>
      </c>
      <c r="K174" t="s">
        <v>378</v>
      </c>
      <c r="L174">
        <v>1374</v>
      </c>
      <c r="N174">
        <v>1013</v>
      </c>
      <c r="O174" t="s">
        <v>379</v>
      </c>
      <c r="P174" t="s">
        <v>379</v>
      </c>
      <c r="Q174">
        <v>1</v>
      </c>
      <c r="W174">
        <v>0</v>
      </c>
      <c r="X174">
        <v>-915781824</v>
      </c>
      <c r="Y174">
        <f t="shared" si="77"/>
        <v>1.79</v>
      </c>
      <c r="AA174">
        <v>9.66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9.66</v>
      </c>
      <c r="AJ174">
        <v>1</v>
      </c>
      <c r="AK174">
        <v>1</v>
      </c>
      <c r="AL174">
        <v>1</v>
      </c>
      <c r="AM174">
        <v>5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1.79</v>
      </c>
      <c r="AU174" t="s">
        <v>3</v>
      </c>
      <c r="AV174">
        <v>0</v>
      </c>
      <c r="AW174">
        <v>2</v>
      </c>
      <c r="AX174">
        <v>64864449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ROUND(Y174*Source!I137,7)</f>
        <v>17.899999999999999</v>
      </c>
      <c r="CY174">
        <f>AA174</f>
        <v>9.66</v>
      </c>
      <c r="CZ174">
        <f>AE174</f>
        <v>1</v>
      </c>
      <c r="DA174">
        <f>AI174</f>
        <v>9.66</v>
      </c>
      <c r="DB174">
        <f t="shared" si="78"/>
        <v>1.79</v>
      </c>
      <c r="DC174">
        <f t="shared" si="79"/>
        <v>0</v>
      </c>
      <c r="DD174" t="s">
        <v>3</v>
      </c>
      <c r="DE174" t="s">
        <v>3</v>
      </c>
      <c r="DF174">
        <f>ROUND(ROUND(AE174*AI174,0)*CX174,0)</f>
        <v>179</v>
      </c>
      <c r="DG174">
        <f>ROUND(ROUND(AF174,0)*CX174,0)</f>
        <v>0</v>
      </c>
      <c r="DH174">
        <f>ROUND(ROUND(AG174,0)*CX174,0)</f>
        <v>0</v>
      </c>
      <c r="DI174">
        <f>ROUND(ROUND(AH174,0)*CX174,0)</f>
        <v>0</v>
      </c>
      <c r="DJ174">
        <f>DF174</f>
        <v>179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ROW(Source!A142)</f>
        <v>142</v>
      </c>
      <c r="B175">
        <v>64863481</v>
      </c>
      <c r="C175">
        <v>64864452</v>
      </c>
      <c r="D175">
        <v>29361034</v>
      </c>
      <c r="E175">
        <v>1</v>
      </c>
      <c r="F175">
        <v>1</v>
      </c>
      <c r="G175">
        <v>1</v>
      </c>
      <c r="H175">
        <v>1</v>
      </c>
      <c r="I175" t="s">
        <v>442</v>
      </c>
      <c r="J175" t="s">
        <v>3</v>
      </c>
      <c r="K175" t="s">
        <v>443</v>
      </c>
      <c r="L175">
        <v>1369</v>
      </c>
      <c r="N175">
        <v>1013</v>
      </c>
      <c r="O175" t="s">
        <v>343</v>
      </c>
      <c r="P175" t="s">
        <v>343</v>
      </c>
      <c r="Q175">
        <v>1</v>
      </c>
      <c r="W175">
        <v>0</v>
      </c>
      <c r="X175">
        <v>184923391</v>
      </c>
      <c r="Y175">
        <f t="shared" si="77"/>
        <v>19.04</v>
      </c>
      <c r="AA175">
        <v>0</v>
      </c>
      <c r="AB175">
        <v>0</v>
      </c>
      <c r="AC175">
        <v>0</v>
      </c>
      <c r="AD175">
        <v>9.4</v>
      </c>
      <c r="AE175">
        <v>0</v>
      </c>
      <c r="AF175">
        <v>0</v>
      </c>
      <c r="AG175">
        <v>0</v>
      </c>
      <c r="AH175">
        <v>9.4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19.04</v>
      </c>
      <c r="AU175" t="s">
        <v>3</v>
      </c>
      <c r="AV175">
        <v>1</v>
      </c>
      <c r="AW175">
        <v>2</v>
      </c>
      <c r="AX175">
        <v>64864462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ROUND(AT175*Source!I142*AH175*AL175,0)</f>
        <v>268</v>
      </c>
      <c r="CV175">
        <f>ROUND(Y175*Source!I142,7)</f>
        <v>28.56</v>
      </c>
      <c r="CW175">
        <v>0</v>
      </c>
      <c r="CX175">
        <f>ROUND(Y175*Source!I142,7)</f>
        <v>28.56</v>
      </c>
      <c r="CY175">
        <f>AD175</f>
        <v>9.4</v>
      </c>
      <c r="CZ175">
        <f>AH175</f>
        <v>9.4</v>
      </c>
      <c r="DA175">
        <f>AL175</f>
        <v>1</v>
      </c>
      <c r="DB175">
        <f t="shared" si="78"/>
        <v>178.98</v>
      </c>
      <c r="DC175">
        <f t="shared" si="79"/>
        <v>0</v>
      </c>
      <c r="DD175" t="s">
        <v>3</v>
      </c>
      <c r="DE175" t="s">
        <v>3</v>
      </c>
      <c r="DF175">
        <f t="shared" ref="DF175:DF183" si="80">ROUND(ROUND(AE175,2)*CX175,2)</f>
        <v>0</v>
      </c>
      <c r="DG175">
        <f t="shared" ref="DG175:DG183" si="81">ROUND(ROUND(AF175,2)*CX175,2)</f>
        <v>0</v>
      </c>
      <c r="DH175">
        <f t="shared" ref="DH175:DH183" si="82">ROUND(ROUND(AG175,2)*CX175,2)</f>
        <v>0</v>
      </c>
      <c r="DI175">
        <f t="shared" ref="DI175:DI183" si="83">ROUND(ROUND(AH175,2)*CX175,2)</f>
        <v>268.45999999999998</v>
      </c>
      <c r="DJ175">
        <f>DI175</f>
        <v>268.45999999999998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ROW(Source!A142)</f>
        <v>142</v>
      </c>
      <c r="B176">
        <v>64863481</v>
      </c>
      <c r="C176">
        <v>64864452</v>
      </c>
      <c r="D176">
        <v>121548</v>
      </c>
      <c r="E176">
        <v>1</v>
      </c>
      <c r="F176">
        <v>1</v>
      </c>
      <c r="G176">
        <v>1</v>
      </c>
      <c r="H176">
        <v>1</v>
      </c>
      <c r="I176" t="s">
        <v>87</v>
      </c>
      <c r="J176" t="s">
        <v>3</v>
      </c>
      <c r="K176" t="s">
        <v>344</v>
      </c>
      <c r="L176">
        <v>608254</v>
      </c>
      <c r="N176">
        <v>1013</v>
      </c>
      <c r="O176" t="s">
        <v>345</v>
      </c>
      <c r="P176" t="s">
        <v>345</v>
      </c>
      <c r="Q176">
        <v>1</v>
      </c>
      <c r="W176">
        <v>0</v>
      </c>
      <c r="X176">
        <v>-185737400</v>
      </c>
      <c r="Y176">
        <f t="shared" si="77"/>
        <v>0.09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0.09</v>
      </c>
      <c r="AU176" t="s">
        <v>3</v>
      </c>
      <c r="AV176">
        <v>2</v>
      </c>
      <c r="AW176">
        <v>2</v>
      </c>
      <c r="AX176">
        <v>64864463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ROUND(Y176*Source!I142,7)</f>
        <v>0.13500000000000001</v>
      </c>
      <c r="CY176">
        <f>AD176</f>
        <v>0</v>
      </c>
      <c r="CZ176">
        <f>AH176</f>
        <v>0</v>
      </c>
      <c r="DA176">
        <f>AL176</f>
        <v>1</v>
      </c>
      <c r="DB176">
        <f t="shared" si="78"/>
        <v>0</v>
      </c>
      <c r="DC176">
        <f t="shared" si="79"/>
        <v>0</v>
      </c>
      <c r="DD176" t="s">
        <v>3</v>
      </c>
      <c r="DE176" t="s">
        <v>3</v>
      </c>
      <c r="DF176">
        <f t="shared" si="80"/>
        <v>0</v>
      </c>
      <c r="DG176">
        <f t="shared" si="81"/>
        <v>0</v>
      </c>
      <c r="DH176">
        <f t="shared" si="82"/>
        <v>0</v>
      </c>
      <c r="DI176">
        <f t="shared" si="83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ROW(Source!A142)</f>
        <v>142</v>
      </c>
      <c r="B177">
        <v>64863481</v>
      </c>
      <c r="C177">
        <v>64864452</v>
      </c>
      <c r="D177">
        <v>29172362</v>
      </c>
      <c r="E177">
        <v>1</v>
      </c>
      <c r="F177">
        <v>1</v>
      </c>
      <c r="G177">
        <v>1</v>
      </c>
      <c r="H177">
        <v>2</v>
      </c>
      <c r="I177" t="s">
        <v>346</v>
      </c>
      <c r="J177" t="s">
        <v>347</v>
      </c>
      <c r="K177" t="s">
        <v>348</v>
      </c>
      <c r="L177">
        <v>1368</v>
      </c>
      <c r="N177">
        <v>1011</v>
      </c>
      <c r="O177" t="s">
        <v>349</v>
      </c>
      <c r="P177" t="s">
        <v>349</v>
      </c>
      <c r="Q177">
        <v>1</v>
      </c>
      <c r="W177">
        <v>0</v>
      </c>
      <c r="X177">
        <v>783836208</v>
      </c>
      <c r="Y177">
        <f t="shared" si="77"/>
        <v>0.09</v>
      </c>
      <c r="AA177">
        <v>0</v>
      </c>
      <c r="AB177">
        <v>134.65</v>
      </c>
      <c r="AC177">
        <v>13.5</v>
      </c>
      <c r="AD177">
        <v>0</v>
      </c>
      <c r="AE177">
        <v>0</v>
      </c>
      <c r="AF177">
        <v>134.65</v>
      </c>
      <c r="AG177">
        <v>13.5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0.09</v>
      </c>
      <c r="AU177" t="s">
        <v>3</v>
      </c>
      <c r="AV177">
        <v>0</v>
      </c>
      <c r="AW177">
        <v>2</v>
      </c>
      <c r="AX177">
        <v>64864464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ROUND(Y177*Source!I142*DO177,7)</f>
        <v>0</v>
      </c>
      <c r="CX177">
        <f>ROUND(Y177*Source!I142,7)</f>
        <v>0.13500000000000001</v>
      </c>
      <c r="CY177">
        <f>AB177</f>
        <v>134.65</v>
      </c>
      <c r="CZ177">
        <f>AF177</f>
        <v>134.65</v>
      </c>
      <c r="DA177">
        <f>AJ177</f>
        <v>1</v>
      </c>
      <c r="DB177">
        <f t="shared" si="78"/>
        <v>12.12</v>
      </c>
      <c r="DC177">
        <f t="shared" si="79"/>
        <v>1.22</v>
      </c>
      <c r="DD177" t="s">
        <v>3</v>
      </c>
      <c r="DE177" t="s">
        <v>3</v>
      </c>
      <c r="DF177">
        <f t="shared" si="80"/>
        <v>0</v>
      </c>
      <c r="DG177">
        <f t="shared" si="81"/>
        <v>18.18</v>
      </c>
      <c r="DH177">
        <f t="shared" si="82"/>
        <v>1.82</v>
      </c>
      <c r="DI177">
        <f t="shared" si="83"/>
        <v>0</v>
      </c>
      <c r="DJ177">
        <f>DG177</f>
        <v>18.18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ROW(Source!A142)</f>
        <v>142</v>
      </c>
      <c r="B178">
        <v>64863481</v>
      </c>
      <c r="C178">
        <v>64864452</v>
      </c>
      <c r="D178">
        <v>29172657</v>
      </c>
      <c r="E178">
        <v>1</v>
      </c>
      <c r="F178">
        <v>1</v>
      </c>
      <c r="G178">
        <v>1</v>
      </c>
      <c r="H178">
        <v>2</v>
      </c>
      <c r="I178" t="s">
        <v>350</v>
      </c>
      <c r="J178" t="s">
        <v>351</v>
      </c>
      <c r="K178" t="s">
        <v>352</v>
      </c>
      <c r="L178">
        <v>1368</v>
      </c>
      <c r="N178">
        <v>1011</v>
      </c>
      <c r="O178" t="s">
        <v>349</v>
      </c>
      <c r="P178" t="s">
        <v>349</v>
      </c>
      <c r="Q178">
        <v>1</v>
      </c>
      <c r="W178">
        <v>0</v>
      </c>
      <c r="X178">
        <v>1474986261</v>
      </c>
      <c r="Y178">
        <f t="shared" si="77"/>
        <v>2.16</v>
      </c>
      <c r="AA178">
        <v>0</v>
      </c>
      <c r="AB178">
        <v>8.1</v>
      </c>
      <c r="AC178">
        <v>0</v>
      </c>
      <c r="AD178">
        <v>0</v>
      </c>
      <c r="AE178">
        <v>0</v>
      </c>
      <c r="AF178">
        <v>8.1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2.16</v>
      </c>
      <c r="AU178" t="s">
        <v>3</v>
      </c>
      <c r="AV178">
        <v>0</v>
      </c>
      <c r="AW178">
        <v>2</v>
      </c>
      <c r="AX178">
        <v>64864465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ROUND(Y178*Source!I142*DO178,7)</f>
        <v>0</v>
      </c>
      <c r="CX178">
        <f>ROUND(Y178*Source!I142,7)</f>
        <v>3.24</v>
      </c>
      <c r="CY178">
        <f>AB178</f>
        <v>8.1</v>
      </c>
      <c r="CZ178">
        <f>AF178</f>
        <v>8.1</v>
      </c>
      <c r="DA178">
        <f>AJ178</f>
        <v>1</v>
      </c>
      <c r="DB178">
        <f t="shared" si="78"/>
        <v>17.5</v>
      </c>
      <c r="DC178">
        <f t="shared" si="79"/>
        <v>0</v>
      </c>
      <c r="DD178" t="s">
        <v>3</v>
      </c>
      <c r="DE178" t="s">
        <v>3</v>
      </c>
      <c r="DF178">
        <f t="shared" si="80"/>
        <v>0</v>
      </c>
      <c r="DG178">
        <f t="shared" si="81"/>
        <v>26.24</v>
      </c>
      <c r="DH178">
        <f t="shared" si="82"/>
        <v>0</v>
      </c>
      <c r="DI178">
        <f t="shared" si="83"/>
        <v>0</v>
      </c>
      <c r="DJ178">
        <f>DG178</f>
        <v>26.24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ROW(Source!A142)</f>
        <v>142</v>
      </c>
      <c r="B179">
        <v>64863481</v>
      </c>
      <c r="C179">
        <v>64864452</v>
      </c>
      <c r="D179">
        <v>29174580</v>
      </c>
      <c r="E179">
        <v>1</v>
      </c>
      <c r="F179">
        <v>1</v>
      </c>
      <c r="G179">
        <v>1</v>
      </c>
      <c r="H179">
        <v>2</v>
      </c>
      <c r="I179" t="s">
        <v>453</v>
      </c>
      <c r="J179" t="s">
        <v>454</v>
      </c>
      <c r="K179" t="s">
        <v>455</v>
      </c>
      <c r="L179">
        <v>1368</v>
      </c>
      <c r="N179">
        <v>1011</v>
      </c>
      <c r="O179" t="s">
        <v>349</v>
      </c>
      <c r="P179" t="s">
        <v>349</v>
      </c>
      <c r="Q179">
        <v>1</v>
      </c>
      <c r="W179">
        <v>0</v>
      </c>
      <c r="X179">
        <v>-991672839</v>
      </c>
      <c r="Y179">
        <f t="shared" si="77"/>
        <v>3.87</v>
      </c>
      <c r="AA179">
        <v>0</v>
      </c>
      <c r="AB179">
        <v>2.08</v>
      </c>
      <c r="AC179">
        <v>0</v>
      </c>
      <c r="AD179">
        <v>0</v>
      </c>
      <c r="AE179">
        <v>0</v>
      </c>
      <c r="AF179">
        <v>2.08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3.87</v>
      </c>
      <c r="AU179" t="s">
        <v>3</v>
      </c>
      <c r="AV179">
        <v>0</v>
      </c>
      <c r="AW179">
        <v>2</v>
      </c>
      <c r="AX179">
        <v>64864466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ROUND(Y179*Source!I142*DO179,7)</f>
        <v>0</v>
      </c>
      <c r="CX179">
        <f>ROUND(Y179*Source!I142,7)</f>
        <v>5.8049999999999997</v>
      </c>
      <c r="CY179">
        <f>AB179</f>
        <v>2.08</v>
      </c>
      <c r="CZ179">
        <f>AF179</f>
        <v>2.08</v>
      </c>
      <c r="DA179">
        <f>AJ179</f>
        <v>1</v>
      </c>
      <c r="DB179">
        <f t="shared" si="78"/>
        <v>8.0500000000000007</v>
      </c>
      <c r="DC179">
        <f t="shared" si="79"/>
        <v>0</v>
      </c>
      <c r="DD179" t="s">
        <v>3</v>
      </c>
      <c r="DE179" t="s">
        <v>3</v>
      </c>
      <c r="DF179">
        <f t="shared" si="80"/>
        <v>0</v>
      </c>
      <c r="DG179">
        <f t="shared" si="81"/>
        <v>12.07</v>
      </c>
      <c r="DH179">
        <f t="shared" si="82"/>
        <v>0</v>
      </c>
      <c r="DI179">
        <f t="shared" si="83"/>
        <v>0</v>
      </c>
      <c r="DJ179">
        <f>DG179</f>
        <v>12.07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ROW(Source!A142)</f>
        <v>142</v>
      </c>
      <c r="B180">
        <v>64863481</v>
      </c>
      <c r="C180">
        <v>64864452</v>
      </c>
      <c r="D180">
        <v>29174913</v>
      </c>
      <c r="E180">
        <v>1</v>
      </c>
      <c r="F180">
        <v>1</v>
      </c>
      <c r="G180">
        <v>1</v>
      </c>
      <c r="H180">
        <v>2</v>
      </c>
      <c r="I180" t="s">
        <v>359</v>
      </c>
      <c r="J180" t="s">
        <v>360</v>
      </c>
      <c r="K180" t="s">
        <v>361</v>
      </c>
      <c r="L180">
        <v>1368</v>
      </c>
      <c r="N180">
        <v>1011</v>
      </c>
      <c r="O180" t="s">
        <v>349</v>
      </c>
      <c r="P180" t="s">
        <v>349</v>
      </c>
      <c r="Q180">
        <v>1</v>
      </c>
      <c r="W180">
        <v>0</v>
      </c>
      <c r="X180">
        <v>1230759911</v>
      </c>
      <c r="Y180">
        <f t="shared" si="77"/>
        <v>0.09</v>
      </c>
      <c r="AA180">
        <v>0</v>
      </c>
      <c r="AB180">
        <v>87.17</v>
      </c>
      <c r="AC180">
        <v>11.6</v>
      </c>
      <c r="AD180">
        <v>0</v>
      </c>
      <c r="AE180">
        <v>0</v>
      </c>
      <c r="AF180">
        <v>87.17</v>
      </c>
      <c r="AG180">
        <v>11.6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0.09</v>
      </c>
      <c r="AU180" t="s">
        <v>3</v>
      </c>
      <c r="AV180">
        <v>0</v>
      </c>
      <c r="AW180">
        <v>2</v>
      </c>
      <c r="AX180">
        <v>64864467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ROUND(Y180*Source!I142*DO180,7)</f>
        <v>0</v>
      </c>
      <c r="CX180">
        <f>ROUND(Y180*Source!I142,7)</f>
        <v>0.13500000000000001</v>
      </c>
      <c r="CY180">
        <f>AB180</f>
        <v>87.17</v>
      </c>
      <c r="CZ180">
        <f>AF180</f>
        <v>87.17</v>
      </c>
      <c r="DA180">
        <f>AJ180</f>
        <v>1</v>
      </c>
      <c r="DB180">
        <f t="shared" si="78"/>
        <v>7.85</v>
      </c>
      <c r="DC180">
        <f t="shared" si="79"/>
        <v>1.04</v>
      </c>
      <c r="DD180" t="s">
        <v>3</v>
      </c>
      <c r="DE180" t="s">
        <v>3</v>
      </c>
      <c r="DF180">
        <f t="shared" si="80"/>
        <v>0</v>
      </c>
      <c r="DG180">
        <f t="shared" si="81"/>
        <v>11.77</v>
      </c>
      <c r="DH180">
        <f t="shared" si="82"/>
        <v>1.57</v>
      </c>
      <c r="DI180">
        <f t="shared" si="83"/>
        <v>0</v>
      </c>
      <c r="DJ180">
        <f>DG180</f>
        <v>11.77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ROW(Source!A142)</f>
        <v>142</v>
      </c>
      <c r="B181">
        <v>64863481</v>
      </c>
      <c r="C181">
        <v>64864452</v>
      </c>
      <c r="D181">
        <v>29113980</v>
      </c>
      <c r="E181">
        <v>1</v>
      </c>
      <c r="F181">
        <v>1</v>
      </c>
      <c r="G181">
        <v>1</v>
      </c>
      <c r="H181">
        <v>3</v>
      </c>
      <c r="I181" t="s">
        <v>366</v>
      </c>
      <c r="J181" t="s">
        <v>367</v>
      </c>
      <c r="K181" t="s">
        <v>368</v>
      </c>
      <c r="L181">
        <v>1346</v>
      </c>
      <c r="N181">
        <v>1009</v>
      </c>
      <c r="O181" t="s">
        <v>369</v>
      </c>
      <c r="P181" t="s">
        <v>369</v>
      </c>
      <c r="Q181">
        <v>1</v>
      </c>
      <c r="W181">
        <v>0</v>
      </c>
      <c r="X181">
        <v>-1805966371</v>
      </c>
      <c r="Y181">
        <f t="shared" si="77"/>
        <v>0.96</v>
      </c>
      <c r="AA181">
        <v>14.31</v>
      </c>
      <c r="AB181">
        <v>0</v>
      </c>
      <c r="AC181">
        <v>0</v>
      </c>
      <c r="AD181">
        <v>0</v>
      </c>
      <c r="AE181">
        <v>14.31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0.96</v>
      </c>
      <c r="AU181" t="s">
        <v>3</v>
      </c>
      <c r="AV181">
        <v>0</v>
      </c>
      <c r="AW181">
        <v>2</v>
      </c>
      <c r="AX181">
        <v>64864468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ROUND(Y181*Source!I142,7)</f>
        <v>1.44</v>
      </c>
      <c r="CY181">
        <f>AA181</f>
        <v>14.31</v>
      </c>
      <c r="CZ181">
        <f>AE181</f>
        <v>14.31</v>
      </c>
      <c r="DA181">
        <f>AI181</f>
        <v>1</v>
      </c>
      <c r="DB181">
        <f t="shared" si="78"/>
        <v>13.74</v>
      </c>
      <c r="DC181">
        <f t="shared" si="79"/>
        <v>0</v>
      </c>
      <c r="DD181" t="s">
        <v>3</v>
      </c>
      <c r="DE181" t="s">
        <v>3</v>
      </c>
      <c r="DF181">
        <f t="shared" si="80"/>
        <v>20.61</v>
      </c>
      <c r="DG181">
        <f t="shared" si="81"/>
        <v>0</v>
      </c>
      <c r="DH181">
        <f t="shared" si="82"/>
        <v>0</v>
      </c>
      <c r="DI181">
        <f t="shared" si="83"/>
        <v>0</v>
      </c>
      <c r="DJ181">
        <f>DF181</f>
        <v>20.61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ROW(Source!A142)</f>
        <v>142</v>
      </c>
      <c r="B182">
        <v>64863481</v>
      </c>
      <c r="C182">
        <v>64864452</v>
      </c>
      <c r="D182">
        <v>29122308</v>
      </c>
      <c r="E182">
        <v>1</v>
      </c>
      <c r="F182">
        <v>1</v>
      </c>
      <c r="G182">
        <v>1</v>
      </c>
      <c r="H182">
        <v>3</v>
      </c>
      <c r="I182" t="s">
        <v>456</v>
      </c>
      <c r="J182" t="s">
        <v>457</v>
      </c>
      <c r="K182" t="s">
        <v>458</v>
      </c>
      <c r="L182">
        <v>1346</v>
      </c>
      <c r="N182">
        <v>1009</v>
      </c>
      <c r="O182" t="s">
        <v>369</v>
      </c>
      <c r="P182" t="s">
        <v>369</v>
      </c>
      <c r="Q182">
        <v>1</v>
      </c>
      <c r="W182">
        <v>0</v>
      </c>
      <c r="X182">
        <v>235445729</v>
      </c>
      <c r="Y182">
        <f t="shared" si="77"/>
        <v>0.2</v>
      </c>
      <c r="AA182">
        <v>34.020000000000003</v>
      </c>
      <c r="AB182">
        <v>0</v>
      </c>
      <c r="AC182">
        <v>0</v>
      </c>
      <c r="AD182">
        <v>0</v>
      </c>
      <c r="AE182">
        <v>34.020000000000003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0.2</v>
      </c>
      <c r="AU182" t="s">
        <v>3</v>
      </c>
      <c r="AV182">
        <v>0</v>
      </c>
      <c r="AW182">
        <v>2</v>
      </c>
      <c r="AX182">
        <v>64864469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ROUND(Y182*Source!I142,7)</f>
        <v>0.3</v>
      </c>
      <c r="CY182">
        <f>AA182</f>
        <v>34.020000000000003</v>
      </c>
      <c r="CZ182">
        <f>AE182</f>
        <v>34.020000000000003</v>
      </c>
      <c r="DA182">
        <f>AI182</f>
        <v>1</v>
      </c>
      <c r="DB182">
        <f t="shared" si="78"/>
        <v>6.8</v>
      </c>
      <c r="DC182">
        <f t="shared" si="79"/>
        <v>0</v>
      </c>
      <c r="DD182" t="s">
        <v>3</v>
      </c>
      <c r="DE182" t="s">
        <v>3</v>
      </c>
      <c r="DF182">
        <f t="shared" si="80"/>
        <v>10.210000000000001</v>
      </c>
      <c r="DG182">
        <f t="shared" si="81"/>
        <v>0</v>
      </c>
      <c r="DH182">
        <f t="shared" si="82"/>
        <v>0</v>
      </c>
      <c r="DI182">
        <f t="shared" si="83"/>
        <v>0</v>
      </c>
      <c r="DJ182">
        <f>DF182</f>
        <v>10.210000000000001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ROW(Source!A142)</f>
        <v>142</v>
      </c>
      <c r="B183">
        <v>64863481</v>
      </c>
      <c r="C183">
        <v>64864452</v>
      </c>
      <c r="D183">
        <v>29171808</v>
      </c>
      <c r="E183">
        <v>1</v>
      </c>
      <c r="F183">
        <v>1</v>
      </c>
      <c r="G183">
        <v>1</v>
      </c>
      <c r="H183">
        <v>3</v>
      </c>
      <c r="I183" t="s">
        <v>376</v>
      </c>
      <c r="J183" t="s">
        <v>377</v>
      </c>
      <c r="K183" t="s">
        <v>378</v>
      </c>
      <c r="L183">
        <v>1374</v>
      </c>
      <c r="N183">
        <v>1013</v>
      </c>
      <c r="O183" t="s">
        <v>379</v>
      </c>
      <c r="P183" t="s">
        <v>379</v>
      </c>
      <c r="Q183">
        <v>1</v>
      </c>
      <c r="W183">
        <v>0</v>
      </c>
      <c r="X183">
        <v>-915781824</v>
      </c>
      <c r="Y183">
        <f t="shared" si="77"/>
        <v>3.58</v>
      </c>
      <c r="AA183">
        <v>1</v>
      </c>
      <c r="AB183">
        <v>0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3.58</v>
      </c>
      <c r="AU183" t="s">
        <v>3</v>
      </c>
      <c r="AV183">
        <v>0</v>
      </c>
      <c r="AW183">
        <v>2</v>
      </c>
      <c r="AX183">
        <v>64864470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ROUND(Y183*Source!I142,7)</f>
        <v>5.37</v>
      </c>
      <c r="CY183">
        <f>AA183</f>
        <v>1</v>
      </c>
      <c r="CZ183">
        <f>AE183</f>
        <v>1</v>
      </c>
      <c r="DA183">
        <f>AI183</f>
        <v>1</v>
      </c>
      <c r="DB183">
        <f t="shared" si="78"/>
        <v>3.58</v>
      </c>
      <c r="DC183">
        <f t="shared" si="79"/>
        <v>0</v>
      </c>
      <c r="DD183" t="s">
        <v>3</v>
      </c>
      <c r="DE183" t="s">
        <v>3</v>
      </c>
      <c r="DF183">
        <f t="shared" si="80"/>
        <v>5.37</v>
      </c>
      <c r="DG183">
        <f t="shared" si="81"/>
        <v>0</v>
      </c>
      <c r="DH183">
        <f t="shared" si="82"/>
        <v>0</v>
      </c>
      <c r="DI183">
        <f t="shared" si="83"/>
        <v>0</v>
      </c>
      <c r="DJ183">
        <f>DF183</f>
        <v>5.37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ROW(Source!A143)</f>
        <v>143</v>
      </c>
      <c r="B184">
        <v>64863479</v>
      </c>
      <c r="C184">
        <v>64864452</v>
      </c>
      <c r="D184">
        <v>29361034</v>
      </c>
      <c r="E184">
        <v>1</v>
      </c>
      <c r="F184">
        <v>1</v>
      </c>
      <c r="G184">
        <v>1</v>
      </c>
      <c r="H184">
        <v>1</v>
      </c>
      <c r="I184" t="s">
        <v>442</v>
      </c>
      <c r="J184" t="s">
        <v>3</v>
      </c>
      <c r="K184" t="s">
        <v>443</v>
      </c>
      <c r="L184">
        <v>1369</v>
      </c>
      <c r="N184">
        <v>1013</v>
      </c>
      <c r="O184" t="s">
        <v>343</v>
      </c>
      <c r="P184" t="s">
        <v>343</v>
      </c>
      <c r="Q184">
        <v>1</v>
      </c>
      <c r="W184">
        <v>0</v>
      </c>
      <c r="X184">
        <v>184923391</v>
      </c>
      <c r="Y184">
        <f t="shared" si="77"/>
        <v>19.04</v>
      </c>
      <c r="AA184">
        <v>0</v>
      </c>
      <c r="AB184">
        <v>0</v>
      </c>
      <c r="AC184">
        <v>0</v>
      </c>
      <c r="AD184">
        <v>9.4</v>
      </c>
      <c r="AE184">
        <v>0</v>
      </c>
      <c r="AF184">
        <v>0</v>
      </c>
      <c r="AG184">
        <v>0</v>
      </c>
      <c r="AH184">
        <v>9.4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19.04</v>
      </c>
      <c r="AU184" t="s">
        <v>3</v>
      </c>
      <c r="AV184">
        <v>1</v>
      </c>
      <c r="AW184">
        <v>2</v>
      </c>
      <c r="AX184">
        <v>64864462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ROUND(AT184*Source!I143*AH184*AL184,0)</f>
        <v>268</v>
      </c>
      <c r="CV184">
        <f>ROUND(Y184*Source!I143,7)</f>
        <v>28.56</v>
      </c>
      <c r="CW184">
        <v>0</v>
      </c>
      <c r="CX184">
        <f>ROUND(Y184*Source!I143,7)</f>
        <v>28.56</v>
      </c>
      <c r="CY184">
        <f>AD184</f>
        <v>9.4</v>
      </c>
      <c r="CZ184">
        <f>AH184</f>
        <v>9.4</v>
      </c>
      <c r="DA184">
        <f>AL184</f>
        <v>1</v>
      </c>
      <c r="DB184">
        <f t="shared" si="78"/>
        <v>178.98</v>
      </c>
      <c r="DC184">
        <f t="shared" si="79"/>
        <v>0</v>
      </c>
      <c r="DD184" t="s">
        <v>3</v>
      </c>
      <c r="DE184" t="s">
        <v>3</v>
      </c>
      <c r="DF184">
        <f t="shared" ref="DF184:DF189" si="84">ROUND(ROUND(AE184,0)*CX184,0)</f>
        <v>0</v>
      </c>
      <c r="DG184">
        <f>ROUND(ROUND(AF184,0)*CX184,0)</f>
        <v>0</v>
      </c>
      <c r="DH184">
        <f>ROUND(ROUND(AG184,0)*CX184,0)</f>
        <v>0</v>
      </c>
      <c r="DI184">
        <f t="shared" ref="DI184:DI192" si="85">ROUND(ROUND(AH184,0)*CX184,0)</f>
        <v>257</v>
      </c>
      <c r="DJ184">
        <f>DI184</f>
        <v>257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ROW(Source!A143)</f>
        <v>143</v>
      </c>
      <c r="B185">
        <v>64863479</v>
      </c>
      <c r="C185">
        <v>64864452</v>
      </c>
      <c r="D185">
        <v>121548</v>
      </c>
      <c r="E185">
        <v>1</v>
      </c>
      <c r="F185">
        <v>1</v>
      </c>
      <c r="G185">
        <v>1</v>
      </c>
      <c r="H185">
        <v>1</v>
      </c>
      <c r="I185" t="s">
        <v>87</v>
      </c>
      <c r="J185" t="s">
        <v>3</v>
      </c>
      <c r="K185" t="s">
        <v>344</v>
      </c>
      <c r="L185">
        <v>608254</v>
      </c>
      <c r="N185">
        <v>1013</v>
      </c>
      <c r="O185" t="s">
        <v>345</v>
      </c>
      <c r="P185" t="s">
        <v>345</v>
      </c>
      <c r="Q185">
        <v>1</v>
      </c>
      <c r="W185">
        <v>0</v>
      </c>
      <c r="X185">
        <v>-185737400</v>
      </c>
      <c r="Y185">
        <f t="shared" si="77"/>
        <v>0.09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5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0.09</v>
      </c>
      <c r="AU185" t="s">
        <v>3</v>
      </c>
      <c r="AV185">
        <v>2</v>
      </c>
      <c r="AW185">
        <v>2</v>
      </c>
      <c r="AX185">
        <v>64864463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ROUND(Y185*Source!I143,7)</f>
        <v>0.13500000000000001</v>
      </c>
      <c r="CY185">
        <f>AD185</f>
        <v>0</v>
      </c>
      <c r="CZ185">
        <f>AH185</f>
        <v>0</v>
      </c>
      <c r="DA185">
        <f>AL185</f>
        <v>1</v>
      </c>
      <c r="DB185">
        <f t="shared" si="78"/>
        <v>0</v>
      </c>
      <c r="DC185">
        <f t="shared" si="79"/>
        <v>0</v>
      </c>
      <c r="DD185" t="s">
        <v>3</v>
      </c>
      <c r="DE185" t="s">
        <v>3</v>
      </c>
      <c r="DF185">
        <f t="shared" si="84"/>
        <v>0</v>
      </c>
      <c r="DG185">
        <f>ROUND(ROUND(AF185,0)*CX185,0)</f>
        <v>0</v>
      </c>
      <c r="DH185">
        <f>ROUND(ROUND(AG185,0)*CX185,0)</f>
        <v>0</v>
      </c>
      <c r="DI185">
        <f t="shared" si="85"/>
        <v>0</v>
      </c>
      <c r="DJ185">
        <f>DI185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ROW(Source!A143)</f>
        <v>143</v>
      </c>
      <c r="B186">
        <v>64863479</v>
      </c>
      <c r="C186">
        <v>64864452</v>
      </c>
      <c r="D186">
        <v>29172362</v>
      </c>
      <c r="E186">
        <v>1</v>
      </c>
      <c r="F186">
        <v>1</v>
      </c>
      <c r="G186">
        <v>1</v>
      </c>
      <c r="H186">
        <v>2</v>
      </c>
      <c r="I186" t="s">
        <v>346</v>
      </c>
      <c r="J186" t="s">
        <v>347</v>
      </c>
      <c r="K186" t="s">
        <v>348</v>
      </c>
      <c r="L186">
        <v>1368</v>
      </c>
      <c r="N186">
        <v>1011</v>
      </c>
      <c r="O186" t="s">
        <v>349</v>
      </c>
      <c r="P186" t="s">
        <v>349</v>
      </c>
      <c r="Q186">
        <v>1</v>
      </c>
      <c r="W186">
        <v>0</v>
      </c>
      <c r="X186">
        <v>783836208</v>
      </c>
      <c r="Y186">
        <f t="shared" si="77"/>
        <v>0.09</v>
      </c>
      <c r="AA186">
        <v>0</v>
      </c>
      <c r="AB186">
        <v>1485.19</v>
      </c>
      <c r="AC186">
        <v>687.56</v>
      </c>
      <c r="AD186">
        <v>0</v>
      </c>
      <c r="AE186">
        <v>0</v>
      </c>
      <c r="AF186">
        <v>134.65</v>
      </c>
      <c r="AG186">
        <v>13.5</v>
      </c>
      <c r="AH186">
        <v>0</v>
      </c>
      <c r="AI186">
        <v>1</v>
      </c>
      <c r="AJ186">
        <v>11.03</v>
      </c>
      <c r="AK186">
        <v>50.93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0.09</v>
      </c>
      <c r="AU186" t="s">
        <v>3</v>
      </c>
      <c r="AV186">
        <v>0</v>
      </c>
      <c r="AW186">
        <v>2</v>
      </c>
      <c r="AX186">
        <v>64864464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ROUND(Y186*Source!I143*DO186,7)</f>
        <v>0</v>
      </c>
      <c r="CX186">
        <f>ROUND(Y186*Source!I143,7)</f>
        <v>0.13500000000000001</v>
      </c>
      <c r="CY186">
        <f>AB186</f>
        <v>1485.19</v>
      </c>
      <c r="CZ186">
        <f>AF186</f>
        <v>134.65</v>
      </c>
      <c r="DA186">
        <f>AJ186</f>
        <v>11.03</v>
      </c>
      <c r="DB186">
        <f t="shared" si="78"/>
        <v>12.12</v>
      </c>
      <c r="DC186">
        <f t="shared" si="79"/>
        <v>1.22</v>
      </c>
      <c r="DD186" t="s">
        <v>3</v>
      </c>
      <c r="DE186" t="s">
        <v>3</v>
      </c>
      <c r="DF186">
        <f t="shared" si="84"/>
        <v>0</v>
      </c>
      <c r="DG186">
        <f>ROUND(ROUND(AF186*AJ186,0)*CX186,0)</f>
        <v>200</v>
      </c>
      <c r="DH186">
        <f>ROUND(ROUND(AG186*AK186,0)*CX186,0)</f>
        <v>93</v>
      </c>
      <c r="DI186">
        <f t="shared" si="85"/>
        <v>0</v>
      </c>
      <c r="DJ186">
        <f>DG186</f>
        <v>200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ROW(Source!A143)</f>
        <v>143</v>
      </c>
      <c r="B187">
        <v>64863479</v>
      </c>
      <c r="C187">
        <v>64864452</v>
      </c>
      <c r="D187">
        <v>29172657</v>
      </c>
      <c r="E187">
        <v>1</v>
      </c>
      <c r="F187">
        <v>1</v>
      </c>
      <c r="G187">
        <v>1</v>
      </c>
      <c r="H187">
        <v>2</v>
      </c>
      <c r="I187" t="s">
        <v>350</v>
      </c>
      <c r="J187" t="s">
        <v>351</v>
      </c>
      <c r="K187" t="s">
        <v>352</v>
      </c>
      <c r="L187">
        <v>1368</v>
      </c>
      <c r="N187">
        <v>1011</v>
      </c>
      <c r="O187" t="s">
        <v>349</v>
      </c>
      <c r="P187" t="s">
        <v>349</v>
      </c>
      <c r="Q187">
        <v>1</v>
      </c>
      <c r="W187">
        <v>0</v>
      </c>
      <c r="X187">
        <v>1474986261</v>
      </c>
      <c r="Y187">
        <f t="shared" si="77"/>
        <v>2.16</v>
      </c>
      <c r="AA187">
        <v>0</v>
      </c>
      <c r="AB187">
        <v>67.150000000000006</v>
      </c>
      <c r="AC187">
        <v>0</v>
      </c>
      <c r="AD187">
        <v>0</v>
      </c>
      <c r="AE187">
        <v>0</v>
      </c>
      <c r="AF187">
        <v>8.1</v>
      </c>
      <c r="AG187">
        <v>0</v>
      </c>
      <c r="AH187">
        <v>0</v>
      </c>
      <c r="AI187">
        <v>1</v>
      </c>
      <c r="AJ187">
        <v>8.2899999999999991</v>
      </c>
      <c r="AK187">
        <v>50.93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2.16</v>
      </c>
      <c r="AU187" t="s">
        <v>3</v>
      </c>
      <c r="AV187">
        <v>0</v>
      </c>
      <c r="AW187">
        <v>2</v>
      </c>
      <c r="AX187">
        <v>64864465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ROUND(Y187*Source!I143*DO187,7)</f>
        <v>0</v>
      </c>
      <c r="CX187">
        <f>ROUND(Y187*Source!I143,7)</f>
        <v>3.24</v>
      </c>
      <c r="CY187">
        <f>AB187</f>
        <v>67.150000000000006</v>
      </c>
      <c r="CZ187">
        <f>AF187</f>
        <v>8.1</v>
      </c>
      <c r="DA187">
        <f>AJ187</f>
        <v>8.2899999999999991</v>
      </c>
      <c r="DB187">
        <f t="shared" si="78"/>
        <v>17.5</v>
      </c>
      <c r="DC187">
        <f t="shared" si="79"/>
        <v>0</v>
      </c>
      <c r="DD187" t="s">
        <v>3</v>
      </c>
      <c r="DE187" t="s">
        <v>3</v>
      </c>
      <c r="DF187">
        <f t="shared" si="84"/>
        <v>0</v>
      </c>
      <c r="DG187">
        <f>ROUND(ROUND(AF187*AJ187,0)*CX187,0)</f>
        <v>217</v>
      </c>
      <c r="DH187">
        <f>ROUND(ROUND(AG187*AK187,0)*CX187,0)</f>
        <v>0</v>
      </c>
      <c r="DI187">
        <f t="shared" si="85"/>
        <v>0</v>
      </c>
      <c r="DJ187">
        <f>DG187</f>
        <v>217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ROW(Source!A143)</f>
        <v>143</v>
      </c>
      <c r="B188">
        <v>64863479</v>
      </c>
      <c r="C188">
        <v>64864452</v>
      </c>
      <c r="D188">
        <v>29174580</v>
      </c>
      <c r="E188">
        <v>1</v>
      </c>
      <c r="F188">
        <v>1</v>
      </c>
      <c r="G188">
        <v>1</v>
      </c>
      <c r="H188">
        <v>2</v>
      </c>
      <c r="I188" t="s">
        <v>453</v>
      </c>
      <c r="J188" t="s">
        <v>454</v>
      </c>
      <c r="K188" t="s">
        <v>455</v>
      </c>
      <c r="L188">
        <v>1368</v>
      </c>
      <c r="N188">
        <v>1011</v>
      </c>
      <c r="O188" t="s">
        <v>349</v>
      </c>
      <c r="P188" t="s">
        <v>349</v>
      </c>
      <c r="Q188">
        <v>1</v>
      </c>
      <c r="W188">
        <v>0</v>
      </c>
      <c r="X188">
        <v>-991672839</v>
      </c>
      <c r="Y188">
        <f t="shared" si="77"/>
        <v>3.87</v>
      </c>
      <c r="AA188">
        <v>0</v>
      </c>
      <c r="AB188">
        <v>34.67</v>
      </c>
      <c r="AC188">
        <v>0</v>
      </c>
      <c r="AD188">
        <v>0</v>
      </c>
      <c r="AE188">
        <v>0</v>
      </c>
      <c r="AF188">
        <v>2.08</v>
      </c>
      <c r="AG188">
        <v>0</v>
      </c>
      <c r="AH188">
        <v>0</v>
      </c>
      <c r="AI188">
        <v>1</v>
      </c>
      <c r="AJ188">
        <v>16.670000000000002</v>
      </c>
      <c r="AK188">
        <v>50.93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3.87</v>
      </c>
      <c r="AU188" t="s">
        <v>3</v>
      </c>
      <c r="AV188">
        <v>0</v>
      </c>
      <c r="AW188">
        <v>2</v>
      </c>
      <c r="AX188">
        <v>64864466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ROUND(Y188*Source!I143*DO188,7)</f>
        <v>0</v>
      </c>
      <c r="CX188">
        <f>ROUND(Y188*Source!I143,7)</f>
        <v>5.8049999999999997</v>
      </c>
      <c r="CY188">
        <f>AB188</f>
        <v>34.67</v>
      </c>
      <c r="CZ188">
        <f>AF188</f>
        <v>2.08</v>
      </c>
      <c r="DA188">
        <f>AJ188</f>
        <v>16.670000000000002</v>
      </c>
      <c r="DB188">
        <f t="shared" si="78"/>
        <v>8.0500000000000007</v>
      </c>
      <c r="DC188">
        <f t="shared" si="79"/>
        <v>0</v>
      </c>
      <c r="DD188" t="s">
        <v>3</v>
      </c>
      <c r="DE188" t="s">
        <v>3</v>
      </c>
      <c r="DF188">
        <f t="shared" si="84"/>
        <v>0</v>
      </c>
      <c r="DG188">
        <f>ROUND(ROUND(AF188*AJ188,0)*CX188,0)</f>
        <v>203</v>
      </c>
      <c r="DH188">
        <f>ROUND(ROUND(AG188*AK188,0)*CX188,0)</f>
        <v>0</v>
      </c>
      <c r="DI188">
        <f t="shared" si="85"/>
        <v>0</v>
      </c>
      <c r="DJ188">
        <f>DG188</f>
        <v>203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ROW(Source!A143)</f>
        <v>143</v>
      </c>
      <c r="B189">
        <v>64863479</v>
      </c>
      <c r="C189">
        <v>64864452</v>
      </c>
      <c r="D189">
        <v>29174913</v>
      </c>
      <c r="E189">
        <v>1</v>
      </c>
      <c r="F189">
        <v>1</v>
      </c>
      <c r="G189">
        <v>1</v>
      </c>
      <c r="H189">
        <v>2</v>
      </c>
      <c r="I189" t="s">
        <v>359</v>
      </c>
      <c r="J189" t="s">
        <v>360</v>
      </c>
      <c r="K189" t="s">
        <v>361</v>
      </c>
      <c r="L189">
        <v>1368</v>
      </c>
      <c r="N189">
        <v>1011</v>
      </c>
      <c r="O189" t="s">
        <v>349</v>
      </c>
      <c r="P189" t="s">
        <v>349</v>
      </c>
      <c r="Q189">
        <v>1</v>
      </c>
      <c r="W189">
        <v>0</v>
      </c>
      <c r="X189">
        <v>1230759911</v>
      </c>
      <c r="Y189">
        <f t="shared" si="77"/>
        <v>0.09</v>
      </c>
      <c r="AA189">
        <v>0</v>
      </c>
      <c r="AB189">
        <v>2113</v>
      </c>
      <c r="AC189">
        <v>590.79</v>
      </c>
      <c r="AD189">
        <v>0</v>
      </c>
      <c r="AE189">
        <v>0</v>
      </c>
      <c r="AF189">
        <v>87.17</v>
      </c>
      <c r="AG189">
        <v>11.6</v>
      </c>
      <c r="AH189">
        <v>0</v>
      </c>
      <c r="AI189">
        <v>1</v>
      </c>
      <c r="AJ189">
        <v>24.24</v>
      </c>
      <c r="AK189">
        <v>50.93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0.09</v>
      </c>
      <c r="AU189" t="s">
        <v>3</v>
      </c>
      <c r="AV189">
        <v>0</v>
      </c>
      <c r="AW189">
        <v>2</v>
      </c>
      <c r="AX189">
        <v>64864467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ROUND(Y189*Source!I143*DO189,7)</f>
        <v>0</v>
      </c>
      <c r="CX189">
        <f>ROUND(Y189*Source!I143,7)</f>
        <v>0.13500000000000001</v>
      </c>
      <c r="CY189">
        <f>AB189</f>
        <v>2113</v>
      </c>
      <c r="CZ189">
        <f>AF189</f>
        <v>87.17</v>
      </c>
      <c r="DA189">
        <f>AJ189</f>
        <v>24.24</v>
      </c>
      <c r="DB189">
        <f t="shared" si="78"/>
        <v>7.85</v>
      </c>
      <c r="DC189">
        <f t="shared" si="79"/>
        <v>1.04</v>
      </c>
      <c r="DD189" t="s">
        <v>3</v>
      </c>
      <c r="DE189" t="s">
        <v>3</v>
      </c>
      <c r="DF189">
        <f t="shared" si="84"/>
        <v>0</v>
      </c>
      <c r="DG189">
        <f>ROUND(ROUND(AF189*AJ189,0)*CX189,0)</f>
        <v>285</v>
      </c>
      <c r="DH189">
        <f>ROUND(ROUND(AG189*AK189,0)*CX189,0)</f>
        <v>80</v>
      </c>
      <c r="DI189">
        <f t="shared" si="85"/>
        <v>0</v>
      </c>
      <c r="DJ189">
        <f>DG189</f>
        <v>285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ROW(Source!A143)</f>
        <v>143</v>
      </c>
      <c r="B190">
        <v>64863479</v>
      </c>
      <c r="C190">
        <v>64864452</v>
      </c>
      <c r="D190">
        <v>29113980</v>
      </c>
      <c r="E190">
        <v>1</v>
      </c>
      <c r="F190">
        <v>1</v>
      </c>
      <c r="G190">
        <v>1</v>
      </c>
      <c r="H190">
        <v>3</v>
      </c>
      <c r="I190" t="s">
        <v>366</v>
      </c>
      <c r="J190" t="s">
        <v>367</v>
      </c>
      <c r="K190" t="s">
        <v>368</v>
      </c>
      <c r="L190">
        <v>1346</v>
      </c>
      <c r="N190">
        <v>1009</v>
      </c>
      <c r="O190" t="s">
        <v>369</v>
      </c>
      <c r="P190" t="s">
        <v>369</v>
      </c>
      <c r="Q190">
        <v>1</v>
      </c>
      <c r="W190">
        <v>0</v>
      </c>
      <c r="X190">
        <v>-1805966371</v>
      </c>
      <c r="Y190">
        <f t="shared" si="77"/>
        <v>0.96</v>
      </c>
      <c r="AA190">
        <v>177.01</v>
      </c>
      <c r="AB190">
        <v>0</v>
      </c>
      <c r="AC190">
        <v>0</v>
      </c>
      <c r="AD190">
        <v>0</v>
      </c>
      <c r="AE190">
        <v>14.31</v>
      </c>
      <c r="AF190">
        <v>0</v>
      </c>
      <c r="AG190">
        <v>0</v>
      </c>
      <c r="AH190">
        <v>0</v>
      </c>
      <c r="AI190">
        <v>12.37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0.96</v>
      </c>
      <c r="AU190" t="s">
        <v>3</v>
      </c>
      <c r="AV190">
        <v>0</v>
      </c>
      <c r="AW190">
        <v>2</v>
      </c>
      <c r="AX190">
        <v>64864468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ROUND(Y190*Source!I143,7)</f>
        <v>1.44</v>
      </c>
      <c r="CY190">
        <f>AA190</f>
        <v>177.01</v>
      </c>
      <c r="CZ190">
        <f>AE190</f>
        <v>14.31</v>
      </c>
      <c r="DA190">
        <f>AI190</f>
        <v>12.37</v>
      </c>
      <c r="DB190">
        <f t="shared" si="78"/>
        <v>13.74</v>
      </c>
      <c r="DC190">
        <f t="shared" si="79"/>
        <v>0</v>
      </c>
      <c r="DD190" t="s">
        <v>3</v>
      </c>
      <c r="DE190" t="s">
        <v>3</v>
      </c>
      <c r="DF190">
        <f>ROUND(ROUND(AE190*AI190,0)*CX190,0)</f>
        <v>255</v>
      </c>
      <c r="DG190">
        <f>ROUND(ROUND(AF190,0)*CX190,0)</f>
        <v>0</v>
      </c>
      <c r="DH190">
        <f>ROUND(ROUND(AG190,0)*CX190,0)</f>
        <v>0</v>
      </c>
      <c r="DI190">
        <f t="shared" si="85"/>
        <v>0</v>
      </c>
      <c r="DJ190">
        <f>DF190</f>
        <v>255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ROW(Source!A143)</f>
        <v>143</v>
      </c>
      <c r="B191">
        <v>64863479</v>
      </c>
      <c r="C191">
        <v>64864452</v>
      </c>
      <c r="D191">
        <v>29122308</v>
      </c>
      <c r="E191">
        <v>1</v>
      </c>
      <c r="F191">
        <v>1</v>
      </c>
      <c r="G191">
        <v>1</v>
      </c>
      <c r="H191">
        <v>3</v>
      </c>
      <c r="I191" t="s">
        <v>456</v>
      </c>
      <c r="J191" t="s">
        <v>457</v>
      </c>
      <c r="K191" t="s">
        <v>458</v>
      </c>
      <c r="L191">
        <v>1346</v>
      </c>
      <c r="N191">
        <v>1009</v>
      </c>
      <c r="O191" t="s">
        <v>369</v>
      </c>
      <c r="P191" t="s">
        <v>369</v>
      </c>
      <c r="Q191">
        <v>1</v>
      </c>
      <c r="W191">
        <v>0</v>
      </c>
      <c r="X191">
        <v>235445729</v>
      </c>
      <c r="Y191">
        <f t="shared" si="77"/>
        <v>0.2</v>
      </c>
      <c r="AA191">
        <v>166.7</v>
      </c>
      <c r="AB191">
        <v>0</v>
      </c>
      <c r="AC191">
        <v>0</v>
      </c>
      <c r="AD191">
        <v>0</v>
      </c>
      <c r="AE191">
        <v>34.020000000000003</v>
      </c>
      <c r="AF191">
        <v>0</v>
      </c>
      <c r="AG191">
        <v>0</v>
      </c>
      <c r="AH191">
        <v>0</v>
      </c>
      <c r="AI191">
        <v>4.9000000000000004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0.2</v>
      </c>
      <c r="AU191" t="s">
        <v>3</v>
      </c>
      <c r="AV191">
        <v>0</v>
      </c>
      <c r="AW191">
        <v>2</v>
      </c>
      <c r="AX191">
        <v>64864469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ROUND(Y191*Source!I143,7)</f>
        <v>0.3</v>
      </c>
      <c r="CY191">
        <f>AA191</f>
        <v>166.7</v>
      </c>
      <c r="CZ191">
        <f>AE191</f>
        <v>34.020000000000003</v>
      </c>
      <c r="DA191">
        <f>AI191</f>
        <v>4.9000000000000004</v>
      </c>
      <c r="DB191">
        <f t="shared" si="78"/>
        <v>6.8</v>
      </c>
      <c r="DC191">
        <f t="shared" si="79"/>
        <v>0</v>
      </c>
      <c r="DD191" t="s">
        <v>3</v>
      </c>
      <c r="DE191" t="s">
        <v>3</v>
      </c>
      <c r="DF191">
        <f>ROUND(ROUND(AE191*AI191,0)*CX191,0)</f>
        <v>50</v>
      </c>
      <c r="DG191">
        <f>ROUND(ROUND(AF191,0)*CX191,0)</f>
        <v>0</v>
      </c>
      <c r="DH191">
        <f>ROUND(ROUND(AG191,0)*CX191,0)</f>
        <v>0</v>
      </c>
      <c r="DI191">
        <f t="shared" si="85"/>
        <v>0</v>
      </c>
      <c r="DJ191">
        <f>DF191</f>
        <v>50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ROW(Source!A143)</f>
        <v>143</v>
      </c>
      <c r="B192">
        <v>64863479</v>
      </c>
      <c r="C192">
        <v>64864452</v>
      </c>
      <c r="D192">
        <v>29171808</v>
      </c>
      <c r="E192">
        <v>1</v>
      </c>
      <c r="F192">
        <v>1</v>
      </c>
      <c r="G192">
        <v>1</v>
      </c>
      <c r="H192">
        <v>3</v>
      </c>
      <c r="I192" t="s">
        <v>376</v>
      </c>
      <c r="J192" t="s">
        <v>377</v>
      </c>
      <c r="K192" t="s">
        <v>378</v>
      </c>
      <c r="L192">
        <v>1374</v>
      </c>
      <c r="N192">
        <v>1013</v>
      </c>
      <c r="O192" t="s">
        <v>379</v>
      </c>
      <c r="P192" t="s">
        <v>379</v>
      </c>
      <c r="Q192">
        <v>1</v>
      </c>
      <c r="W192">
        <v>0</v>
      </c>
      <c r="X192">
        <v>-915781824</v>
      </c>
      <c r="Y192">
        <f t="shared" si="77"/>
        <v>3.58</v>
      </c>
      <c r="AA192">
        <v>9.66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9.66</v>
      </c>
      <c r="AJ192">
        <v>1</v>
      </c>
      <c r="AK192">
        <v>1</v>
      </c>
      <c r="AL192">
        <v>1</v>
      </c>
      <c r="AM192">
        <v>5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3.58</v>
      </c>
      <c r="AU192" t="s">
        <v>3</v>
      </c>
      <c r="AV192">
        <v>0</v>
      </c>
      <c r="AW192">
        <v>2</v>
      </c>
      <c r="AX192">
        <v>64864470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ROUND(Y192*Source!I143,7)</f>
        <v>5.37</v>
      </c>
      <c r="CY192">
        <f>AA192</f>
        <v>9.66</v>
      </c>
      <c r="CZ192">
        <f>AE192</f>
        <v>1</v>
      </c>
      <c r="DA192">
        <f>AI192</f>
        <v>9.66</v>
      </c>
      <c r="DB192">
        <f t="shared" si="78"/>
        <v>3.58</v>
      </c>
      <c r="DC192">
        <f t="shared" si="79"/>
        <v>0</v>
      </c>
      <c r="DD192" t="s">
        <v>3</v>
      </c>
      <c r="DE192" t="s">
        <v>3</v>
      </c>
      <c r="DF192">
        <f>ROUND(ROUND(AE192*AI192,0)*CX192,0)</f>
        <v>54</v>
      </c>
      <c r="DG192">
        <f>ROUND(ROUND(AF192,0)*CX192,0)</f>
        <v>0</v>
      </c>
      <c r="DH192">
        <f>ROUND(ROUND(AG192,0)*CX192,0)</f>
        <v>0</v>
      </c>
      <c r="DI192">
        <f t="shared" si="85"/>
        <v>0</v>
      </c>
      <c r="DJ192">
        <f>DF192</f>
        <v>54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ROW(Source!A146)</f>
        <v>146</v>
      </c>
      <c r="B193">
        <v>64863481</v>
      </c>
      <c r="C193">
        <v>64864472</v>
      </c>
      <c r="D193">
        <v>29361034</v>
      </c>
      <c r="E193">
        <v>1</v>
      </c>
      <c r="F193">
        <v>1</v>
      </c>
      <c r="G193">
        <v>1</v>
      </c>
      <c r="H193">
        <v>1</v>
      </c>
      <c r="I193" t="s">
        <v>442</v>
      </c>
      <c r="J193" t="s">
        <v>3</v>
      </c>
      <c r="K193" t="s">
        <v>443</v>
      </c>
      <c r="L193">
        <v>1369</v>
      </c>
      <c r="N193">
        <v>1013</v>
      </c>
      <c r="O193" t="s">
        <v>343</v>
      </c>
      <c r="P193" t="s">
        <v>343</v>
      </c>
      <c r="Q193">
        <v>1</v>
      </c>
      <c r="W193">
        <v>0</v>
      </c>
      <c r="X193">
        <v>184923391</v>
      </c>
      <c r="Y193">
        <f t="shared" ref="Y193:Y218" si="86">AT193</f>
        <v>8.56</v>
      </c>
      <c r="AA193">
        <v>0</v>
      </c>
      <c r="AB193">
        <v>0</v>
      </c>
      <c r="AC193">
        <v>0</v>
      </c>
      <c r="AD193">
        <v>9.4</v>
      </c>
      <c r="AE193">
        <v>0</v>
      </c>
      <c r="AF193">
        <v>0</v>
      </c>
      <c r="AG193">
        <v>0</v>
      </c>
      <c r="AH193">
        <v>9.4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8.56</v>
      </c>
      <c r="AU193" t="s">
        <v>3</v>
      </c>
      <c r="AV193">
        <v>1</v>
      </c>
      <c r="AW193">
        <v>2</v>
      </c>
      <c r="AX193">
        <v>64864498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ROUND(AT193*Source!I146*AH193*AL193,0)</f>
        <v>1</v>
      </c>
      <c r="CV193">
        <f>ROUND(Y193*Source!I146,7)</f>
        <v>8.5599999999999996E-2</v>
      </c>
      <c r="CW193">
        <v>0</v>
      </c>
      <c r="CX193">
        <f>ROUND(Y193*Source!I146,7)</f>
        <v>8.5599999999999996E-2</v>
      </c>
      <c r="CY193">
        <f>AD193</f>
        <v>9.4</v>
      </c>
      <c r="CZ193">
        <f>AH193</f>
        <v>9.4</v>
      </c>
      <c r="DA193">
        <f>AL193</f>
        <v>1</v>
      </c>
      <c r="DB193">
        <f t="shared" ref="DB193:DB218" si="87">ROUND(ROUND(AT193*CZ193,2),2)</f>
        <v>80.459999999999994</v>
      </c>
      <c r="DC193">
        <f t="shared" ref="DC193:DC218" si="88">ROUND(ROUND(AT193*AG193,2),2)</f>
        <v>0</v>
      </c>
      <c r="DD193" t="s">
        <v>3</v>
      </c>
      <c r="DE193" t="s">
        <v>3</v>
      </c>
      <c r="DF193">
        <f t="shared" ref="DF193:DF205" si="89">ROUND(ROUND(AE193,2)*CX193,2)</f>
        <v>0</v>
      </c>
      <c r="DG193">
        <f t="shared" ref="DG193:DG205" si="90">ROUND(ROUND(AF193,2)*CX193,2)</f>
        <v>0</v>
      </c>
      <c r="DH193">
        <f t="shared" ref="DH193:DH205" si="91">ROUND(ROUND(AG193,2)*CX193,2)</f>
        <v>0</v>
      </c>
      <c r="DI193">
        <f t="shared" ref="DI193:DI205" si="92">ROUND(ROUND(AH193,2)*CX193,2)</f>
        <v>0.8</v>
      </c>
      <c r="DJ193">
        <f>DI193</f>
        <v>0.8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ROW(Source!A146)</f>
        <v>146</v>
      </c>
      <c r="B194">
        <v>64863481</v>
      </c>
      <c r="C194">
        <v>64864472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87</v>
      </c>
      <c r="J194" t="s">
        <v>3</v>
      </c>
      <c r="K194" t="s">
        <v>344</v>
      </c>
      <c r="L194">
        <v>608254</v>
      </c>
      <c r="N194">
        <v>1013</v>
      </c>
      <c r="O194" t="s">
        <v>345</v>
      </c>
      <c r="P194" t="s">
        <v>345</v>
      </c>
      <c r="Q194">
        <v>1</v>
      </c>
      <c r="W194">
        <v>0</v>
      </c>
      <c r="X194">
        <v>-185737400</v>
      </c>
      <c r="Y194">
        <f t="shared" si="86"/>
        <v>2.17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2.17</v>
      </c>
      <c r="AU194" t="s">
        <v>3</v>
      </c>
      <c r="AV194">
        <v>2</v>
      </c>
      <c r="AW194">
        <v>2</v>
      </c>
      <c r="AX194">
        <v>64864499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ROUND(Y194*Source!I146,7)</f>
        <v>2.1700000000000001E-2</v>
      </c>
      <c r="CY194">
        <f>AD194</f>
        <v>0</v>
      </c>
      <c r="CZ194">
        <f>AH194</f>
        <v>0</v>
      </c>
      <c r="DA194">
        <f>AL194</f>
        <v>1</v>
      </c>
      <c r="DB194">
        <f t="shared" si="87"/>
        <v>0</v>
      </c>
      <c r="DC194">
        <f t="shared" si="88"/>
        <v>0</v>
      </c>
      <c r="DD194" t="s">
        <v>3</v>
      </c>
      <c r="DE194" t="s">
        <v>3</v>
      </c>
      <c r="DF194">
        <f t="shared" si="89"/>
        <v>0</v>
      </c>
      <c r="DG194">
        <f t="shared" si="90"/>
        <v>0</v>
      </c>
      <c r="DH194">
        <f t="shared" si="91"/>
        <v>0</v>
      </c>
      <c r="DI194">
        <f t="shared" si="92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ROW(Source!A146)</f>
        <v>146</v>
      </c>
      <c r="B195">
        <v>64863481</v>
      </c>
      <c r="C195">
        <v>64864472</v>
      </c>
      <c r="D195">
        <v>29172362</v>
      </c>
      <c r="E195">
        <v>1</v>
      </c>
      <c r="F195">
        <v>1</v>
      </c>
      <c r="G195">
        <v>1</v>
      </c>
      <c r="H195">
        <v>2</v>
      </c>
      <c r="I195" t="s">
        <v>346</v>
      </c>
      <c r="J195" t="s">
        <v>347</v>
      </c>
      <c r="K195" t="s">
        <v>348</v>
      </c>
      <c r="L195">
        <v>1368</v>
      </c>
      <c r="N195">
        <v>1011</v>
      </c>
      <c r="O195" t="s">
        <v>349</v>
      </c>
      <c r="P195" t="s">
        <v>349</v>
      </c>
      <c r="Q195">
        <v>1</v>
      </c>
      <c r="W195">
        <v>0</v>
      </c>
      <c r="X195">
        <v>783836208</v>
      </c>
      <c r="Y195">
        <f t="shared" si="86"/>
        <v>0.1</v>
      </c>
      <c r="AA195">
        <v>0</v>
      </c>
      <c r="AB195">
        <v>134.65</v>
      </c>
      <c r="AC195">
        <v>13.5</v>
      </c>
      <c r="AD195">
        <v>0</v>
      </c>
      <c r="AE195">
        <v>0</v>
      </c>
      <c r="AF195">
        <v>134.65</v>
      </c>
      <c r="AG195">
        <v>13.5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</v>
      </c>
      <c r="AU195" t="s">
        <v>3</v>
      </c>
      <c r="AV195">
        <v>0</v>
      </c>
      <c r="AW195">
        <v>2</v>
      </c>
      <c r="AX195">
        <v>64864500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ROUND(Y195*Source!I146*DO195,7)</f>
        <v>0</v>
      </c>
      <c r="CX195">
        <f>ROUND(Y195*Source!I146,7)</f>
        <v>1E-3</v>
      </c>
      <c r="CY195">
        <f>AB195</f>
        <v>134.65</v>
      </c>
      <c r="CZ195">
        <f>AF195</f>
        <v>134.65</v>
      </c>
      <c r="DA195">
        <f>AJ195</f>
        <v>1</v>
      </c>
      <c r="DB195">
        <f t="shared" si="87"/>
        <v>13.47</v>
      </c>
      <c r="DC195">
        <f t="shared" si="88"/>
        <v>1.35</v>
      </c>
      <c r="DD195" t="s">
        <v>3</v>
      </c>
      <c r="DE195" t="s">
        <v>3</v>
      </c>
      <c r="DF195">
        <f t="shared" si="89"/>
        <v>0</v>
      </c>
      <c r="DG195">
        <f t="shared" si="90"/>
        <v>0.13</v>
      </c>
      <c r="DH195">
        <f t="shared" si="91"/>
        <v>0.01</v>
      </c>
      <c r="DI195">
        <f t="shared" si="92"/>
        <v>0</v>
      </c>
      <c r="DJ195">
        <f>DG195</f>
        <v>0.13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ROW(Source!A146)</f>
        <v>146</v>
      </c>
      <c r="B196">
        <v>64863481</v>
      </c>
      <c r="C196">
        <v>64864472</v>
      </c>
      <c r="D196">
        <v>29172548</v>
      </c>
      <c r="E196">
        <v>1</v>
      </c>
      <c r="F196">
        <v>1</v>
      </c>
      <c r="G196">
        <v>1</v>
      </c>
      <c r="H196">
        <v>2</v>
      </c>
      <c r="I196" t="s">
        <v>459</v>
      </c>
      <c r="J196" t="s">
        <v>460</v>
      </c>
      <c r="K196" t="s">
        <v>461</v>
      </c>
      <c r="L196">
        <v>1368</v>
      </c>
      <c r="N196">
        <v>1011</v>
      </c>
      <c r="O196" t="s">
        <v>349</v>
      </c>
      <c r="P196" t="s">
        <v>349</v>
      </c>
      <c r="Q196">
        <v>1</v>
      </c>
      <c r="W196">
        <v>0</v>
      </c>
      <c r="X196">
        <v>-1325543980</v>
      </c>
      <c r="Y196">
        <f t="shared" si="86"/>
        <v>2.0699999999999998</v>
      </c>
      <c r="AA196">
        <v>0</v>
      </c>
      <c r="AB196">
        <v>31.14</v>
      </c>
      <c r="AC196">
        <v>10.06</v>
      </c>
      <c r="AD196">
        <v>0</v>
      </c>
      <c r="AE196">
        <v>0</v>
      </c>
      <c r="AF196">
        <v>31.14</v>
      </c>
      <c r="AG196">
        <v>10.06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2.0699999999999998</v>
      </c>
      <c r="AU196" t="s">
        <v>3</v>
      </c>
      <c r="AV196">
        <v>0</v>
      </c>
      <c r="AW196">
        <v>2</v>
      </c>
      <c r="AX196">
        <v>64864501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ROUND(Y196*Source!I146*DO196,7)</f>
        <v>0</v>
      </c>
      <c r="CX196">
        <f>ROUND(Y196*Source!I146,7)</f>
        <v>2.07E-2</v>
      </c>
      <c r="CY196">
        <f>AB196</f>
        <v>31.14</v>
      </c>
      <c r="CZ196">
        <f>AF196</f>
        <v>31.14</v>
      </c>
      <c r="DA196">
        <f>AJ196</f>
        <v>1</v>
      </c>
      <c r="DB196">
        <f t="shared" si="87"/>
        <v>64.459999999999994</v>
      </c>
      <c r="DC196">
        <f t="shared" si="88"/>
        <v>20.82</v>
      </c>
      <c r="DD196" t="s">
        <v>3</v>
      </c>
      <c r="DE196" t="s">
        <v>3</v>
      </c>
      <c r="DF196">
        <f t="shared" si="89"/>
        <v>0</v>
      </c>
      <c r="DG196">
        <f t="shared" si="90"/>
        <v>0.64</v>
      </c>
      <c r="DH196">
        <f t="shared" si="91"/>
        <v>0.21</v>
      </c>
      <c r="DI196">
        <f t="shared" si="92"/>
        <v>0</v>
      </c>
      <c r="DJ196">
        <f>DG196</f>
        <v>0.64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ROW(Source!A146)</f>
        <v>146</v>
      </c>
      <c r="B197">
        <v>64863481</v>
      </c>
      <c r="C197">
        <v>64864472</v>
      </c>
      <c r="D197">
        <v>29172657</v>
      </c>
      <c r="E197">
        <v>1</v>
      </c>
      <c r="F197">
        <v>1</v>
      </c>
      <c r="G197">
        <v>1</v>
      </c>
      <c r="H197">
        <v>2</v>
      </c>
      <c r="I197" t="s">
        <v>350</v>
      </c>
      <c r="J197" t="s">
        <v>351</v>
      </c>
      <c r="K197" t="s">
        <v>352</v>
      </c>
      <c r="L197">
        <v>1368</v>
      </c>
      <c r="N197">
        <v>1011</v>
      </c>
      <c r="O197" t="s">
        <v>349</v>
      </c>
      <c r="P197" t="s">
        <v>349</v>
      </c>
      <c r="Q197">
        <v>1</v>
      </c>
      <c r="W197">
        <v>0</v>
      </c>
      <c r="X197">
        <v>1474986261</v>
      </c>
      <c r="Y197">
        <f t="shared" si="86"/>
        <v>1.93</v>
      </c>
      <c r="AA197">
        <v>0</v>
      </c>
      <c r="AB197">
        <v>8.1</v>
      </c>
      <c r="AC197">
        <v>0</v>
      </c>
      <c r="AD197">
        <v>0</v>
      </c>
      <c r="AE197">
        <v>0</v>
      </c>
      <c r="AF197">
        <v>8.1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1.93</v>
      </c>
      <c r="AU197" t="s">
        <v>3</v>
      </c>
      <c r="AV197">
        <v>0</v>
      </c>
      <c r="AW197">
        <v>2</v>
      </c>
      <c r="AX197">
        <v>64864502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ROUND(Y197*Source!I146*DO197,7)</f>
        <v>0</v>
      </c>
      <c r="CX197">
        <f>ROUND(Y197*Source!I146,7)</f>
        <v>1.9300000000000001E-2</v>
      </c>
      <c r="CY197">
        <f>AB197</f>
        <v>8.1</v>
      </c>
      <c r="CZ197">
        <f>AF197</f>
        <v>8.1</v>
      </c>
      <c r="DA197">
        <f>AJ197</f>
        <v>1</v>
      </c>
      <c r="DB197">
        <f t="shared" si="87"/>
        <v>15.63</v>
      </c>
      <c r="DC197">
        <f t="shared" si="88"/>
        <v>0</v>
      </c>
      <c r="DD197" t="s">
        <v>3</v>
      </c>
      <c r="DE197" t="s">
        <v>3</v>
      </c>
      <c r="DF197">
        <f t="shared" si="89"/>
        <v>0</v>
      </c>
      <c r="DG197">
        <f t="shared" si="90"/>
        <v>0.16</v>
      </c>
      <c r="DH197">
        <f t="shared" si="91"/>
        <v>0</v>
      </c>
      <c r="DI197">
        <f t="shared" si="92"/>
        <v>0</v>
      </c>
      <c r="DJ197">
        <f>DG197</f>
        <v>0.16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ROW(Source!A146)</f>
        <v>146</v>
      </c>
      <c r="B198">
        <v>64863481</v>
      </c>
      <c r="C198">
        <v>64864472</v>
      </c>
      <c r="D198">
        <v>29174580</v>
      </c>
      <c r="E198">
        <v>1</v>
      </c>
      <c r="F198">
        <v>1</v>
      </c>
      <c r="G198">
        <v>1</v>
      </c>
      <c r="H198">
        <v>2</v>
      </c>
      <c r="I198" t="s">
        <v>453</v>
      </c>
      <c r="J198" t="s">
        <v>454</v>
      </c>
      <c r="K198" t="s">
        <v>455</v>
      </c>
      <c r="L198">
        <v>1368</v>
      </c>
      <c r="N198">
        <v>1011</v>
      </c>
      <c r="O198" t="s">
        <v>349</v>
      </c>
      <c r="P198" t="s">
        <v>349</v>
      </c>
      <c r="Q198">
        <v>1</v>
      </c>
      <c r="W198">
        <v>0</v>
      </c>
      <c r="X198">
        <v>-991672839</v>
      </c>
      <c r="Y198">
        <f t="shared" si="86"/>
        <v>1.77</v>
      </c>
      <c r="AA198">
        <v>0</v>
      </c>
      <c r="AB198">
        <v>2.08</v>
      </c>
      <c r="AC198">
        <v>0</v>
      </c>
      <c r="AD198">
        <v>0</v>
      </c>
      <c r="AE198">
        <v>0</v>
      </c>
      <c r="AF198">
        <v>2.08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1.77</v>
      </c>
      <c r="AU198" t="s">
        <v>3</v>
      </c>
      <c r="AV198">
        <v>0</v>
      </c>
      <c r="AW198">
        <v>2</v>
      </c>
      <c r="AX198">
        <v>64864503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ROUND(Y198*Source!I146*DO198,7)</f>
        <v>0</v>
      </c>
      <c r="CX198">
        <f>ROUND(Y198*Source!I146,7)</f>
        <v>1.77E-2</v>
      </c>
      <c r="CY198">
        <f>AB198</f>
        <v>2.08</v>
      </c>
      <c r="CZ198">
        <f>AF198</f>
        <v>2.08</v>
      </c>
      <c r="DA198">
        <f>AJ198</f>
        <v>1</v>
      </c>
      <c r="DB198">
        <f t="shared" si="87"/>
        <v>3.68</v>
      </c>
      <c r="DC198">
        <f t="shared" si="88"/>
        <v>0</v>
      </c>
      <c r="DD198" t="s">
        <v>3</v>
      </c>
      <c r="DE198" t="s">
        <v>3</v>
      </c>
      <c r="DF198">
        <f t="shared" si="89"/>
        <v>0</v>
      </c>
      <c r="DG198">
        <f t="shared" si="90"/>
        <v>0.04</v>
      </c>
      <c r="DH198">
        <f t="shared" si="91"/>
        <v>0</v>
      </c>
      <c r="DI198">
        <f t="shared" si="92"/>
        <v>0</v>
      </c>
      <c r="DJ198">
        <f>DG198</f>
        <v>0.04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ROW(Source!A146)</f>
        <v>146</v>
      </c>
      <c r="B199">
        <v>64863481</v>
      </c>
      <c r="C199">
        <v>64864472</v>
      </c>
      <c r="D199">
        <v>29174913</v>
      </c>
      <c r="E199">
        <v>1</v>
      </c>
      <c r="F199">
        <v>1</v>
      </c>
      <c r="G199">
        <v>1</v>
      </c>
      <c r="H199">
        <v>2</v>
      </c>
      <c r="I199" t="s">
        <v>359</v>
      </c>
      <c r="J199" t="s">
        <v>360</v>
      </c>
      <c r="K199" t="s">
        <v>361</v>
      </c>
      <c r="L199">
        <v>1368</v>
      </c>
      <c r="N199">
        <v>1011</v>
      </c>
      <c r="O199" t="s">
        <v>349</v>
      </c>
      <c r="P199" t="s">
        <v>349</v>
      </c>
      <c r="Q199">
        <v>1</v>
      </c>
      <c r="W199">
        <v>0</v>
      </c>
      <c r="X199">
        <v>1230759911</v>
      </c>
      <c r="Y199">
        <f t="shared" si="86"/>
        <v>0.1</v>
      </c>
      <c r="AA199">
        <v>0</v>
      </c>
      <c r="AB199">
        <v>87.17</v>
      </c>
      <c r="AC199">
        <v>11.6</v>
      </c>
      <c r="AD199">
        <v>0</v>
      </c>
      <c r="AE199">
        <v>0</v>
      </c>
      <c r="AF199">
        <v>87.17</v>
      </c>
      <c r="AG199">
        <v>11.6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0.1</v>
      </c>
      <c r="AU199" t="s">
        <v>3</v>
      </c>
      <c r="AV199">
        <v>0</v>
      </c>
      <c r="AW199">
        <v>2</v>
      </c>
      <c r="AX199">
        <v>64864504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ROUND(Y199*Source!I146*DO199,7)</f>
        <v>0</v>
      </c>
      <c r="CX199">
        <f>ROUND(Y199*Source!I146,7)</f>
        <v>1E-3</v>
      </c>
      <c r="CY199">
        <f>AB199</f>
        <v>87.17</v>
      </c>
      <c r="CZ199">
        <f>AF199</f>
        <v>87.17</v>
      </c>
      <c r="DA199">
        <f>AJ199</f>
        <v>1</v>
      </c>
      <c r="DB199">
        <f t="shared" si="87"/>
        <v>8.7200000000000006</v>
      </c>
      <c r="DC199">
        <f t="shared" si="88"/>
        <v>1.1599999999999999</v>
      </c>
      <c r="DD199" t="s">
        <v>3</v>
      </c>
      <c r="DE199" t="s">
        <v>3</v>
      </c>
      <c r="DF199">
        <f t="shared" si="89"/>
        <v>0</v>
      </c>
      <c r="DG199">
        <f t="shared" si="90"/>
        <v>0.09</v>
      </c>
      <c r="DH199">
        <f t="shared" si="91"/>
        <v>0.01</v>
      </c>
      <c r="DI199">
        <f t="shared" si="92"/>
        <v>0</v>
      </c>
      <c r="DJ199">
        <f>DG199</f>
        <v>0.09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ROW(Source!A146)</f>
        <v>146</v>
      </c>
      <c r="B200">
        <v>64863481</v>
      </c>
      <c r="C200">
        <v>64864472</v>
      </c>
      <c r="D200">
        <v>29113980</v>
      </c>
      <c r="E200">
        <v>1</v>
      </c>
      <c r="F200">
        <v>1</v>
      </c>
      <c r="G200">
        <v>1</v>
      </c>
      <c r="H200">
        <v>3</v>
      </c>
      <c r="I200" t="s">
        <v>366</v>
      </c>
      <c r="J200" t="s">
        <v>367</v>
      </c>
      <c r="K200" t="s">
        <v>368</v>
      </c>
      <c r="L200">
        <v>1346</v>
      </c>
      <c r="N200">
        <v>1009</v>
      </c>
      <c r="O200" t="s">
        <v>369</v>
      </c>
      <c r="P200" t="s">
        <v>369</v>
      </c>
      <c r="Q200">
        <v>1</v>
      </c>
      <c r="W200">
        <v>0</v>
      </c>
      <c r="X200">
        <v>-1805966371</v>
      </c>
      <c r="Y200">
        <f t="shared" si="86"/>
        <v>2.14</v>
      </c>
      <c r="AA200">
        <v>14.31</v>
      </c>
      <c r="AB200">
        <v>0</v>
      </c>
      <c r="AC200">
        <v>0</v>
      </c>
      <c r="AD200">
        <v>0</v>
      </c>
      <c r="AE200">
        <v>14.31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2.14</v>
      </c>
      <c r="AU200" t="s">
        <v>3</v>
      </c>
      <c r="AV200">
        <v>0</v>
      </c>
      <c r="AW200">
        <v>2</v>
      </c>
      <c r="AX200">
        <v>64864505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ROUND(Y200*Source!I146,7)</f>
        <v>2.1399999999999999E-2</v>
      </c>
      <c r="CY200">
        <f t="shared" ref="CY200:CY205" si="93">AA200</f>
        <v>14.31</v>
      </c>
      <c r="CZ200">
        <f t="shared" ref="CZ200:CZ205" si="94">AE200</f>
        <v>14.31</v>
      </c>
      <c r="DA200">
        <f t="shared" ref="DA200:DA205" si="95">AI200</f>
        <v>1</v>
      </c>
      <c r="DB200">
        <f t="shared" si="87"/>
        <v>30.62</v>
      </c>
      <c r="DC200">
        <f t="shared" si="88"/>
        <v>0</v>
      </c>
      <c r="DD200" t="s">
        <v>3</v>
      </c>
      <c r="DE200" t="s">
        <v>3</v>
      </c>
      <c r="DF200">
        <f t="shared" si="89"/>
        <v>0.31</v>
      </c>
      <c r="DG200">
        <f t="shared" si="90"/>
        <v>0</v>
      </c>
      <c r="DH200">
        <f t="shared" si="91"/>
        <v>0</v>
      </c>
      <c r="DI200">
        <f t="shared" si="92"/>
        <v>0</v>
      </c>
      <c r="DJ200">
        <f t="shared" ref="DJ200:DJ205" si="96">DF200</f>
        <v>0.31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ROW(Source!A146)</f>
        <v>146</v>
      </c>
      <c r="B201">
        <v>64863481</v>
      </c>
      <c r="C201">
        <v>64864472</v>
      </c>
      <c r="D201">
        <v>29114246</v>
      </c>
      <c r="E201">
        <v>1</v>
      </c>
      <c r="F201">
        <v>1</v>
      </c>
      <c r="G201">
        <v>1</v>
      </c>
      <c r="H201">
        <v>3</v>
      </c>
      <c r="I201" t="s">
        <v>370</v>
      </c>
      <c r="J201" t="s">
        <v>371</v>
      </c>
      <c r="K201" t="s">
        <v>372</v>
      </c>
      <c r="L201">
        <v>1346</v>
      </c>
      <c r="N201">
        <v>1009</v>
      </c>
      <c r="O201" t="s">
        <v>369</v>
      </c>
      <c r="P201" t="s">
        <v>369</v>
      </c>
      <c r="Q201">
        <v>1</v>
      </c>
      <c r="W201">
        <v>0</v>
      </c>
      <c r="X201">
        <v>30920770</v>
      </c>
      <c r="Y201">
        <f t="shared" si="86"/>
        <v>1.25</v>
      </c>
      <c r="AA201">
        <v>9.0399999999999991</v>
      </c>
      <c r="AB201">
        <v>0</v>
      </c>
      <c r="AC201">
        <v>0</v>
      </c>
      <c r="AD201">
        <v>0</v>
      </c>
      <c r="AE201">
        <v>9.0399999999999991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1.25</v>
      </c>
      <c r="AU201" t="s">
        <v>3</v>
      </c>
      <c r="AV201">
        <v>0</v>
      </c>
      <c r="AW201">
        <v>2</v>
      </c>
      <c r="AX201">
        <v>64864506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ROUND(Y201*Source!I146,7)</f>
        <v>1.2500000000000001E-2</v>
      </c>
      <c r="CY201">
        <f t="shared" si="93"/>
        <v>9.0399999999999991</v>
      </c>
      <c r="CZ201">
        <f t="shared" si="94"/>
        <v>9.0399999999999991</v>
      </c>
      <c r="DA201">
        <f t="shared" si="95"/>
        <v>1</v>
      </c>
      <c r="DB201">
        <f t="shared" si="87"/>
        <v>11.3</v>
      </c>
      <c r="DC201">
        <f t="shared" si="88"/>
        <v>0</v>
      </c>
      <c r="DD201" t="s">
        <v>3</v>
      </c>
      <c r="DE201" t="s">
        <v>3</v>
      </c>
      <c r="DF201">
        <f t="shared" si="89"/>
        <v>0.11</v>
      </c>
      <c r="DG201">
        <f t="shared" si="90"/>
        <v>0</v>
      </c>
      <c r="DH201">
        <f t="shared" si="91"/>
        <v>0</v>
      </c>
      <c r="DI201">
        <f t="shared" si="92"/>
        <v>0</v>
      </c>
      <c r="DJ201">
        <f t="shared" si="96"/>
        <v>0.11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ROW(Source!A146)</f>
        <v>146</v>
      </c>
      <c r="B202">
        <v>64863481</v>
      </c>
      <c r="C202">
        <v>64864472</v>
      </c>
      <c r="D202">
        <v>29114470</v>
      </c>
      <c r="E202">
        <v>1</v>
      </c>
      <c r="F202">
        <v>1</v>
      </c>
      <c r="G202">
        <v>1</v>
      </c>
      <c r="H202">
        <v>3</v>
      </c>
      <c r="I202" t="s">
        <v>400</v>
      </c>
      <c r="J202" t="s">
        <v>401</v>
      </c>
      <c r="K202" t="s">
        <v>402</v>
      </c>
      <c r="L202">
        <v>1355</v>
      </c>
      <c r="N202">
        <v>1010</v>
      </c>
      <c r="O202" t="s">
        <v>187</v>
      </c>
      <c r="P202" t="s">
        <v>187</v>
      </c>
      <c r="Q202">
        <v>100</v>
      </c>
      <c r="W202">
        <v>0</v>
      </c>
      <c r="X202">
        <v>1627582661</v>
      </c>
      <c r="Y202">
        <f t="shared" si="86"/>
        <v>0.3</v>
      </c>
      <c r="AA202">
        <v>86.24</v>
      </c>
      <c r="AB202">
        <v>0</v>
      </c>
      <c r="AC202">
        <v>0</v>
      </c>
      <c r="AD202">
        <v>0</v>
      </c>
      <c r="AE202">
        <v>86.24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0.3</v>
      </c>
      <c r="AU202" t="s">
        <v>3</v>
      </c>
      <c r="AV202">
        <v>0</v>
      </c>
      <c r="AW202">
        <v>2</v>
      </c>
      <c r="AX202">
        <v>64864507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ROUND(Y202*Source!I146,7)</f>
        <v>3.0000000000000001E-3</v>
      </c>
      <c r="CY202">
        <f t="shared" si="93"/>
        <v>86.24</v>
      </c>
      <c r="CZ202">
        <f t="shared" si="94"/>
        <v>86.24</v>
      </c>
      <c r="DA202">
        <f t="shared" si="95"/>
        <v>1</v>
      </c>
      <c r="DB202">
        <f t="shared" si="87"/>
        <v>25.87</v>
      </c>
      <c r="DC202">
        <f t="shared" si="88"/>
        <v>0</v>
      </c>
      <c r="DD202" t="s">
        <v>3</v>
      </c>
      <c r="DE202" t="s">
        <v>3</v>
      </c>
      <c r="DF202">
        <f t="shared" si="89"/>
        <v>0.26</v>
      </c>
      <c r="DG202">
        <f t="shared" si="90"/>
        <v>0</v>
      </c>
      <c r="DH202">
        <f t="shared" si="91"/>
        <v>0</v>
      </c>
      <c r="DI202">
        <f t="shared" si="92"/>
        <v>0</v>
      </c>
      <c r="DJ202">
        <f t="shared" si="96"/>
        <v>0.26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ROW(Source!A146)</f>
        <v>146</v>
      </c>
      <c r="B203">
        <v>64863481</v>
      </c>
      <c r="C203">
        <v>64864472</v>
      </c>
      <c r="D203">
        <v>29155792</v>
      </c>
      <c r="E203">
        <v>1</v>
      </c>
      <c r="F203">
        <v>1</v>
      </c>
      <c r="G203">
        <v>1</v>
      </c>
      <c r="H203">
        <v>3</v>
      </c>
      <c r="I203" t="s">
        <v>462</v>
      </c>
      <c r="J203" t="s">
        <v>463</v>
      </c>
      <c r="K203" t="s">
        <v>464</v>
      </c>
      <c r="L203">
        <v>1354</v>
      </c>
      <c r="N203">
        <v>1010</v>
      </c>
      <c r="O203" t="s">
        <v>28</v>
      </c>
      <c r="P203" t="s">
        <v>28</v>
      </c>
      <c r="Q203">
        <v>1</v>
      </c>
      <c r="W203">
        <v>0</v>
      </c>
      <c r="X203">
        <v>-413463725</v>
      </c>
      <c r="Y203">
        <f t="shared" si="86"/>
        <v>6</v>
      </c>
      <c r="AA203">
        <v>5.04</v>
      </c>
      <c r="AB203">
        <v>0</v>
      </c>
      <c r="AC203">
        <v>0</v>
      </c>
      <c r="AD203">
        <v>0</v>
      </c>
      <c r="AE203">
        <v>5.04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6</v>
      </c>
      <c r="AU203" t="s">
        <v>3</v>
      </c>
      <c r="AV203">
        <v>0</v>
      </c>
      <c r="AW203">
        <v>2</v>
      </c>
      <c r="AX203">
        <v>64864508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ROUND(Y203*Source!I146,7)</f>
        <v>0.06</v>
      </c>
      <c r="CY203">
        <f t="shared" si="93"/>
        <v>5.04</v>
      </c>
      <c r="CZ203">
        <f t="shared" si="94"/>
        <v>5.04</v>
      </c>
      <c r="DA203">
        <f t="shared" si="95"/>
        <v>1</v>
      </c>
      <c r="DB203">
        <f t="shared" si="87"/>
        <v>30.24</v>
      </c>
      <c r="DC203">
        <f t="shared" si="88"/>
        <v>0</v>
      </c>
      <c r="DD203" t="s">
        <v>3</v>
      </c>
      <c r="DE203" t="s">
        <v>3</v>
      </c>
      <c r="DF203">
        <f t="shared" si="89"/>
        <v>0.3</v>
      </c>
      <c r="DG203">
        <f t="shared" si="90"/>
        <v>0</v>
      </c>
      <c r="DH203">
        <f t="shared" si="91"/>
        <v>0</v>
      </c>
      <c r="DI203">
        <f t="shared" si="92"/>
        <v>0</v>
      </c>
      <c r="DJ203">
        <f t="shared" si="96"/>
        <v>0.3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ROW(Source!A146)</f>
        <v>146</v>
      </c>
      <c r="B204">
        <v>64863481</v>
      </c>
      <c r="C204">
        <v>64864472</v>
      </c>
      <c r="D204">
        <v>29164445</v>
      </c>
      <c r="E204">
        <v>1</v>
      </c>
      <c r="F204">
        <v>1</v>
      </c>
      <c r="G204">
        <v>1</v>
      </c>
      <c r="H204">
        <v>3</v>
      </c>
      <c r="I204" t="s">
        <v>465</v>
      </c>
      <c r="J204" t="s">
        <v>466</v>
      </c>
      <c r="K204" t="s">
        <v>467</v>
      </c>
      <c r="L204">
        <v>1354</v>
      </c>
      <c r="N204">
        <v>1010</v>
      </c>
      <c r="O204" t="s">
        <v>28</v>
      </c>
      <c r="P204" t="s">
        <v>28</v>
      </c>
      <c r="Q204">
        <v>1</v>
      </c>
      <c r="W204">
        <v>0</v>
      </c>
      <c r="X204">
        <v>-2030047633</v>
      </c>
      <c r="Y204">
        <f t="shared" si="86"/>
        <v>30</v>
      </c>
      <c r="AA204">
        <v>11.05</v>
      </c>
      <c r="AB204">
        <v>0</v>
      </c>
      <c r="AC204">
        <v>0</v>
      </c>
      <c r="AD204">
        <v>0</v>
      </c>
      <c r="AE204">
        <v>11.05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30</v>
      </c>
      <c r="AU204" t="s">
        <v>3</v>
      </c>
      <c r="AV204">
        <v>0</v>
      </c>
      <c r="AW204">
        <v>2</v>
      </c>
      <c r="AX204">
        <v>64864509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ROUND(Y204*Source!I146,7)</f>
        <v>0.3</v>
      </c>
      <c r="CY204">
        <f t="shared" si="93"/>
        <v>11.05</v>
      </c>
      <c r="CZ204">
        <f t="shared" si="94"/>
        <v>11.05</v>
      </c>
      <c r="DA204">
        <f t="shared" si="95"/>
        <v>1</v>
      </c>
      <c r="DB204">
        <f t="shared" si="87"/>
        <v>331.5</v>
      </c>
      <c r="DC204">
        <f t="shared" si="88"/>
        <v>0</v>
      </c>
      <c r="DD204" t="s">
        <v>3</v>
      </c>
      <c r="DE204" t="s">
        <v>3</v>
      </c>
      <c r="DF204">
        <f t="shared" si="89"/>
        <v>3.32</v>
      </c>
      <c r="DG204">
        <f t="shared" si="90"/>
        <v>0</v>
      </c>
      <c r="DH204">
        <f t="shared" si="91"/>
        <v>0</v>
      </c>
      <c r="DI204">
        <f t="shared" si="92"/>
        <v>0</v>
      </c>
      <c r="DJ204">
        <f t="shared" si="96"/>
        <v>3.32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ROW(Source!A146)</f>
        <v>146</v>
      </c>
      <c r="B205">
        <v>64863481</v>
      </c>
      <c r="C205">
        <v>64864472</v>
      </c>
      <c r="D205">
        <v>29171808</v>
      </c>
      <c r="E205">
        <v>1</v>
      </c>
      <c r="F205">
        <v>1</v>
      </c>
      <c r="G205">
        <v>1</v>
      </c>
      <c r="H205">
        <v>3</v>
      </c>
      <c r="I205" t="s">
        <v>376</v>
      </c>
      <c r="J205" t="s">
        <v>377</v>
      </c>
      <c r="K205" t="s">
        <v>378</v>
      </c>
      <c r="L205">
        <v>1374</v>
      </c>
      <c r="N205">
        <v>1013</v>
      </c>
      <c r="O205" t="s">
        <v>379</v>
      </c>
      <c r="P205" t="s">
        <v>379</v>
      </c>
      <c r="Q205">
        <v>1</v>
      </c>
      <c r="W205">
        <v>0</v>
      </c>
      <c r="X205">
        <v>-915781824</v>
      </c>
      <c r="Y205">
        <f t="shared" si="86"/>
        <v>1.61</v>
      </c>
      <c r="AA205">
        <v>1</v>
      </c>
      <c r="AB205">
        <v>0</v>
      </c>
      <c r="AC205">
        <v>0</v>
      </c>
      <c r="AD205">
        <v>0</v>
      </c>
      <c r="AE205">
        <v>1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1.61</v>
      </c>
      <c r="AU205" t="s">
        <v>3</v>
      </c>
      <c r="AV205">
        <v>0</v>
      </c>
      <c r="AW205">
        <v>2</v>
      </c>
      <c r="AX205">
        <v>64864510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ROUND(Y205*Source!I146,7)</f>
        <v>1.61E-2</v>
      </c>
      <c r="CY205">
        <f t="shared" si="93"/>
        <v>1</v>
      </c>
      <c r="CZ205">
        <f t="shared" si="94"/>
        <v>1</v>
      </c>
      <c r="DA205">
        <f t="shared" si="95"/>
        <v>1</v>
      </c>
      <c r="DB205">
        <f t="shared" si="87"/>
        <v>1.61</v>
      </c>
      <c r="DC205">
        <f t="shared" si="88"/>
        <v>0</v>
      </c>
      <c r="DD205" t="s">
        <v>3</v>
      </c>
      <c r="DE205" t="s">
        <v>3</v>
      </c>
      <c r="DF205">
        <f t="shared" si="89"/>
        <v>0.02</v>
      </c>
      <c r="DG205">
        <f t="shared" si="90"/>
        <v>0</v>
      </c>
      <c r="DH205">
        <f t="shared" si="91"/>
        <v>0</v>
      </c>
      <c r="DI205">
        <f t="shared" si="92"/>
        <v>0</v>
      </c>
      <c r="DJ205">
        <f t="shared" si="96"/>
        <v>0.02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ROW(Source!A147)</f>
        <v>147</v>
      </c>
      <c r="B206">
        <v>64863479</v>
      </c>
      <c r="C206">
        <v>64864472</v>
      </c>
      <c r="D206">
        <v>29361034</v>
      </c>
      <c r="E206">
        <v>1</v>
      </c>
      <c r="F206">
        <v>1</v>
      </c>
      <c r="G206">
        <v>1</v>
      </c>
      <c r="H206">
        <v>1</v>
      </c>
      <c r="I206" t="s">
        <v>442</v>
      </c>
      <c r="J206" t="s">
        <v>3</v>
      </c>
      <c r="K206" t="s">
        <v>443</v>
      </c>
      <c r="L206">
        <v>1369</v>
      </c>
      <c r="N206">
        <v>1013</v>
      </c>
      <c r="O206" t="s">
        <v>343</v>
      </c>
      <c r="P206" t="s">
        <v>343</v>
      </c>
      <c r="Q206">
        <v>1</v>
      </c>
      <c r="W206">
        <v>0</v>
      </c>
      <c r="X206">
        <v>184923391</v>
      </c>
      <c r="Y206">
        <f t="shared" si="86"/>
        <v>8.56</v>
      </c>
      <c r="AA206">
        <v>0</v>
      </c>
      <c r="AB206">
        <v>0</v>
      </c>
      <c r="AC206">
        <v>0</v>
      </c>
      <c r="AD206">
        <v>9.4</v>
      </c>
      <c r="AE206">
        <v>0</v>
      </c>
      <c r="AF206">
        <v>0</v>
      </c>
      <c r="AG206">
        <v>0</v>
      </c>
      <c r="AH206">
        <v>9.4</v>
      </c>
      <c r="AI206">
        <v>1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8.56</v>
      </c>
      <c r="AU206" t="s">
        <v>3</v>
      </c>
      <c r="AV206">
        <v>1</v>
      </c>
      <c r="AW206">
        <v>2</v>
      </c>
      <c r="AX206">
        <v>64864498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ROUND(AT206*Source!I147*AH206*AL206,0)</f>
        <v>1</v>
      </c>
      <c r="CV206">
        <f>ROUND(Y206*Source!I147,7)</f>
        <v>8.5599999999999996E-2</v>
      </c>
      <c r="CW206">
        <v>0</v>
      </c>
      <c r="CX206">
        <f>ROUND(Y206*Source!I147,7)</f>
        <v>8.5599999999999996E-2</v>
      </c>
      <c r="CY206">
        <f>AD206</f>
        <v>9.4</v>
      </c>
      <c r="CZ206">
        <f>AH206</f>
        <v>9.4</v>
      </c>
      <c r="DA206">
        <f>AL206</f>
        <v>1</v>
      </c>
      <c r="DB206">
        <f t="shared" si="87"/>
        <v>80.459999999999994</v>
      </c>
      <c r="DC206">
        <f t="shared" si="88"/>
        <v>0</v>
      </c>
      <c r="DD206" t="s">
        <v>3</v>
      </c>
      <c r="DE206" t="s">
        <v>3</v>
      </c>
      <c r="DF206">
        <f t="shared" ref="DF206:DF212" si="97">ROUND(ROUND(AE206,0)*CX206,0)</f>
        <v>0</v>
      </c>
      <c r="DG206">
        <f>ROUND(ROUND(AF206,0)*CX206,0)</f>
        <v>0</v>
      </c>
      <c r="DH206">
        <f>ROUND(ROUND(AG206,0)*CX206,0)</f>
        <v>0</v>
      </c>
      <c r="DI206">
        <f t="shared" ref="DI206:DI218" si="98">ROUND(ROUND(AH206,0)*CX206,0)</f>
        <v>1</v>
      </c>
      <c r="DJ206">
        <f>DI206</f>
        <v>1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ROW(Source!A147)</f>
        <v>147</v>
      </c>
      <c r="B207">
        <v>64863479</v>
      </c>
      <c r="C207">
        <v>64864472</v>
      </c>
      <c r="D207">
        <v>121548</v>
      </c>
      <c r="E207">
        <v>1</v>
      </c>
      <c r="F207">
        <v>1</v>
      </c>
      <c r="G207">
        <v>1</v>
      </c>
      <c r="H207">
        <v>1</v>
      </c>
      <c r="I207" t="s">
        <v>87</v>
      </c>
      <c r="J207" t="s">
        <v>3</v>
      </c>
      <c r="K207" t="s">
        <v>344</v>
      </c>
      <c r="L207">
        <v>608254</v>
      </c>
      <c r="N207">
        <v>1013</v>
      </c>
      <c r="O207" t="s">
        <v>345</v>
      </c>
      <c r="P207" t="s">
        <v>345</v>
      </c>
      <c r="Q207">
        <v>1</v>
      </c>
      <c r="W207">
        <v>0</v>
      </c>
      <c r="X207">
        <v>-185737400</v>
      </c>
      <c r="Y207">
        <f t="shared" si="86"/>
        <v>2.17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5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2.17</v>
      </c>
      <c r="AU207" t="s">
        <v>3</v>
      </c>
      <c r="AV207">
        <v>2</v>
      </c>
      <c r="AW207">
        <v>2</v>
      </c>
      <c r="AX207">
        <v>64864499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ROUND(Y207*Source!I147,7)</f>
        <v>2.1700000000000001E-2</v>
      </c>
      <c r="CY207">
        <f>AD207</f>
        <v>0</v>
      </c>
      <c r="CZ207">
        <f>AH207</f>
        <v>0</v>
      </c>
      <c r="DA207">
        <f>AL207</f>
        <v>1</v>
      </c>
      <c r="DB207">
        <f t="shared" si="87"/>
        <v>0</v>
      </c>
      <c r="DC207">
        <f t="shared" si="88"/>
        <v>0</v>
      </c>
      <c r="DD207" t="s">
        <v>3</v>
      </c>
      <c r="DE207" t="s">
        <v>3</v>
      </c>
      <c r="DF207">
        <f t="shared" si="97"/>
        <v>0</v>
      </c>
      <c r="DG207">
        <f>ROUND(ROUND(AF207,0)*CX207,0)</f>
        <v>0</v>
      </c>
      <c r="DH207">
        <f>ROUND(ROUND(AG207,0)*CX207,0)</f>
        <v>0</v>
      </c>
      <c r="DI207">
        <f t="shared" si="98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ROW(Source!A147)</f>
        <v>147</v>
      </c>
      <c r="B208">
        <v>64863479</v>
      </c>
      <c r="C208">
        <v>64864472</v>
      </c>
      <c r="D208">
        <v>29172362</v>
      </c>
      <c r="E208">
        <v>1</v>
      </c>
      <c r="F208">
        <v>1</v>
      </c>
      <c r="G208">
        <v>1</v>
      </c>
      <c r="H208">
        <v>2</v>
      </c>
      <c r="I208" t="s">
        <v>346</v>
      </c>
      <c r="J208" t="s">
        <v>347</v>
      </c>
      <c r="K208" t="s">
        <v>348</v>
      </c>
      <c r="L208">
        <v>1368</v>
      </c>
      <c r="N208">
        <v>1011</v>
      </c>
      <c r="O208" t="s">
        <v>349</v>
      </c>
      <c r="P208" t="s">
        <v>349</v>
      </c>
      <c r="Q208">
        <v>1</v>
      </c>
      <c r="W208">
        <v>0</v>
      </c>
      <c r="X208">
        <v>783836208</v>
      </c>
      <c r="Y208">
        <f t="shared" si="86"/>
        <v>0.1</v>
      </c>
      <c r="AA208">
        <v>0</v>
      </c>
      <c r="AB208">
        <v>1485.19</v>
      </c>
      <c r="AC208">
        <v>687.56</v>
      </c>
      <c r="AD208">
        <v>0</v>
      </c>
      <c r="AE208">
        <v>0</v>
      </c>
      <c r="AF208">
        <v>134.65</v>
      </c>
      <c r="AG208">
        <v>13.5</v>
      </c>
      <c r="AH208">
        <v>0</v>
      </c>
      <c r="AI208">
        <v>1</v>
      </c>
      <c r="AJ208">
        <v>11.03</v>
      </c>
      <c r="AK208">
        <v>50.93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0.1</v>
      </c>
      <c r="AU208" t="s">
        <v>3</v>
      </c>
      <c r="AV208">
        <v>0</v>
      </c>
      <c r="AW208">
        <v>2</v>
      </c>
      <c r="AX208">
        <v>64864500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ROUND(Y208*Source!I147*DO208,7)</f>
        <v>0</v>
      </c>
      <c r="CX208">
        <f>ROUND(Y208*Source!I147,7)</f>
        <v>1E-3</v>
      </c>
      <c r="CY208">
        <f>AB208</f>
        <v>1485.19</v>
      </c>
      <c r="CZ208">
        <f>AF208</f>
        <v>134.65</v>
      </c>
      <c r="DA208">
        <f>AJ208</f>
        <v>11.03</v>
      </c>
      <c r="DB208">
        <f t="shared" si="87"/>
        <v>13.47</v>
      </c>
      <c r="DC208">
        <f t="shared" si="88"/>
        <v>1.35</v>
      </c>
      <c r="DD208" t="s">
        <v>3</v>
      </c>
      <c r="DE208" t="s">
        <v>3</v>
      </c>
      <c r="DF208">
        <f t="shared" si="97"/>
        <v>0</v>
      </c>
      <c r="DG208">
        <f>ROUND(ROUND(AF208*AJ208,0)*CX208,0)</f>
        <v>1</v>
      </c>
      <c r="DH208">
        <f>ROUND(ROUND(AG208*AK208,0)*CX208,0)</f>
        <v>1</v>
      </c>
      <c r="DI208">
        <f t="shared" si="98"/>
        <v>0</v>
      </c>
      <c r="DJ208">
        <f>DG208</f>
        <v>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ROW(Source!A147)</f>
        <v>147</v>
      </c>
      <c r="B209">
        <v>64863479</v>
      </c>
      <c r="C209">
        <v>64864472</v>
      </c>
      <c r="D209">
        <v>29172548</v>
      </c>
      <c r="E209">
        <v>1</v>
      </c>
      <c r="F209">
        <v>1</v>
      </c>
      <c r="G209">
        <v>1</v>
      </c>
      <c r="H209">
        <v>2</v>
      </c>
      <c r="I209" t="s">
        <v>459</v>
      </c>
      <c r="J209" t="s">
        <v>460</v>
      </c>
      <c r="K209" t="s">
        <v>461</v>
      </c>
      <c r="L209">
        <v>1368</v>
      </c>
      <c r="N209">
        <v>1011</v>
      </c>
      <c r="O209" t="s">
        <v>349</v>
      </c>
      <c r="P209" t="s">
        <v>349</v>
      </c>
      <c r="Q209">
        <v>1</v>
      </c>
      <c r="W209">
        <v>0</v>
      </c>
      <c r="X209">
        <v>-1325543980</v>
      </c>
      <c r="Y209">
        <f t="shared" si="86"/>
        <v>2.0699999999999998</v>
      </c>
      <c r="AA209">
        <v>0</v>
      </c>
      <c r="AB209">
        <v>650.51</v>
      </c>
      <c r="AC209">
        <v>512.36</v>
      </c>
      <c r="AD209">
        <v>0</v>
      </c>
      <c r="AE209">
        <v>0</v>
      </c>
      <c r="AF209">
        <v>31.14</v>
      </c>
      <c r="AG209">
        <v>10.06</v>
      </c>
      <c r="AH209">
        <v>0</v>
      </c>
      <c r="AI209">
        <v>1</v>
      </c>
      <c r="AJ209">
        <v>20.89</v>
      </c>
      <c r="AK209">
        <v>50.93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2.0699999999999998</v>
      </c>
      <c r="AU209" t="s">
        <v>3</v>
      </c>
      <c r="AV209">
        <v>0</v>
      </c>
      <c r="AW209">
        <v>2</v>
      </c>
      <c r="AX209">
        <v>64864501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ROUND(Y209*Source!I147*DO209,7)</f>
        <v>0</v>
      </c>
      <c r="CX209">
        <f>ROUND(Y209*Source!I147,7)</f>
        <v>2.07E-2</v>
      </c>
      <c r="CY209">
        <f>AB209</f>
        <v>650.51</v>
      </c>
      <c r="CZ209">
        <f>AF209</f>
        <v>31.14</v>
      </c>
      <c r="DA209">
        <f>AJ209</f>
        <v>20.89</v>
      </c>
      <c r="DB209">
        <f t="shared" si="87"/>
        <v>64.459999999999994</v>
      </c>
      <c r="DC209">
        <f t="shared" si="88"/>
        <v>20.82</v>
      </c>
      <c r="DD209" t="s">
        <v>3</v>
      </c>
      <c r="DE209" t="s">
        <v>3</v>
      </c>
      <c r="DF209">
        <f t="shared" si="97"/>
        <v>0</v>
      </c>
      <c r="DG209">
        <f>ROUND(ROUND(AF209*AJ209,0)*CX209,0)</f>
        <v>13</v>
      </c>
      <c r="DH209">
        <f>ROUND(ROUND(AG209*AK209,0)*CX209,0)</f>
        <v>11</v>
      </c>
      <c r="DI209">
        <f t="shared" si="98"/>
        <v>0</v>
      </c>
      <c r="DJ209">
        <f>DG209</f>
        <v>13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ROW(Source!A147)</f>
        <v>147</v>
      </c>
      <c r="B210">
        <v>64863479</v>
      </c>
      <c r="C210">
        <v>64864472</v>
      </c>
      <c r="D210">
        <v>29172657</v>
      </c>
      <c r="E210">
        <v>1</v>
      </c>
      <c r="F210">
        <v>1</v>
      </c>
      <c r="G210">
        <v>1</v>
      </c>
      <c r="H210">
        <v>2</v>
      </c>
      <c r="I210" t="s">
        <v>350</v>
      </c>
      <c r="J210" t="s">
        <v>351</v>
      </c>
      <c r="K210" t="s">
        <v>352</v>
      </c>
      <c r="L210">
        <v>1368</v>
      </c>
      <c r="N210">
        <v>1011</v>
      </c>
      <c r="O210" t="s">
        <v>349</v>
      </c>
      <c r="P210" t="s">
        <v>349</v>
      </c>
      <c r="Q210">
        <v>1</v>
      </c>
      <c r="W210">
        <v>0</v>
      </c>
      <c r="X210">
        <v>1474986261</v>
      </c>
      <c r="Y210">
        <f t="shared" si="86"/>
        <v>1.93</v>
      </c>
      <c r="AA210">
        <v>0</v>
      </c>
      <c r="AB210">
        <v>67.150000000000006</v>
      </c>
      <c r="AC210">
        <v>0</v>
      </c>
      <c r="AD210">
        <v>0</v>
      </c>
      <c r="AE210">
        <v>0</v>
      </c>
      <c r="AF210">
        <v>8.1</v>
      </c>
      <c r="AG210">
        <v>0</v>
      </c>
      <c r="AH210">
        <v>0</v>
      </c>
      <c r="AI210">
        <v>1</v>
      </c>
      <c r="AJ210">
        <v>8.2899999999999991</v>
      </c>
      <c r="AK210">
        <v>50.93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1.93</v>
      </c>
      <c r="AU210" t="s">
        <v>3</v>
      </c>
      <c r="AV210">
        <v>0</v>
      </c>
      <c r="AW210">
        <v>2</v>
      </c>
      <c r="AX210">
        <v>64864502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ROUND(Y210*Source!I147*DO210,7)</f>
        <v>0</v>
      </c>
      <c r="CX210">
        <f>ROUND(Y210*Source!I147,7)</f>
        <v>1.9300000000000001E-2</v>
      </c>
      <c r="CY210">
        <f>AB210</f>
        <v>67.150000000000006</v>
      </c>
      <c r="CZ210">
        <f>AF210</f>
        <v>8.1</v>
      </c>
      <c r="DA210">
        <f>AJ210</f>
        <v>8.2899999999999991</v>
      </c>
      <c r="DB210">
        <f t="shared" si="87"/>
        <v>15.63</v>
      </c>
      <c r="DC210">
        <f t="shared" si="88"/>
        <v>0</v>
      </c>
      <c r="DD210" t="s">
        <v>3</v>
      </c>
      <c r="DE210" t="s">
        <v>3</v>
      </c>
      <c r="DF210">
        <f t="shared" si="97"/>
        <v>0</v>
      </c>
      <c r="DG210">
        <f>ROUND(ROUND(AF210*AJ210,0)*CX210,0)</f>
        <v>1</v>
      </c>
      <c r="DH210">
        <f>ROUND(ROUND(AG210*AK210,0)*CX210,0)</f>
        <v>0</v>
      </c>
      <c r="DI210">
        <f t="shared" si="98"/>
        <v>0</v>
      </c>
      <c r="DJ210">
        <f>DG210</f>
        <v>1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ROW(Source!A147)</f>
        <v>147</v>
      </c>
      <c r="B211">
        <v>64863479</v>
      </c>
      <c r="C211">
        <v>64864472</v>
      </c>
      <c r="D211">
        <v>29174580</v>
      </c>
      <c r="E211">
        <v>1</v>
      </c>
      <c r="F211">
        <v>1</v>
      </c>
      <c r="G211">
        <v>1</v>
      </c>
      <c r="H211">
        <v>2</v>
      </c>
      <c r="I211" t="s">
        <v>453</v>
      </c>
      <c r="J211" t="s">
        <v>454</v>
      </c>
      <c r="K211" t="s">
        <v>455</v>
      </c>
      <c r="L211">
        <v>1368</v>
      </c>
      <c r="N211">
        <v>1011</v>
      </c>
      <c r="O211" t="s">
        <v>349</v>
      </c>
      <c r="P211" t="s">
        <v>349</v>
      </c>
      <c r="Q211">
        <v>1</v>
      </c>
      <c r="W211">
        <v>0</v>
      </c>
      <c r="X211">
        <v>-991672839</v>
      </c>
      <c r="Y211">
        <f t="shared" si="86"/>
        <v>1.77</v>
      </c>
      <c r="AA211">
        <v>0</v>
      </c>
      <c r="AB211">
        <v>34.67</v>
      </c>
      <c r="AC211">
        <v>0</v>
      </c>
      <c r="AD211">
        <v>0</v>
      </c>
      <c r="AE211">
        <v>0</v>
      </c>
      <c r="AF211">
        <v>2.08</v>
      </c>
      <c r="AG211">
        <v>0</v>
      </c>
      <c r="AH211">
        <v>0</v>
      </c>
      <c r="AI211">
        <v>1</v>
      </c>
      <c r="AJ211">
        <v>16.670000000000002</v>
      </c>
      <c r="AK211">
        <v>50.93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1.77</v>
      </c>
      <c r="AU211" t="s">
        <v>3</v>
      </c>
      <c r="AV211">
        <v>0</v>
      </c>
      <c r="AW211">
        <v>2</v>
      </c>
      <c r="AX211">
        <v>64864503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ROUND(Y211*Source!I147*DO211,7)</f>
        <v>0</v>
      </c>
      <c r="CX211">
        <f>ROUND(Y211*Source!I147,7)</f>
        <v>1.77E-2</v>
      </c>
      <c r="CY211">
        <f>AB211</f>
        <v>34.67</v>
      </c>
      <c r="CZ211">
        <f>AF211</f>
        <v>2.08</v>
      </c>
      <c r="DA211">
        <f>AJ211</f>
        <v>16.670000000000002</v>
      </c>
      <c r="DB211">
        <f t="shared" si="87"/>
        <v>3.68</v>
      </c>
      <c r="DC211">
        <f t="shared" si="88"/>
        <v>0</v>
      </c>
      <c r="DD211" t="s">
        <v>3</v>
      </c>
      <c r="DE211" t="s">
        <v>3</v>
      </c>
      <c r="DF211">
        <f t="shared" si="97"/>
        <v>0</v>
      </c>
      <c r="DG211">
        <f>ROUND(ROUND(AF211*AJ211,0)*CX211,0)</f>
        <v>1</v>
      </c>
      <c r="DH211">
        <f>ROUND(ROUND(AG211*AK211,0)*CX211,0)</f>
        <v>0</v>
      </c>
      <c r="DI211">
        <f t="shared" si="98"/>
        <v>0</v>
      </c>
      <c r="DJ211">
        <f>DG211</f>
        <v>1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ROW(Source!A147)</f>
        <v>147</v>
      </c>
      <c r="B212">
        <v>64863479</v>
      </c>
      <c r="C212">
        <v>64864472</v>
      </c>
      <c r="D212">
        <v>29174913</v>
      </c>
      <c r="E212">
        <v>1</v>
      </c>
      <c r="F212">
        <v>1</v>
      </c>
      <c r="G212">
        <v>1</v>
      </c>
      <c r="H212">
        <v>2</v>
      </c>
      <c r="I212" t="s">
        <v>359</v>
      </c>
      <c r="J212" t="s">
        <v>360</v>
      </c>
      <c r="K212" t="s">
        <v>361</v>
      </c>
      <c r="L212">
        <v>1368</v>
      </c>
      <c r="N212">
        <v>1011</v>
      </c>
      <c r="O212" t="s">
        <v>349</v>
      </c>
      <c r="P212" t="s">
        <v>349</v>
      </c>
      <c r="Q212">
        <v>1</v>
      </c>
      <c r="W212">
        <v>0</v>
      </c>
      <c r="X212">
        <v>1230759911</v>
      </c>
      <c r="Y212">
        <f t="shared" si="86"/>
        <v>0.1</v>
      </c>
      <c r="AA212">
        <v>0</v>
      </c>
      <c r="AB212">
        <v>2113</v>
      </c>
      <c r="AC212">
        <v>590.79</v>
      </c>
      <c r="AD212">
        <v>0</v>
      </c>
      <c r="AE212">
        <v>0</v>
      </c>
      <c r="AF212">
        <v>87.17</v>
      </c>
      <c r="AG212">
        <v>11.6</v>
      </c>
      <c r="AH212">
        <v>0</v>
      </c>
      <c r="AI212">
        <v>1</v>
      </c>
      <c r="AJ212">
        <v>24.24</v>
      </c>
      <c r="AK212">
        <v>50.93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0.1</v>
      </c>
      <c r="AU212" t="s">
        <v>3</v>
      </c>
      <c r="AV212">
        <v>0</v>
      </c>
      <c r="AW212">
        <v>2</v>
      </c>
      <c r="AX212">
        <v>64864504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ROUND(Y212*Source!I147*DO212,7)</f>
        <v>0</v>
      </c>
      <c r="CX212">
        <f>ROUND(Y212*Source!I147,7)</f>
        <v>1E-3</v>
      </c>
      <c r="CY212">
        <f>AB212</f>
        <v>2113</v>
      </c>
      <c r="CZ212">
        <f>AF212</f>
        <v>87.17</v>
      </c>
      <c r="DA212">
        <f>AJ212</f>
        <v>24.24</v>
      </c>
      <c r="DB212">
        <f t="shared" si="87"/>
        <v>8.7200000000000006</v>
      </c>
      <c r="DC212">
        <f t="shared" si="88"/>
        <v>1.1599999999999999</v>
      </c>
      <c r="DD212" t="s">
        <v>3</v>
      </c>
      <c r="DE212" t="s">
        <v>3</v>
      </c>
      <c r="DF212">
        <f t="shared" si="97"/>
        <v>0</v>
      </c>
      <c r="DG212">
        <f>ROUND(ROUND(AF212*AJ212,0)*CX212,0)</f>
        <v>2</v>
      </c>
      <c r="DH212">
        <f>ROUND(ROUND(AG212*AK212,0)*CX212,0)</f>
        <v>1</v>
      </c>
      <c r="DI212">
        <f t="shared" si="98"/>
        <v>0</v>
      </c>
      <c r="DJ212">
        <f>DG212</f>
        <v>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ROW(Source!A147)</f>
        <v>147</v>
      </c>
      <c r="B213">
        <v>64863479</v>
      </c>
      <c r="C213">
        <v>64864472</v>
      </c>
      <c r="D213">
        <v>29113980</v>
      </c>
      <c r="E213">
        <v>1</v>
      </c>
      <c r="F213">
        <v>1</v>
      </c>
      <c r="G213">
        <v>1</v>
      </c>
      <c r="H213">
        <v>3</v>
      </c>
      <c r="I213" t="s">
        <v>366</v>
      </c>
      <c r="J213" t="s">
        <v>367</v>
      </c>
      <c r="K213" t="s">
        <v>368</v>
      </c>
      <c r="L213">
        <v>1346</v>
      </c>
      <c r="N213">
        <v>1009</v>
      </c>
      <c r="O213" t="s">
        <v>369</v>
      </c>
      <c r="P213" t="s">
        <v>369</v>
      </c>
      <c r="Q213">
        <v>1</v>
      </c>
      <c r="W213">
        <v>0</v>
      </c>
      <c r="X213">
        <v>-1805966371</v>
      </c>
      <c r="Y213">
        <f t="shared" si="86"/>
        <v>2.14</v>
      </c>
      <c r="AA213">
        <v>177.01</v>
      </c>
      <c r="AB213">
        <v>0</v>
      </c>
      <c r="AC213">
        <v>0</v>
      </c>
      <c r="AD213">
        <v>0</v>
      </c>
      <c r="AE213">
        <v>14.31</v>
      </c>
      <c r="AF213">
        <v>0</v>
      </c>
      <c r="AG213">
        <v>0</v>
      </c>
      <c r="AH213">
        <v>0</v>
      </c>
      <c r="AI213">
        <v>12.37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2.14</v>
      </c>
      <c r="AU213" t="s">
        <v>3</v>
      </c>
      <c r="AV213">
        <v>0</v>
      </c>
      <c r="AW213">
        <v>2</v>
      </c>
      <c r="AX213">
        <v>64864505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ROUND(Y213*Source!I147,7)</f>
        <v>2.1399999999999999E-2</v>
      </c>
      <c r="CY213">
        <f t="shared" ref="CY213:CY218" si="99">AA213</f>
        <v>177.01</v>
      </c>
      <c r="CZ213">
        <f t="shared" ref="CZ213:CZ218" si="100">AE213</f>
        <v>14.31</v>
      </c>
      <c r="DA213">
        <f t="shared" ref="DA213:DA218" si="101">AI213</f>
        <v>12.37</v>
      </c>
      <c r="DB213">
        <f t="shared" si="87"/>
        <v>30.62</v>
      </c>
      <c r="DC213">
        <f t="shared" si="88"/>
        <v>0</v>
      </c>
      <c r="DD213" t="s">
        <v>3</v>
      </c>
      <c r="DE213" t="s">
        <v>3</v>
      </c>
      <c r="DF213">
        <f t="shared" ref="DF213:DF218" si="102">ROUND(ROUND(AE213*AI213,0)*CX213,0)</f>
        <v>4</v>
      </c>
      <c r="DG213">
        <f t="shared" ref="DG213:DG218" si="103">ROUND(ROUND(AF213,0)*CX213,0)</f>
        <v>0</v>
      </c>
      <c r="DH213">
        <f t="shared" ref="DH213:DH218" si="104">ROUND(ROUND(AG213,0)*CX213,0)</f>
        <v>0</v>
      </c>
      <c r="DI213">
        <f t="shared" si="98"/>
        <v>0</v>
      </c>
      <c r="DJ213">
        <f t="shared" ref="DJ213:DJ218" si="105">DF213</f>
        <v>4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ROW(Source!A147)</f>
        <v>147</v>
      </c>
      <c r="B214">
        <v>64863479</v>
      </c>
      <c r="C214">
        <v>64864472</v>
      </c>
      <c r="D214">
        <v>29114246</v>
      </c>
      <c r="E214">
        <v>1</v>
      </c>
      <c r="F214">
        <v>1</v>
      </c>
      <c r="G214">
        <v>1</v>
      </c>
      <c r="H214">
        <v>3</v>
      </c>
      <c r="I214" t="s">
        <v>370</v>
      </c>
      <c r="J214" t="s">
        <v>371</v>
      </c>
      <c r="K214" t="s">
        <v>372</v>
      </c>
      <c r="L214">
        <v>1346</v>
      </c>
      <c r="N214">
        <v>1009</v>
      </c>
      <c r="O214" t="s">
        <v>369</v>
      </c>
      <c r="P214" t="s">
        <v>369</v>
      </c>
      <c r="Q214">
        <v>1</v>
      </c>
      <c r="W214">
        <v>0</v>
      </c>
      <c r="X214">
        <v>30920770</v>
      </c>
      <c r="Y214">
        <f t="shared" si="86"/>
        <v>1.25</v>
      </c>
      <c r="AA214">
        <v>151.87</v>
      </c>
      <c r="AB214">
        <v>0</v>
      </c>
      <c r="AC214">
        <v>0</v>
      </c>
      <c r="AD214">
        <v>0</v>
      </c>
      <c r="AE214">
        <v>9.0399999999999991</v>
      </c>
      <c r="AF214">
        <v>0</v>
      </c>
      <c r="AG214">
        <v>0</v>
      </c>
      <c r="AH214">
        <v>0</v>
      </c>
      <c r="AI214">
        <v>16.8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1.25</v>
      </c>
      <c r="AU214" t="s">
        <v>3</v>
      </c>
      <c r="AV214">
        <v>0</v>
      </c>
      <c r="AW214">
        <v>2</v>
      </c>
      <c r="AX214">
        <v>64864506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ROUND(Y214*Source!I147,7)</f>
        <v>1.2500000000000001E-2</v>
      </c>
      <c r="CY214">
        <f t="shared" si="99"/>
        <v>151.87</v>
      </c>
      <c r="CZ214">
        <f t="shared" si="100"/>
        <v>9.0399999999999991</v>
      </c>
      <c r="DA214">
        <f t="shared" si="101"/>
        <v>16.8</v>
      </c>
      <c r="DB214">
        <f t="shared" si="87"/>
        <v>11.3</v>
      </c>
      <c r="DC214">
        <f t="shared" si="88"/>
        <v>0</v>
      </c>
      <c r="DD214" t="s">
        <v>3</v>
      </c>
      <c r="DE214" t="s">
        <v>3</v>
      </c>
      <c r="DF214">
        <f t="shared" si="102"/>
        <v>2</v>
      </c>
      <c r="DG214">
        <f t="shared" si="103"/>
        <v>0</v>
      </c>
      <c r="DH214">
        <f t="shared" si="104"/>
        <v>0</v>
      </c>
      <c r="DI214">
        <f t="shared" si="98"/>
        <v>0</v>
      </c>
      <c r="DJ214">
        <f t="shared" si="105"/>
        <v>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ROW(Source!A147)</f>
        <v>147</v>
      </c>
      <c r="B215">
        <v>64863479</v>
      </c>
      <c r="C215">
        <v>64864472</v>
      </c>
      <c r="D215">
        <v>29114470</v>
      </c>
      <c r="E215">
        <v>1</v>
      </c>
      <c r="F215">
        <v>1</v>
      </c>
      <c r="G215">
        <v>1</v>
      </c>
      <c r="H215">
        <v>3</v>
      </c>
      <c r="I215" t="s">
        <v>400</v>
      </c>
      <c r="J215" t="s">
        <v>401</v>
      </c>
      <c r="K215" t="s">
        <v>402</v>
      </c>
      <c r="L215">
        <v>1355</v>
      </c>
      <c r="N215">
        <v>1010</v>
      </c>
      <c r="O215" t="s">
        <v>187</v>
      </c>
      <c r="P215" t="s">
        <v>187</v>
      </c>
      <c r="Q215">
        <v>100</v>
      </c>
      <c r="W215">
        <v>0</v>
      </c>
      <c r="X215">
        <v>1627582661</v>
      </c>
      <c r="Y215">
        <f t="shared" si="86"/>
        <v>0.3</v>
      </c>
      <c r="AA215">
        <v>78.48</v>
      </c>
      <c r="AB215">
        <v>0</v>
      </c>
      <c r="AC215">
        <v>0</v>
      </c>
      <c r="AD215">
        <v>0</v>
      </c>
      <c r="AE215">
        <v>86.24</v>
      </c>
      <c r="AF215">
        <v>0</v>
      </c>
      <c r="AG215">
        <v>0</v>
      </c>
      <c r="AH215">
        <v>0</v>
      </c>
      <c r="AI215">
        <v>0.91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0.3</v>
      </c>
      <c r="AU215" t="s">
        <v>3</v>
      </c>
      <c r="AV215">
        <v>0</v>
      </c>
      <c r="AW215">
        <v>2</v>
      </c>
      <c r="AX215">
        <v>64864507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ROUND(Y215*Source!I147,7)</f>
        <v>3.0000000000000001E-3</v>
      </c>
      <c r="CY215">
        <f t="shared" si="99"/>
        <v>78.48</v>
      </c>
      <c r="CZ215">
        <f t="shared" si="100"/>
        <v>86.24</v>
      </c>
      <c r="DA215">
        <f t="shared" si="101"/>
        <v>0.91</v>
      </c>
      <c r="DB215">
        <f t="shared" si="87"/>
        <v>25.87</v>
      </c>
      <c r="DC215">
        <f t="shared" si="88"/>
        <v>0</v>
      </c>
      <c r="DD215" t="s">
        <v>3</v>
      </c>
      <c r="DE215" t="s">
        <v>3</v>
      </c>
      <c r="DF215">
        <f t="shared" si="102"/>
        <v>0</v>
      </c>
      <c r="DG215">
        <f t="shared" si="103"/>
        <v>0</v>
      </c>
      <c r="DH215">
        <f t="shared" si="104"/>
        <v>0</v>
      </c>
      <c r="DI215">
        <f t="shared" si="98"/>
        <v>0</v>
      </c>
      <c r="DJ215">
        <f t="shared" si="105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ROW(Source!A147)</f>
        <v>147</v>
      </c>
      <c r="B216">
        <v>64863479</v>
      </c>
      <c r="C216">
        <v>64864472</v>
      </c>
      <c r="D216">
        <v>29155792</v>
      </c>
      <c r="E216">
        <v>1</v>
      </c>
      <c r="F216">
        <v>1</v>
      </c>
      <c r="G216">
        <v>1</v>
      </c>
      <c r="H216">
        <v>3</v>
      </c>
      <c r="I216" t="s">
        <v>462</v>
      </c>
      <c r="J216" t="s">
        <v>463</v>
      </c>
      <c r="K216" t="s">
        <v>464</v>
      </c>
      <c r="L216">
        <v>1354</v>
      </c>
      <c r="N216">
        <v>1010</v>
      </c>
      <c r="O216" t="s">
        <v>28</v>
      </c>
      <c r="P216" t="s">
        <v>28</v>
      </c>
      <c r="Q216">
        <v>1</v>
      </c>
      <c r="W216">
        <v>0</v>
      </c>
      <c r="X216">
        <v>-413463725</v>
      </c>
      <c r="Y216">
        <f t="shared" si="86"/>
        <v>6</v>
      </c>
      <c r="AA216">
        <v>13.46</v>
      </c>
      <c r="AB216">
        <v>0</v>
      </c>
      <c r="AC216">
        <v>0</v>
      </c>
      <c r="AD216">
        <v>0</v>
      </c>
      <c r="AE216">
        <v>5.04</v>
      </c>
      <c r="AF216">
        <v>0</v>
      </c>
      <c r="AG216">
        <v>0</v>
      </c>
      <c r="AH216">
        <v>0</v>
      </c>
      <c r="AI216">
        <v>2.67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6</v>
      </c>
      <c r="AU216" t="s">
        <v>3</v>
      </c>
      <c r="AV216">
        <v>0</v>
      </c>
      <c r="AW216">
        <v>2</v>
      </c>
      <c r="AX216">
        <v>64864508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ROUND(Y216*Source!I147,7)</f>
        <v>0.06</v>
      </c>
      <c r="CY216">
        <f t="shared" si="99"/>
        <v>13.46</v>
      </c>
      <c r="CZ216">
        <f t="shared" si="100"/>
        <v>5.04</v>
      </c>
      <c r="DA216">
        <f t="shared" si="101"/>
        <v>2.67</v>
      </c>
      <c r="DB216">
        <f t="shared" si="87"/>
        <v>30.24</v>
      </c>
      <c r="DC216">
        <f t="shared" si="88"/>
        <v>0</v>
      </c>
      <c r="DD216" t="s">
        <v>3</v>
      </c>
      <c r="DE216" t="s">
        <v>3</v>
      </c>
      <c r="DF216">
        <f t="shared" si="102"/>
        <v>1</v>
      </c>
      <c r="DG216">
        <f t="shared" si="103"/>
        <v>0</v>
      </c>
      <c r="DH216">
        <f t="shared" si="104"/>
        <v>0</v>
      </c>
      <c r="DI216">
        <f t="shared" si="98"/>
        <v>0</v>
      </c>
      <c r="DJ216">
        <f t="shared" si="105"/>
        <v>1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ROW(Source!A147)</f>
        <v>147</v>
      </c>
      <c r="B217">
        <v>64863479</v>
      </c>
      <c r="C217">
        <v>64864472</v>
      </c>
      <c r="D217">
        <v>29164445</v>
      </c>
      <c r="E217">
        <v>1</v>
      </c>
      <c r="F217">
        <v>1</v>
      </c>
      <c r="G217">
        <v>1</v>
      </c>
      <c r="H217">
        <v>3</v>
      </c>
      <c r="I217" t="s">
        <v>465</v>
      </c>
      <c r="J217" t="s">
        <v>466</v>
      </c>
      <c r="K217" t="s">
        <v>467</v>
      </c>
      <c r="L217">
        <v>1354</v>
      </c>
      <c r="N217">
        <v>1010</v>
      </c>
      <c r="O217" t="s">
        <v>28</v>
      </c>
      <c r="P217" t="s">
        <v>28</v>
      </c>
      <c r="Q217">
        <v>1</v>
      </c>
      <c r="W217">
        <v>0</v>
      </c>
      <c r="X217">
        <v>-2030047633</v>
      </c>
      <c r="Y217">
        <f t="shared" si="86"/>
        <v>30</v>
      </c>
      <c r="AA217">
        <v>204.76</v>
      </c>
      <c r="AB217">
        <v>0</v>
      </c>
      <c r="AC217">
        <v>0</v>
      </c>
      <c r="AD217">
        <v>0</v>
      </c>
      <c r="AE217">
        <v>11.05</v>
      </c>
      <c r="AF217">
        <v>0</v>
      </c>
      <c r="AG217">
        <v>0</v>
      </c>
      <c r="AH217">
        <v>0</v>
      </c>
      <c r="AI217">
        <v>18.53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30</v>
      </c>
      <c r="AU217" t="s">
        <v>3</v>
      </c>
      <c r="AV217">
        <v>0</v>
      </c>
      <c r="AW217">
        <v>2</v>
      </c>
      <c r="AX217">
        <v>64864509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ROUND(Y217*Source!I147,7)</f>
        <v>0.3</v>
      </c>
      <c r="CY217">
        <f t="shared" si="99"/>
        <v>204.76</v>
      </c>
      <c r="CZ217">
        <f t="shared" si="100"/>
        <v>11.05</v>
      </c>
      <c r="DA217">
        <f t="shared" si="101"/>
        <v>18.53</v>
      </c>
      <c r="DB217">
        <f t="shared" si="87"/>
        <v>331.5</v>
      </c>
      <c r="DC217">
        <f t="shared" si="88"/>
        <v>0</v>
      </c>
      <c r="DD217" t="s">
        <v>3</v>
      </c>
      <c r="DE217" t="s">
        <v>3</v>
      </c>
      <c r="DF217">
        <f t="shared" si="102"/>
        <v>62</v>
      </c>
      <c r="DG217">
        <f t="shared" si="103"/>
        <v>0</v>
      </c>
      <c r="DH217">
        <f t="shared" si="104"/>
        <v>0</v>
      </c>
      <c r="DI217">
        <f t="shared" si="98"/>
        <v>0</v>
      </c>
      <c r="DJ217">
        <f t="shared" si="105"/>
        <v>62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ROW(Source!A147)</f>
        <v>147</v>
      </c>
      <c r="B218">
        <v>64863479</v>
      </c>
      <c r="C218">
        <v>64864472</v>
      </c>
      <c r="D218">
        <v>29171808</v>
      </c>
      <c r="E218">
        <v>1</v>
      </c>
      <c r="F218">
        <v>1</v>
      </c>
      <c r="G218">
        <v>1</v>
      </c>
      <c r="H218">
        <v>3</v>
      </c>
      <c r="I218" t="s">
        <v>376</v>
      </c>
      <c r="J218" t="s">
        <v>377</v>
      </c>
      <c r="K218" t="s">
        <v>378</v>
      </c>
      <c r="L218">
        <v>1374</v>
      </c>
      <c r="N218">
        <v>1013</v>
      </c>
      <c r="O218" t="s">
        <v>379</v>
      </c>
      <c r="P218" t="s">
        <v>379</v>
      </c>
      <c r="Q218">
        <v>1</v>
      </c>
      <c r="W218">
        <v>0</v>
      </c>
      <c r="X218">
        <v>-915781824</v>
      </c>
      <c r="Y218">
        <f t="shared" si="86"/>
        <v>1.61</v>
      </c>
      <c r="AA218">
        <v>9.66</v>
      </c>
      <c r="AB218">
        <v>0</v>
      </c>
      <c r="AC218">
        <v>0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9.66</v>
      </c>
      <c r="AJ218">
        <v>1</v>
      </c>
      <c r="AK218">
        <v>1</v>
      </c>
      <c r="AL218">
        <v>1</v>
      </c>
      <c r="AM218">
        <v>5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1.61</v>
      </c>
      <c r="AU218" t="s">
        <v>3</v>
      </c>
      <c r="AV218">
        <v>0</v>
      </c>
      <c r="AW218">
        <v>2</v>
      </c>
      <c r="AX218">
        <v>64864510</v>
      </c>
      <c r="AY218">
        <v>1</v>
      </c>
      <c r="AZ218">
        <v>0</v>
      </c>
      <c r="BA218">
        <v>218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ROUND(Y218*Source!I147,7)</f>
        <v>1.61E-2</v>
      </c>
      <c r="CY218">
        <f t="shared" si="99"/>
        <v>9.66</v>
      </c>
      <c r="CZ218">
        <f t="shared" si="100"/>
        <v>1</v>
      </c>
      <c r="DA218">
        <f t="shared" si="101"/>
        <v>9.66</v>
      </c>
      <c r="DB218">
        <f t="shared" si="87"/>
        <v>1.61</v>
      </c>
      <c r="DC218">
        <f t="shared" si="88"/>
        <v>0</v>
      </c>
      <c r="DD218" t="s">
        <v>3</v>
      </c>
      <c r="DE218" t="s">
        <v>3</v>
      </c>
      <c r="DF218">
        <f t="shared" si="102"/>
        <v>0</v>
      </c>
      <c r="DG218">
        <f t="shared" si="103"/>
        <v>0</v>
      </c>
      <c r="DH218">
        <f t="shared" si="104"/>
        <v>0</v>
      </c>
      <c r="DI218">
        <f t="shared" si="98"/>
        <v>0</v>
      </c>
      <c r="DJ218">
        <f t="shared" si="105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ROW(Source!A303)</f>
        <v>303</v>
      </c>
      <c r="B219">
        <v>64863481</v>
      </c>
      <c r="C219">
        <v>64864519</v>
      </c>
      <c r="D219">
        <v>29365889</v>
      </c>
      <c r="E219">
        <v>1</v>
      </c>
      <c r="F219">
        <v>1</v>
      </c>
      <c r="G219">
        <v>1</v>
      </c>
      <c r="H219">
        <v>1</v>
      </c>
      <c r="I219" t="s">
        <v>468</v>
      </c>
      <c r="J219" t="s">
        <v>3</v>
      </c>
      <c r="K219" t="s">
        <v>469</v>
      </c>
      <c r="L219">
        <v>1369</v>
      </c>
      <c r="N219">
        <v>1013</v>
      </c>
      <c r="O219" t="s">
        <v>343</v>
      </c>
      <c r="P219" t="s">
        <v>343</v>
      </c>
      <c r="Q219">
        <v>1</v>
      </c>
      <c r="W219">
        <v>0</v>
      </c>
      <c r="X219">
        <v>-1492860549</v>
      </c>
      <c r="Y219">
        <f>(AT219*ROUND(1.2,7))</f>
        <v>1.236</v>
      </c>
      <c r="AA219">
        <v>0</v>
      </c>
      <c r="AB219">
        <v>0</v>
      </c>
      <c r="AC219">
        <v>0</v>
      </c>
      <c r="AD219">
        <v>8.64</v>
      </c>
      <c r="AE219">
        <v>0</v>
      </c>
      <c r="AF219">
        <v>0</v>
      </c>
      <c r="AG219">
        <v>0</v>
      </c>
      <c r="AH219">
        <v>8.64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1.03</v>
      </c>
      <c r="AU219" t="s">
        <v>100</v>
      </c>
      <c r="AV219">
        <v>1</v>
      </c>
      <c r="AW219">
        <v>2</v>
      </c>
      <c r="AX219">
        <v>64864527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ROUND(AT219*Source!I303*AH219*AL219,0)</f>
        <v>9</v>
      </c>
      <c r="CV219">
        <f>ROUND(Y219*Source!I303,7)</f>
        <v>1.236</v>
      </c>
      <c r="CW219">
        <v>0</v>
      </c>
      <c r="CX219">
        <f>ROUND(Y219*Source!I303,7)</f>
        <v>1.236</v>
      </c>
      <c r="CY219">
        <f>AD219</f>
        <v>8.64</v>
      </c>
      <c r="CZ219">
        <f>AH219</f>
        <v>8.64</v>
      </c>
      <c r="DA219">
        <f>AL219</f>
        <v>1</v>
      </c>
      <c r="DB219">
        <f>ROUND((ROUND(AT219*CZ219,2)*ROUND(1.2,7)),2)</f>
        <v>10.68</v>
      </c>
      <c r="DC219">
        <f>ROUND((ROUND(AT219*AG219,2)*ROUND(1.2,7)),2)</f>
        <v>0</v>
      </c>
      <c r="DD219" t="s">
        <v>3</v>
      </c>
      <c r="DE219" t="s">
        <v>3</v>
      </c>
      <c r="DF219">
        <f>ROUND(ROUND(AE219,2)*CX219,2)</f>
        <v>0</v>
      </c>
      <c r="DG219">
        <f>ROUND(ROUND(AF219,2)*CX219,2)</f>
        <v>0</v>
      </c>
      <c r="DH219">
        <f>ROUND(ROUND(AG219,2)*CX219,2)</f>
        <v>0</v>
      </c>
      <c r="DI219">
        <f>ROUND(ROUND(AH219,2)*CX219,2)</f>
        <v>10.68</v>
      </c>
      <c r="DJ219">
        <f>DI219</f>
        <v>10.68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ROW(Source!A303)</f>
        <v>303</v>
      </c>
      <c r="B220">
        <v>64863481</v>
      </c>
      <c r="C220">
        <v>64864519</v>
      </c>
      <c r="D220">
        <v>29174913</v>
      </c>
      <c r="E220">
        <v>1</v>
      </c>
      <c r="F220">
        <v>1</v>
      </c>
      <c r="G220">
        <v>1</v>
      </c>
      <c r="H220">
        <v>2</v>
      </c>
      <c r="I220" t="s">
        <v>359</v>
      </c>
      <c r="J220" t="s">
        <v>360</v>
      </c>
      <c r="K220" t="s">
        <v>361</v>
      </c>
      <c r="L220">
        <v>1368</v>
      </c>
      <c r="N220">
        <v>1011</v>
      </c>
      <c r="O220" t="s">
        <v>349</v>
      </c>
      <c r="P220" t="s">
        <v>349</v>
      </c>
      <c r="Q220">
        <v>1</v>
      </c>
      <c r="W220">
        <v>0</v>
      </c>
      <c r="X220">
        <v>1230759911</v>
      </c>
      <c r="Y220">
        <f>(AT220*ROUND(1.2,7))</f>
        <v>1.2E-2</v>
      </c>
      <c r="AA220">
        <v>0</v>
      </c>
      <c r="AB220">
        <v>87.17</v>
      </c>
      <c r="AC220">
        <v>11.6</v>
      </c>
      <c r="AD220">
        <v>0</v>
      </c>
      <c r="AE220">
        <v>0</v>
      </c>
      <c r="AF220">
        <v>87.17</v>
      </c>
      <c r="AG220">
        <v>11.6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0.01</v>
      </c>
      <c r="AU220" t="s">
        <v>100</v>
      </c>
      <c r="AV220">
        <v>0</v>
      </c>
      <c r="AW220">
        <v>2</v>
      </c>
      <c r="AX220">
        <v>64864528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ROUND(Y220*Source!I303*DO220,7)</f>
        <v>0</v>
      </c>
      <c r="CX220">
        <f>ROUND(Y220*Source!I303,7)</f>
        <v>1.2E-2</v>
      </c>
      <c r="CY220">
        <f>AB220</f>
        <v>87.17</v>
      </c>
      <c r="CZ220">
        <f>AF220</f>
        <v>87.17</v>
      </c>
      <c r="DA220">
        <f>AJ220</f>
        <v>1</v>
      </c>
      <c r="DB220">
        <f>ROUND((ROUND(AT220*CZ220,2)*ROUND(1.2,7)),2)</f>
        <v>1.04</v>
      </c>
      <c r="DC220">
        <f>ROUND((ROUND(AT220*AG220,2)*ROUND(1.2,7)),2)</f>
        <v>0.14000000000000001</v>
      </c>
      <c r="DD220" t="s">
        <v>3</v>
      </c>
      <c r="DE220" t="s">
        <v>3</v>
      </c>
      <c r="DF220">
        <f>ROUND(ROUND(AE220,2)*CX220,2)</f>
        <v>0</v>
      </c>
      <c r="DG220">
        <f>ROUND(ROUND(AF220,2)*CX220,2)</f>
        <v>1.05</v>
      </c>
      <c r="DH220">
        <f>ROUND(ROUND(AG220,2)*CX220,2)</f>
        <v>0.14000000000000001</v>
      </c>
      <c r="DI220">
        <f>ROUND(ROUND(AH220,2)*CX220,2)</f>
        <v>0</v>
      </c>
      <c r="DJ220">
        <f>DG220</f>
        <v>1.05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ROW(Source!A303)</f>
        <v>303</v>
      </c>
      <c r="B221">
        <v>64863481</v>
      </c>
      <c r="C221">
        <v>64864519</v>
      </c>
      <c r="D221">
        <v>29171808</v>
      </c>
      <c r="E221">
        <v>1</v>
      </c>
      <c r="F221">
        <v>1</v>
      </c>
      <c r="G221">
        <v>1</v>
      </c>
      <c r="H221">
        <v>3</v>
      </c>
      <c r="I221" t="s">
        <v>376</v>
      </c>
      <c r="J221" t="s">
        <v>377</v>
      </c>
      <c r="K221" t="s">
        <v>378</v>
      </c>
      <c r="L221">
        <v>1374</v>
      </c>
      <c r="N221">
        <v>1013</v>
      </c>
      <c r="O221" t="s">
        <v>379</v>
      </c>
      <c r="P221" t="s">
        <v>379</v>
      </c>
      <c r="Q221">
        <v>1</v>
      </c>
      <c r="W221">
        <v>0</v>
      </c>
      <c r="X221">
        <v>-915781824</v>
      </c>
      <c r="Y221">
        <f>AT221</f>
        <v>0.18</v>
      </c>
      <c r="AA221">
        <v>1</v>
      </c>
      <c r="AB221">
        <v>0</v>
      </c>
      <c r="AC221">
        <v>0</v>
      </c>
      <c r="AD221">
        <v>0</v>
      </c>
      <c r="AE221">
        <v>1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0.18</v>
      </c>
      <c r="AU221" t="s">
        <v>3</v>
      </c>
      <c r="AV221">
        <v>0</v>
      </c>
      <c r="AW221">
        <v>2</v>
      </c>
      <c r="AX221">
        <v>64864529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ROUND(Y221*Source!I303,7)</f>
        <v>0.18</v>
      </c>
      <c r="CY221">
        <f>AA221</f>
        <v>1</v>
      </c>
      <c r="CZ221">
        <f>AE221</f>
        <v>1</v>
      </c>
      <c r="DA221">
        <f>AI221</f>
        <v>1</v>
      </c>
      <c r="DB221">
        <f>ROUND(ROUND(AT221*CZ221,2),2)</f>
        <v>0.18</v>
      </c>
      <c r="DC221">
        <f>ROUND(ROUND(AT221*AG221,2),2)</f>
        <v>0</v>
      </c>
      <c r="DD221" t="s">
        <v>3</v>
      </c>
      <c r="DE221" t="s">
        <v>3</v>
      </c>
      <c r="DF221">
        <f>ROUND(ROUND(AE221,2)*CX221,2)</f>
        <v>0.18</v>
      </c>
      <c r="DG221">
        <f>ROUND(ROUND(AF221,2)*CX221,2)</f>
        <v>0</v>
      </c>
      <c r="DH221">
        <f>ROUND(ROUND(AG221,2)*CX221,2)</f>
        <v>0</v>
      </c>
      <c r="DI221">
        <f>ROUND(ROUND(AH221,2)*CX221,2)</f>
        <v>0</v>
      </c>
      <c r="DJ221">
        <f>DF221</f>
        <v>0.18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ROW(Source!A304)</f>
        <v>304</v>
      </c>
      <c r="B222">
        <v>64863479</v>
      </c>
      <c r="C222">
        <v>64864519</v>
      </c>
      <c r="D222">
        <v>29365889</v>
      </c>
      <c r="E222">
        <v>1</v>
      </c>
      <c r="F222">
        <v>1</v>
      </c>
      <c r="G222">
        <v>1</v>
      </c>
      <c r="H222">
        <v>1</v>
      </c>
      <c r="I222" t="s">
        <v>468</v>
      </c>
      <c r="J222" t="s">
        <v>3</v>
      </c>
      <c r="K222" t="s">
        <v>469</v>
      </c>
      <c r="L222">
        <v>1369</v>
      </c>
      <c r="N222">
        <v>1013</v>
      </c>
      <c r="O222" t="s">
        <v>343</v>
      </c>
      <c r="P222" t="s">
        <v>343</v>
      </c>
      <c r="Q222">
        <v>1</v>
      </c>
      <c r="W222">
        <v>0</v>
      </c>
      <c r="X222">
        <v>-1492860549</v>
      </c>
      <c r="Y222">
        <f>(AT222*ROUND(1.2,7))</f>
        <v>1.236</v>
      </c>
      <c r="AA222">
        <v>0</v>
      </c>
      <c r="AB222">
        <v>0</v>
      </c>
      <c r="AC222">
        <v>0</v>
      </c>
      <c r="AD222">
        <v>8.64</v>
      </c>
      <c r="AE222">
        <v>0</v>
      </c>
      <c r="AF222">
        <v>0</v>
      </c>
      <c r="AG222">
        <v>0</v>
      </c>
      <c r="AH222">
        <v>8.64</v>
      </c>
      <c r="AI222">
        <v>1</v>
      </c>
      <c r="AJ222">
        <v>1</v>
      </c>
      <c r="AK222">
        <v>1</v>
      </c>
      <c r="AL222">
        <v>1</v>
      </c>
      <c r="AM222">
        <v>5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1.03</v>
      </c>
      <c r="AU222" t="s">
        <v>100</v>
      </c>
      <c r="AV222">
        <v>1</v>
      </c>
      <c r="AW222">
        <v>2</v>
      </c>
      <c r="AX222">
        <v>64864527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ROUND(AT222*Source!I304*AH222*AL222,0)</f>
        <v>9</v>
      </c>
      <c r="CV222">
        <f>ROUND(Y222*Source!I304,7)</f>
        <v>1.236</v>
      </c>
      <c r="CW222">
        <v>0</v>
      </c>
      <c r="CX222">
        <f>ROUND(Y222*Source!I304,7)</f>
        <v>1.236</v>
      </c>
      <c r="CY222">
        <f>AD222</f>
        <v>8.64</v>
      </c>
      <c r="CZ222">
        <f>AH222</f>
        <v>8.64</v>
      </c>
      <c r="DA222">
        <f>AL222</f>
        <v>1</v>
      </c>
      <c r="DB222">
        <f>ROUND((ROUND(AT222*CZ222,2)*ROUND(1.2,7)),2)</f>
        <v>10.68</v>
      </c>
      <c r="DC222">
        <f>ROUND((ROUND(AT222*AG222,2)*ROUND(1.2,7)),2)</f>
        <v>0</v>
      </c>
      <c r="DD222" t="s">
        <v>3</v>
      </c>
      <c r="DE222" t="s">
        <v>3</v>
      </c>
      <c r="DF222">
        <f>ROUND(ROUND(AE222,0)*CX222,0)</f>
        <v>0</v>
      </c>
      <c r="DG222">
        <f>ROUND(ROUND(AF222,0)*CX222,0)</f>
        <v>0</v>
      </c>
      <c r="DH222">
        <f>ROUND(ROUND(AG222,0)*CX222,0)</f>
        <v>0</v>
      </c>
      <c r="DI222">
        <f>ROUND(ROUND(AH222,0)*CX222,0)</f>
        <v>11</v>
      </c>
      <c r="DJ222">
        <f>DI222</f>
        <v>11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ROW(Source!A304)</f>
        <v>304</v>
      </c>
      <c r="B223">
        <v>64863479</v>
      </c>
      <c r="C223">
        <v>64864519</v>
      </c>
      <c r="D223">
        <v>29174913</v>
      </c>
      <c r="E223">
        <v>1</v>
      </c>
      <c r="F223">
        <v>1</v>
      </c>
      <c r="G223">
        <v>1</v>
      </c>
      <c r="H223">
        <v>2</v>
      </c>
      <c r="I223" t="s">
        <v>359</v>
      </c>
      <c r="J223" t="s">
        <v>360</v>
      </c>
      <c r="K223" t="s">
        <v>361</v>
      </c>
      <c r="L223">
        <v>1368</v>
      </c>
      <c r="N223">
        <v>1011</v>
      </c>
      <c r="O223" t="s">
        <v>349</v>
      </c>
      <c r="P223" t="s">
        <v>349</v>
      </c>
      <c r="Q223">
        <v>1</v>
      </c>
      <c r="W223">
        <v>0</v>
      </c>
      <c r="X223">
        <v>1230759911</v>
      </c>
      <c r="Y223">
        <f>(AT223*ROUND(1.2,7))</f>
        <v>1.2E-2</v>
      </c>
      <c r="AA223">
        <v>0</v>
      </c>
      <c r="AB223">
        <v>2113</v>
      </c>
      <c r="AC223">
        <v>590.79</v>
      </c>
      <c r="AD223">
        <v>0</v>
      </c>
      <c r="AE223">
        <v>0</v>
      </c>
      <c r="AF223">
        <v>87.17</v>
      </c>
      <c r="AG223">
        <v>11.6</v>
      </c>
      <c r="AH223">
        <v>0</v>
      </c>
      <c r="AI223">
        <v>1</v>
      </c>
      <c r="AJ223">
        <v>24.24</v>
      </c>
      <c r="AK223">
        <v>50.93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0.01</v>
      </c>
      <c r="AU223" t="s">
        <v>100</v>
      </c>
      <c r="AV223">
        <v>0</v>
      </c>
      <c r="AW223">
        <v>2</v>
      </c>
      <c r="AX223">
        <v>64864528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ROUND(Y223*Source!I304*DO223,7)</f>
        <v>0</v>
      </c>
      <c r="CX223">
        <f>ROUND(Y223*Source!I304,7)</f>
        <v>1.2E-2</v>
      </c>
      <c r="CY223">
        <f>AB223</f>
        <v>2113</v>
      </c>
      <c r="CZ223">
        <f>AF223</f>
        <v>87.17</v>
      </c>
      <c r="DA223">
        <f>AJ223</f>
        <v>24.24</v>
      </c>
      <c r="DB223">
        <f>ROUND((ROUND(AT223*CZ223,2)*ROUND(1.2,7)),2)</f>
        <v>1.04</v>
      </c>
      <c r="DC223">
        <f>ROUND((ROUND(AT223*AG223,2)*ROUND(1.2,7)),2)</f>
        <v>0.14000000000000001</v>
      </c>
      <c r="DD223" t="s">
        <v>3</v>
      </c>
      <c r="DE223" t="s">
        <v>3</v>
      </c>
      <c r="DF223">
        <f>ROUND(ROUND(AE223,0)*CX223,0)</f>
        <v>0</v>
      </c>
      <c r="DG223">
        <f>ROUND(ROUND(AF223*AJ223,0)*CX223,0)</f>
        <v>25</v>
      </c>
      <c r="DH223">
        <f>ROUND(ROUND(AG223*AK223,0)*CX223,0)</f>
        <v>7</v>
      </c>
      <c r="DI223">
        <f>ROUND(ROUND(AH223,0)*CX223,0)</f>
        <v>0</v>
      </c>
      <c r="DJ223">
        <f>DG223</f>
        <v>25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ROW(Source!A304)</f>
        <v>304</v>
      </c>
      <c r="B224">
        <v>64863479</v>
      </c>
      <c r="C224">
        <v>64864519</v>
      </c>
      <c r="D224">
        <v>29171808</v>
      </c>
      <c r="E224">
        <v>1</v>
      </c>
      <c r="F224">
        <v>1</v>
      </c>
      <c r="G224">
        <v>1</v>
      </c>
      <c r="H224">
        <v>3</v>
      </c>
      <c r="I224" t="s">
        <v>376</v>
      </c>
      <c r="J224" t="s">
        <v>377</v>
      </c>
      <c r="K224" t="s">
        <v>378</v>
      </c>
      <c r="L224">
        <v>1374</v>
      </c>
      <c r="N224">
        <v>1013</v>
      </c>
      <c r="O224" t="s">
        <v>379</v>
      </c>
      <c r="P224" t="s">
        <v>379</v>
      </c>
      <c r="Q224">
        <v>1</v>
      </c>
      <c r="W224">
        <v>0</v>
      </c>
      <c r="X224">
        <v>-915781824</v>
      </c>
      <c r="Y224">
        <f t="shared" ref="Y224:Y230" si="106">AT224</f>
        <v>0.18</v>
      </c>
      <c r="AA224">
        <v>9.66</v>
      </c>
      <c r="AB224">
        <v>0</v>
      </c>
      <c r="AC224">
        <v>0</v>
      </c>
      <c r="AD224">
        <v>0</v>
      </c>
      <c r="AE224">
        <v>1</v>
      </c>
      <c r="AF224">
        <v>0</v>
      </c>
      <c r="AG224">
        <v>0</v>
      </c>
      <c r="AH224">
        <v>0</v>
      </c>
      <c r="AI224">
        <v>9.66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0.18</v>
      </c>
      <c r="AU224" t="s">
        <v>3</v>
      </c>
      <c r="AV224">
        <v>0</v>
      </c>
      <c r="AW224">
        <v>2</v>
      </c>
      <c r="AX224">
        <v>64864529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ROUND(Y224*Source!I304,7)</f>
        <v>0.18</v>
      </c>
      <c r="CY224">
        <f>AA224</f>
        <v>9.66</v>
      </c>
      <c r="CZ224">
        <f>AE224</f>
        <v>1</v>
      </c>
      <c r="DA224">
        <f>AI224</f>
        <v>9.66</v>
      </c>
      <c r="DB224">
        <f t="shared" ref="DB224:DB230" si="107">ROUND(ROUND(AT224*CZ224,2),2)</f>
        <v>0.18</v>
      </c>
      <c r="DC224">
        <f t="shared" ref="DC224:DC230" si="108">ROUND(ROUND(AT224*AG224,2),2)</f>
        <v>0</v>
      </c>
      <c r="DD224" t="s">
        <v>3</v>
      </c>
      <c r="DE224" t="s">
        <v>3</v>
      </c>
      <c r="DF224">
        <f>ROUND(ROUND(AE224*AI224,0)*CX224,0)</f>
        <v>2</v>
      </c>
      <c r="DG224">
        <f>ROUND(ROUND(AF224,0)*CX224,0)</f>
        <v>0</v>
      </c>
      <c r="DH224">
        <f>ROUND(ROUND(AG224,0)*CX224,0)</f>
        <v>0</v>
      </c>
      <c r="DI224">
        <f>ROUND(ROUND(AH224,0)*CX224,0)</f>
        <v>0</v>
      </c>
      <c r="DJ224">
        <f>DF224</f>
        <v>2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ROW(Source!A305)</f>
        <v>305</v>
      </c>
      <c r="B225">
        <v>64863481</v>
      </c>
      <c r="C225">
        <v>64864530</v>
      </c>
      <c r="D225">
        <v>29412067</v>
      </c>
      <c r="E225">
        <v>1</v>
      </c>
      <c r="F225">
        <v>1</v>
      </c>
      <c r="G225">
        <v>1</v>
      </c>
      <c r="H225">
        <v>1</v>
      </c>
      <c r="I225" t="s">
        <v>418</v>
      </c>
      <c r="J225" t="s">
        <v>3</v>
      </c>
      <c r="K225" t="s">
        <v>419</v>
      </c>
      <c r="L225">
        <v>1369</v>
      </c>
      <c r="N225">
        <v>1013</v>
      </c>
      <c r="O225" t="s">
        <v>343</v>
      </c>
      <c r="P225" t="s">
        <v>343</v>
      </c>
      <c r="Q225">
        <v>1</v>
      </c>
      <c r="W225">
        <v>0</v>
      </c>
      <c r="X225">
        <v>-492150492</v>
      </c>
      <c r="Y225">
        <f t="shared" si="106"/>
        <v>16</v>
      </c>
      <c r="AA225">
        <v>0</v>
      </c>
      <c r="AB225">
        <v>0</v>
      </c>
      <c r="AC225">
        <v>0</v>
      </c>
      <c r="AD225">
        <v>15.49</v>
      </c>
      <c r="AE225">
        <v>0</v>
      </c>
      <c r="AF225">
        <v>0</v>
      </c>
      <c r="AG225">
        <v>0</v>
      </c>
      <c r="AH225">
        <v>15.49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16</v>
      </c>
      <c r="AU225" t="s">
        <v>3</v>
      </c>
      <c r="AV225">
        <v>1</v>
      </c>
      <c r="AW225">
        <v>2</v>
      </c>
      <c r="AX225">
        <v>64864536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ROUND(AT225*Source!I305*AH225*AL225,0)</f>
        <v>248</v>
      </c>
      <c r="CV225">
        <f>ROUND(Y225*Source!I305,7)</f>
        <v>16</v>
      </c>
      <c r="CW225">
        <v>0</v>
      </c>
      <c r="CX225">
        <f>ROUND(Y225*Source!I305,7)</f>
        <v>16</v>
      </c>
      <c r="CY225">
        <f>AD225</f>
        <v>15.49</v>
      </c>
      <c r="CZ225">
        <f>AH225</f>
        <v>15.49</v>
      </c>
      <c r="DA225">
        <f>AL225</f>
        <v>1</v>
      </c>
      <c r="DB225">
        <f t="shared" si="107"/>
        <v>247.84</v>
      </c>
      <c r="DC225">
        <f t="shared" si="108"/>
        <v>0</v>
      </c>
      <c r="DD225" t="s">
        <v>3</v>
      </c>
      <c r="DE225" t="s">
        <v>3</v>
      </c>
      <c r="DF225">
        <f>ROUND(ROUND(AE225,2)*CX225,2)</f>
        <v>0</v>
      </c>
      <c r="DG225">
        <f>ROUND(ROUND(AF225,2)*CX225,2)</f>
        <v>0</v>
      </c>
      <c r="DH225">
        <f>ROUND(ROUND(AG225,2)*CX225,2)</f>
        <v>0</v>
      </c>
      <c r="DI225">
        <f>ROUND(ROUND(AH225,2)*CX225,2)</f>
        <v>247.84</v>
      </c>
      <c r="DJ225">
        <f>DI225</f>
        <v>247.84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ROW(Source!A305)</f>
        <v>305</v>
      </c>
      <c r="B226">
        <v>64863481</v>
      </c>
      <c r="C226">
        <v>64864530</v>
      </c>
      <c r="D226">
        <v>29420508</v>
      </c>
      <c r="E226">
        <v>1</v>
      </c>
      <c r="F226">
        <v>1</v>
      </c>
      <c r="G226">
        <v>1</v>
      </c>
      <c r="H226">
        <v>1</v>
      </c>
      <c r="I226" t="s">
        <v>420</v>
      </c>
      <c r="J226" t="s">
        <v>3</v>
      </c>
      <c r="K226" t="s">
        <v>421</v>
      </c>
      <c r="L226">
        <v>1369</v>
      </c>
      <c r="N226">
        <v>1013</v>
      </c>
      <c r="O226" t="s">
        <v>343</v>
      </c>
      <c r="P226" t="s">
        <v>343</v>
      </c>
      <c r="Q226">
        <v>1</v>
      </c>
      <c r="W226">
        <v>0</v>
      </c>
      <c r="X226">
        <v>1660935601</v>
      </c>
      <c r="Y226">
        <f t="shared" si="106"/>
        <v>16</v>
      </c>
      <c r="AA226">
        <v>0</v>
      </c>
      <c r="AB226">
        <v>0</v>
      </c>
      <c r="AC226">
        <v>0</v>
      </c>
      <c r="AD226">
        <v>14.09</v>
      </c>
      <c r="AE226">
        <v>0</v>
      </c>
      <c r="AF226">
        <v>0</v>
      </c>
      <c r="AG226">
        <v>0</v>
      </c>
      <c r="AH226">
        <v>14.09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16</v>
      </c>
      <c r="AU226" t="s">
        <v>3</v>
      </c>
      <c r="AV226">
        <v>1</v>
      </c>
      <c r="AW226">
        <v>2</v>
      </c>
      <c r="AX226">
        <v>64864537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ROUND(AT226*Source!I305*AH226*AL226,0)</f>
        <v>225</v>
      </c>
      <c r="CV226">
        <f>ROUND(Y226*Source!I305,7)</f>
        <v>16</v>
      </c>
      <c r="CW226">
        <v>0</v>
      </c>
      <c r="CX226">
        <f>ROUND(Y226*Source!I305,7)</f>
        <v>16</v>
      </c>
      <c r="CY226">
        <f>AD226</f>
        <v>14.09</v>
      </c>
      <c r="CZ226">
        <f>AH226</f>
        <v>14.09</v>
      </c>
      <c r="DA226">
        <f>AL226</f>
        <v>1</v>
      </c>
      <c r="DB226">
        <f t="shared" si="107"/>
        <v>225.44</v>
      </c>
      <c r="DC226">
        <f t="shared" si="108"/>
        <v>0</v>
      </c>
      <c r="DD226" t="s">
        <v>3</v>
      </c>
      <c r="DE226" t="s">
        <v>3</v>
      </c>
      <c r="DF226">
        <f>ROUND(ROUND(AE226,2)*CX226,2)</f>
        <v>0</v>
      </c>
      <c r="DG226">
        <f>ROUND(ROUND(AF226,2)*CX226,2)</f>
        <v>0</v>
      </c>
      <c r="DH226">
        <f>ROUND(ROUND(AG226,2)*CX226,2)</f>
        <v>0</v>
      </c>
      <c r="DI226">
        <f>ROUND(ROUND(AH226,2)*CX226,2)</f>
        <v>225.44</v>
      </c>
      <c r="DJ226">
        <f>DI226</f>
        <v>225.44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ROW(Source!A305)</f>
        <v>305</v>
      </c>
      <c r="B227">
        <v>64863481</v>
      </c>
      <c r="C227">
        <v>64864530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376</v>
      </c>
      <c r="J227" t="s">
        <v>377</v>
      </c>
      <c r="K227" t="s">
        <v>378</v>
      </c>
      <c r="L227">
        <v>1374</v>
      </c>
      <c r="N227">
        <v>1013</v>
      </c>
      <c r="O227" t="s">
        <v>379</v>
      </c>
      <c r="P227" t="s">
        <v>379</v>
      </c>
      <c r="Q227">
        <v>1</v>
      </c>
      <c r="W227">
        <v>0</v>
      </c>
      <c r="X227">
        <v>-915781824</v>
      </c>
      <c r="Y227">
        <f t="shared" si="106"/>
        <v>9.4700000000000006</v>
      </c>
      <c r="AA227">
        <v>1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9.4700000000000006</v>
      </c>
      <c r="AU227" t="s">
        <v>3</v>
      </c>
      <c r="AV227">
        <v>0</v>
      </c>
      <c r="AW227">
        <v>2</v>
      </c>
      <c r="AX227">
        <v>64864538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ROUND(Y227*Source!I305,7)</f>
        <v>9.4700000000000006</v>
      </c>
      <c r="CY227">
        <f>AA227</f>
        <v>1</v>
      </c>
      <c r="CZ227">
        <f>AE227</f>
        <v>1</v>
      </c>
      <c r="DA227">
        <f>AI227</f>
        <v>1</v>
      </c>
      <c r="DB227">
        <f t="shared" si="107"/>
        <v>9.4700000000000006</v>
      </c>
      <c r="DC227">
        <f t="shared" si="108"/>
        <v>0</v>
      </c>
      <c r="DD227" t="s">
        <v>3</v>
      </c>
      <c r="DE227" t="s">
        <v>3</v>
      </c>
      <c r="DF227">
        <f>ROUND(ROUND(AE227,2)*CX227,2)</f>
        <v>9.4700000000000006</v>
      </c>
      <c r="DG227">
        <f>ROUND(ROUND(AF227,2)*CX227,2)</f>
        <v>0</v>
      </c>
      <c r="DH227">
        <f>ROUND(ROUND(AG227,2)*CX227,2)</f>
        <v>0</v>
      </c>
      <c r="DI227">
        <f>ROUND(ROUND(AH227,2)*CX227,2)</f>
        <v>0</v>
      </c>
      <c r="DJ227">
        <f>DF227</f>
        <v>9.4700000000000006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ROW(Source!A306)</f>
        <v>306</v>
      </c>
      <c r="B228">
        <v>64863479</v>
      </c>
      <c r="C228">
        <v>64864530</v>
      </c>
      <c r="D228">
        <v>29412067</v>
      </c>
      <c r="E228">
        <v>1</v>
      </c>
      <c r="F228">
        <v>1</v>
      </c>
      <c r="G228">
        <v>1</v>
      </c>
      <c r="H228">
        <v>1</v>
      </c>
      <c r="I228" t="s">
        <v>418</v>
      </c>
      <c r="J228" t="s">
        <v>3</v>
      </c>
      <c r="K228" t="s">
        <v>419</v>
      </c>
      <c r="L228">
        <v>1369</v>
      </c>
      <c r="N228">
        <v>1013</v>
      </c>
      <c r="O228" t="s">
        <v>343</v>
      </c>
      <c r="P228" t="s">
        <v>343</v>
      </c>
      <c r="Q228">
        <v>1</v>
      </c>
      <c r="W228">
        <v>0</v>
      </c>
      <c r="X228">
        <v>-492150492</v>
      </c>
      <c r="Y228">
        <f t="shared" si="106"/>
        <v>16</v>
      </c>
      <c r="AA228">
        <v>0</v>
      </c>
      <c r="AB228">
        <v>0</v>
      </c>
      <c r="AC228">
        <v>0</v>
      </c>
      <c r="AD228">
        <v>15.49</v>
      </c>
      <c r="AE228">
        <v>0</v>
      </c>
      <c r="AF228">
        <v>0</v>
      </c>
      <c r="AG228">
        <v>0</v>
      </c>
      <c r="AH228">
        <v>15.49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16</v>
      </c>
      <c r="AU228" t="s">
        <v>3</v>
      </c>
      <c r="AV228">
        <v>1</v>
      </c>
      <c r="AW228">
        <v>2</v>
      </c>
      <c r="AX228">
        <v>64864536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ROUND(AT228*Source!I306*AH228*AL228,0)</f>
        <v>248</v>
      </c>
      <c r="CV228">
        <f>ROUND(Y228*Source!I306,7)</f>
        <v>16</v>
      </c>
      <c r="CW228">
        <v>0</v>
      </c>
      <c r="CX228">
        <f>ROUND(Y228*Source!I306,7)</f>
        <v>16</v>
      </c>
      <c r="CY228">
        <f>AD228</f>
        <v>15.49</v>
      </c>
      <c r="CZ228">
        <f>AH228</f>
        <v>15.49</v>
      </c>
      <c r="DA228">
        <f>AL228</f>
        <v>1</v>
      </c>
      <c r="DB228">
        <f t="shared" si="107"/>
        <v>247.84</v>
      </c>
      <c r="DC228">
        <f t="shared" si="108"/>
        <v>0</v>
      </c>
      <c r="DD228" t="s">
        <v>3</v>
      </c>
      <c r="DE228" t="s">
        <v>3</v>
      </c>
      <c r="DF228">
        <f>ROUND(ROUND(AE228,0)*CX228,0)</f>
        <v>0</v>
      </c>
      <c r="DG228">
        <f>ROUND(ROUND(AF228,0)*CX228,0)</f>
        <v>0</v>
      </c>
      <c r="DH228">
        <f>ROUND(ROUND(AG228,0)*CX228,0)</f>
        <v>0</v>
      </c>
      <c r="DI228">
        <f>ROUND(ROUND(AH228,0)*CX228,0)</f>
        <v>240</v>
      </c>
      <c r="DJ228">
        <f>DI228</f>
        <v>240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ROW(Source!A306)</f>
        <v>306</v>
      </c>
      <c r="B229">
        <v>64863479</v>
      </c>
      <c r="C229">
        <v>64864530</v>
      </c>
      <c r="D229">
        <v>29420508</v>
      </c>
      <c r="E229">
        <v>1</v>
      </c>
      <c r="F229">
        <v>1</v>
      </c>
      <c r="G229">
        <v>1</v>
      </c>
      <c r="H229">
        <v>1</v>
      </c>
      <c r="I229" t="s">
        <v>420</v>
      </c>
      <c r="J229" t="s">
        <v>3</v>
      </c>
      <c r="K229" t="s">
        <v>421</v>
      </c>
      <c r="L229">
        <v>1369</v>
      </c>
      <c r="N229">
        <v>1013</v>
      </c>
      <c r="O229" t="s">
        <v>343</v>
      </c>
      <c r="P229" t="s">
        <v>343</v>
      </c>
      <c r="Q229">
        <v>1</v>
      </c>
      <c r="W229">
        <v>0</v>
      </c>
      <c r="X229">
        <v>1660935601</v>
      </c>
      <c r="Y229">
        <f t="shared" si="106"/>
        <v>16</v>
      </c>
      <c r="AA229">
        <v>0</v>
      </c>
      <c r="AB229">
        <v>0</v>
      </c>
      <c r="AC229">
        <v>0</v>
      </c>
      <c r="AD229">
        <v>14.09</v>
      </c>
      <c r="AE229">
        <v>0</v>
      </c>
      <c r="AF229">
        <v>0</v>
      </c>
      <c r="AG229">
        <v>0</v>
      </c>
      <c r="AH229">
        <v>14.09</v>
      </c>
      <c r="AI229">
        <v>1</v>
      </c>
      <c r="AJ229">
        <v>1</v>
      </c>
      <c r="AK229">
        <v>1</v>
      </c>
      <c r="AL229">
        <v>1</v>
      </c>
      <c r="AM229">
        <v>5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16</v>
      </c>
      <c r="AU229" t="s">
        <v>3</v>
      </c>
      <c r="AV229">
        <v>1</v>
      </c>
      <c r="AW229">
        <v>2</v>
      </c>
      <c r="AX229">
        <v>64864537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ROUND(AT229*Source!I306*AH229*AL229,0)</f>
        <v>225</v>
      </c>
      <c r="CV229">
        <f>ROUND(Y229*Source!I306,7)</f>
        <v>16</v>
      </c>
      <c r="CW229">
        <v>0</v>
      </c>
      <c r="CX229">
        <f>ROUND(Y229*Source!I306,7)</f>
        <v>16</v>
      </c>
      <c r="CY229">
        <f>AD229</f>
        <v>14.09</v>
      </c>
      <c r="CZ229">
        <f>AH229</f>
        <v>14.09</v>
      </c>
      <c r="DA229">
        <f>AL229</f>
        <v>1</v>
      </c>
      <c r="DB229">
        <f t="shared" si="107"/>
        <v>225.44</v>
      </c>
      <c r="DC229">
        <f t="shared" si="108"/>
        <v>0</v>
      </c>
      <c r="DD229" t="s">
        <v>3</v>
      </c>
      <c r="DE229" t="s">
        <v>3</v>
      </c>
      <c r="DF229">
        <f>ROUND(ROUND(AE229,0)*CX229,0)</f>
        <v>0</v>
      </c>
      <c r="DG229">
        <f>ROUND(ROUND(AF229,0)*CX229,0)</f>
        <v>0</v>
      </c>
      <c r="DH229">
        <f>ROUND(ROUND(AG229,0)*CX229,0)</f>
        <v>0</v>
      </c>
      <c r="DI229">
        <f>ROUND(ROUND(AH229,0)*CX229,0)</f>
        <v>224</v>
      </c>
      <c r="DJ229">
        <f>DI229</f>
        <v>224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ROW(Source!A306)</f>
        <v>306</v>
      </c>
      <c r="B230">
        <v>64863479</v>
      </c>
      <c r="C230">
        <v>64864530</v>
      </c>
      <c r="D230">
        <v>29171808</v>
      </c>
      <c r="E230">
        <v>1</v>
      </c>
      <c r="F230">
        <v>1</v>
      </c>
      <c r="G230">
        <v>1</v>
      </c>
      <c r="H230">
        <v>3</v>
      </c>
      <c r="I230" t="s">
        <v>376</v>
      </c>
      <c r="J230" t="s">
        <v>377</v>
      </c>
      <c r="K230" t="s">
        <v>378</v>
      </c>
      <c r="L230">
        <v>1374</v>
      </c>
      <c r="N230">
        <v>1013</v>
      </c>
      <c r="O230" t="s">
        <v>379</v>
      </c>
      <c r="P230" t="s">
        <v>379</v>
      </c>
      <c r="Q230">
        <v>1</v>
      </c>
      <c r="W230">
        <v>0</v>
      </c>
      <c r="X230">
        <v>-915781824</v>
      </c>
      <c r="Y230">
        <f t="shared" si="106"/>
        <v>9.4700000000000006</v>
      </c>
      <c r="AA230">
        <v>9.66</v>
      </c>
      <c r="AB230">
        <v>0</v>
      </c>
      <c r="AC230">
        <v>0</v>
      </c>
      <c r="AD230">
        <v>0</v>
      </c>
      <c r="AE230">
        <v>1</v>
      </c>
      <c r="AF230">
        <v>0</v>
      </c>
      <c r="AG230">
        <v>0</v>
      </c>
      <c r="AH230">
        <v>0</v>
      </c>
      <c r="AI230">
        <v>9.66</v>
      </c>
      <c r="AJ230">
        <v>1</v>
      </c>
      <c r="AK230">
        <v>1</v>
      </c>
      <c r="AL230">
        <v>1</v>
      </c>
      <c r="AM230">
        <v>5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3</v>
      </c>
      <c r="AT230">
        <v>9.4700000000000006</v>
      </c>
      <c r="AU230" t="s">
        <v>3</v>
      </c>
      <c r="AV230">
        <v>0</v>
      </c>
      <c r="AW230">
        <v>2</v>
      </c>
      <c r="AX230">
        <v>64864538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ROUND(Y230*Source!I306,7)</f>
        <v>9.4700000000000006</v>
      </c>
      <c r="CY230">
        <f>AA230</f>
        <v>9.66</v>
      </c>
      <c r="CZ230">
        <f>AE230</f>
        <v>1</v>
      </c>
      <c r="DA230">
        <f>AI230</f>
        <v>9.66</v>
      </c>
      <c r="DB230">
        <f t="shared" si="107"/>
        <v>9.4700000000000006</v>
      </c>
      <c r="DC230">
        <f t="shared" si="108"/>
        <v>0</v>
      </c>
      <c r="DD230" t="s">
        <v>3</v>
      </c>
      <c r="DE230" t="s">
        <v>3</v>
      </c>
      <c r="DF230">
        <f>ROUND(ROUND(AE230*AI230,0)*CX230,0)</f>
        <v>95</v>
      </c>
      <c r="DG230">
        <f>ROUND(ROUND(AF230,0)*CX230,0)</f>
        <v>0</v>
      </c>
      <c r="DH230">
        <f>ROUND(ROUND(AG230,0)*CX230,0)</f>
        <v>0</v>
      </c>
      <c r="DI230">
        <f>ROUND(ROUND(AH230,0)*CX230,0)</f>
        <v>0</v>
      </c>
      <c r="DJ230">
        <f>DF230</f>
        <v>95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ROW(Source!A342)</f>
        <v>342</v>
      </c>
      <c r="B231">
        <v>64863481</v>
      </c>
      <c r="C231">
        <v>64864539</v>
      </c>
      <c r="D231">
        <v>29362762</v>
      </c>
      <c r="E231">
        <v>1</v>
      </c>
      <c r="F231">
        <v>1</v>
      </c>
      <c r="G231">
        <v>1</v>
      </c>
      <c r="H231">
        <v>1</v>
      </c>
      <c r="I231" t="s">
        <v>422</v>
      </c>
      <c r="J231" t="s">
        <v>3</v>
      </c>
      <c r="K231" t="s">
        <v>423</v>
      </c>
      <c r="L231">
        <v>1369</v>
      </c>
      <c r="N231">
        <v>1013</v>
      </c>
      <c r="O231" t="s">
        <v>343</v>
      </c>
      <c r="P231" t="s">
        <v>343</v>
      </c>
      <c r="Q231">
        <v>1</v>
      </c>
      <c r="W231">
        <v>0</v>
      </c>
      <c r="X231">
        <v>604758886</v>
      </c>
      <c r="Y231">
        <f>(AT231*ROUND(1.2,7))</f>
        <v>4.919999999999999</v>
      </c>
      <c r="AA231">
        <v>0</v>
      </c>
      <c r="AB231">
        <v>0</v>
      </c>
      <c r="AC231">
        <v>0</v>
      </c>
      <c r="AD231">
        <v>9.6199999999999992</v>
      </c>
      <c r="AE231">
        <v>0</v>
      </c>
      <c r="AF231">
        <v>0</v>
      </c>
      <c r="AG231">
        <v>0</v>
      </c>
      <c r="AH231">
        <v>9.6199999999999992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4.0999999999999996</v>
      </c>
      <c r="AU231" t="s">
        <v>100</v>
      </c>
      <c r="AV231">
        <v>1</v>
      </c>
      <c r="AW231">
        <v>2</v>
      </c>
      <c r="AX231">
        <v>64902620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U231">
        <f>ROUND(AT231*Source!I342*AH231*AL231,0)</f>
        <v>2</v>
      </c>
      <c r="CV231">
        <f>ROUND(Y231*Source!I342,7)</f>
        <v>0.1968</v>
      </c>
      <c r="CW231">
        <v>0</v>
      </c>
      <c r="CX231">
        <f>ROUND(Y231*Source!I342,7)</f>
        <v>0.1968</v>
      </c>
      <c r="CY231">
        <f>AD231</f>
        <v>9.6199999999999992</v>
      </c>
      <c r="CZ231">
        <f>AH231</f>
        <v>9.6199999999999992</v>
      </c>
      <c r="DA231">
        <f>AL231</f>
        <v>1</v>
      </c>
      <c r="DB231">
        <f>ROUND((ROUND(AT231*CZ231,2)*ROUND(1.2,7)),2)</f>
        <v>47.33</v>
      </c>
      <c r="DC231">
        <f>ROUND((ROUND(AT231*AG231,2)*ROUND(1.2,7)),2)</f>
        <v>0</v>
      </c>
      <c r="DD231" t="s">
        <v>3</v>
      </c>
      <c r="DE231" t="s">
        <v>3</v>
      </c>
      <c r="DF231">
        <f>ROUND(ROUND(AE231,2)*CX231,2)</f>
        <v>0</v>
      </c>
      <c r="DG231">
        <f>ROUND(ROUND(AF231,2)*CX231,2)</f>
        <v>0</v>
      </c>
      <c r="DH231">
        <f>ROUND(ROUND(AG231,2)*CX231,2)</f>
        <v>0</v>
      </c>
      <c r="DI231">
        <f>ROUND(ROUND(AH231,2)*CX231,2)</f>
        <v>1.89</v>
      </c>
      <c r="DJ231">
        <f>DI231</f>
        <v>1.89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ROW(Source!A342)</f>
        <v>342</v>
      </c>
      <c r="B232">
        <v>64863481</v>
      </c>
      <c r="C232">
        <v>64864539</v>
      </c>
      <c r="D232">
        <v>29171808</v>
      </c>
      <c r="E232">
        <v>1</v>
      </c>
      <c r="F232">
        <v>1</v>
      </c>
      <c r="G232">
        <v>1</v>
      </c>
      <c r="H232">
        <v>3</v>
      </c>
      <c r="I232" t="s">
        <v>376</v>
      </c>
      <c r="J232" t="s">
        <v>377</v>
      </c>
      <c r="K232" t="s">
        <v>378</v>
      </c>
      <c r="L232">
        <v>1374</v>
      </c>
      <c r="N232">
        <v>1013</v>
      </c>
      <c r="O232" t="s">
        <v>379</v>
      </c>
      <c r="P232" t="s">
        <v>379</v>
      </c>
      <c r="Q232">
        <v>1</v>
      </c>
      <c r="W232">
        <v>0</v>
      </c>
      <c r="X232">
        <v>-915781824</v>
      </c>
      <c r="Y232">
        <f>AT232</f>
        <v>0.79</v>
      </c>
      <c r="AA232">
        <v>1</v>
      </c>
      <c r="AB232">
        <v>0</v>
      </c>
      <c r="AC232">
        <v>0</v>
      </c>
      <c r="AD232">
        <v>0</v>
      </c>
      <c r="AE232">
        <v>1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0.79</v>
      </c>
      <c r="AU232" t="s">
        <v>3</v>
      </c>
      <c r="AV232">
        <v>0</v>
      </c>
      <c r="AW232">
        <v>2</v>
      </c>
      <c r="AX232">
        <v>64902621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ROUND(Y232*Source!I342,7)</f>
        <v>3.1600000000000003E-2</v>
      </c>
      <c r="CY232">
        <f>AA232</f>
        <v>1</v>
      </c>
      <c r="CZ232">
        <f>AE232</f>
        <v>1</v>
      </c>
      <c r="DA232">
        <f>AI232</f>
        <v>1</v>
      </c>
      <c r="DB232">
        <f>ROUND(ROUND(AT232*CZ232,2),2)</f>
        <v>0.79</v>
      </c>
      <c r="DC232">
        <f>ROUND(ROUND(AT232*AG232,2),2)</f>
        <v>0</v>
      </c>
      <c r="DD232" t="s">
        <v>3</v>
      </c>
      <c r="DE232" t="s">
        <v>3</v>
      </c>
      <c r="DF232">
        <f>ROUND(ROUND(AE232,2)*CX232,2)</f>
        <v>0.03</v>
      </c>
      <c r="DG232">
        <f>ROUND(ROUND(AF232,2)*CX232,2)</f>
        <v>0</v>
      </c>
      <c r="DH232">
        <f>ROUND(ROUND(AG232,2)*CX232,2)</f>
        <v>0</v>
      </c>
      <c r="DI232">
        <f>ROUND(ROUND(AH232,2)*CX232,2)</f>
        <v>0</v>
      </c>
      <c r="DJ232">
        <f>DF232</f>
        <v>0.03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ROW(Source!A343)</f>
        <v>343</v>
      </c>
      <c r="B233">
        <v>64863479</v>
      </c>
      <c r="C233">
        <v>64864539</v>
      </c>
      <c r="D233">
        <v>29362762</v>
      </c>
      <c r="E233">
        <v>1</v>
      </c>
      <c r="F233">
        <v>1</v>
      </c>
      <c r="G233">
        <v>1</v>
      </c>
      <c r="H233">
        <v>1</v>
      </c>
      <c r="I233" t="s">
        <v>422</v>
      </c>
      <c r="J233" t="s">
        <v>3</v>
      </c>
      <c r="K233" t="s">
        <v>423</v>
      </c>
      <c r="L233">
        <v>1369</v>
      </c>
      <c r="N233">
        <v>1013</v>
      </c>
      <c r="O233" t="s">
        <v>343</v>
      </c>
      <c r="P233" t="s">
        <v>343</v>
      </c>
      <c r="Q233">
        <v>1</v>
      </c>
      <c r="W233">
        <v>0</v>
      </c>
      <c r="X233">
        <v>604758886</v>
      </c>
      <c r="Y233">
        <f>(AT233*ROUND(1.2,7))</f>
        <v>4.919999999999999</v>
      </c>
      <c r="AA233">
        <v>0</v>
      </c>
      <c r="AB233">
        <v>0</v>
      </c>
      <c r="AC233">
        <v>0</v>
      </c>
      <c r="AD233">
        <v>9.6199999999999992</v>
      </c>
      <c r="AE233">
        <v>0</v>
      </c>
      <c r="AF233">
        <v>0</v>
      </c>
      <c r="AG233">
        <v>0</v>
      </c>
      <c r="AH233">
        <v>9.6199999999999992</v>
      </c>
      <c r="AI233">
        <v>1</v>
      </c>
      <c r="AJ233">
        <v>1</v>
      </c>
      <c r="AK233">
        <v>1</v>
      </c>
      <c r="AL233">
        <v>1</v>
      </c>
      <c r="AM233">
        <v>5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4.0999999999999996</v>
      </c>
      <c r="AU233" t="s">
        <v>100</v>
      </c>
      <c r="AV233">
        <v>1</v>
      </c>
      <c r="AW233">
        <v>2</v>
      </c>
      <c r="AX233">
        <v>64902620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ROUND(AT233*Source!I343*AH233*AL233,0)</f>
        <v>2</v>
      </c>
      <c r="CV233">
        <f>ROUND(Y233*Source!I343,7)</f>
        <v>0.1968</v>
      </c>
      <c r="CW233">
        <v>0</v>
      </c>
      <c r="CX233">
        <f>ROUND(Y233*Source!I343,7)</f>
        <v>0.1968</v>
      </c>
      <c r="CY233">
        <f>AD233</f>
        <v>9.6199999999999992</v>
      </c>
      <c r="CZ233">
        <f>AH233</f>
        <v>9.6199999999999992</v>
      </c>
      <c r="DA233">
        <f>AL233</f>
        <v>1</v>
      </c>
      <c r="DB233">
        <f>ROUND((ROUND(AT233*CZ233,2)*ROUND(1.2,7)),2)</f>
        <v>47.33</v>
      </c>
      <c r="DC233">
        <f>ROUND((ROUND(AT233*AG233,2)*ROUND(1.2,7)),2)</f>
        <v>0</v>
      </c>
      <c r="DD233" t="s">
        <v>3</v>
      </c>
      <c r="DE233" t="s">
        <v>3</v>
      </c>
      <c r="DF233">
        <f>ROUND(ROUND(AE233,0)*CX233,0)</f>
        <v>0</v>
      </c>
      <c r="DG233">
        <f>ROUND(ROUND(AF233,0)*CX233,0)</f>
        <v>0</v>
      </c>
      <c r="DH233">
        <f>ROUND(ROUND(AG233,0)*CX233,0)</f>
        <v>0</v>
      </c>
      <c r="DI233">
        <f>ROUND(ROUND(AH233,0)*CX233,0)</f>
        <v>2</v>
      </c>
      <c r="DJ233">
        <f>DI233</f>
        <v>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ROW(Source!A343)</f>
        <v>343</v>
      </c>
      <c r="B234">
        <v>64863479</v>
      </c>
      <c r="C234">
        <v>64864539</v>
      </c>
      <c r="D234">
        <v>29171808</v>
      </c>
      <c r="E234">
        <v>1</v>
      </c>
      <c r="F234">
        <v>1</v>
      </c>
      <c r="G234">
        <v>1</v>
      </c>
      <c r="H234">
        <v>3</v>
      </c>
      <c r="I234" t="s">
        <v>376</v>
      </c>
      <c r="J234" t="s">
        <v>377</v>
      </c>
      <c r="K234" t="s">
        <v>378</v>
      </c>
      <c r="L234">
        <v>1374</v>
      </c>
      <c r="N234">
        <v>1013</v>
      </c>
      <c r="O234" t="s">
        <v>379</v>
      </c>
      <c r="P234" t="s">
        <v>379</v>
      </c>
      <c r="Q234">
        <v>1</v>
      </c>
      <c r="W234">
        <v>0</v>
      </c>
      <c r="X234">
        <v>-915781824</v>
      </c>
      <c r="Y234">
        <f>AT234</f>
        <v>0.79</v>
      </c>
      <c r="AA234">
        <v>9.66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9.66</v>
      </c>
      <c r="AJ234">
        <v>1</v>
      </c>
      <c r="AK234">
        <v>1</v>
      </c>
      <c r="AL234">
        <v>1</v>
      </c>
      <c r="AM234">
        <v>5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0.79</v>
      </c>
      <c r="AU234" t="s">
        <v>3</v>
      </c>
      <c r="AV234">
        <v>0</v>
      </c>
      <c r="AW234">
        <v>2</v>
      </c>
      <c r="AX234">
        <v>64902621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ROUND(Y234*Source!I343,7)</f>
        <v>3.1600000000000003E-2</v>
      </c>
      <c r="CY234">
        <f>AA234</f>
        <v>9.66</v>
      </c>
      <c r="CZ234">
        <f>AE234</f>
        <v>1</v>
      </c>
      <c r="DA234">
        <f>AI234</f>
        <v>9.66</v>
      </c>
      <c r="DB234">
        <f>ROUND(ROUND(AT234*CZ234,2),2)</f>
        <v>0.79</v>
      </c>
      <c r="DC234">
        <f>ROUND(ROUND(AT234*AG234,2),2)</f>
        <v>0</v>
      </c>
      <c r="DD234" t="s">
        <v>3</v>
      </c>
      <c r="DE234" t="s">
        <v>3</v>
      </c>
      <c r="DF234">
        <f>ROUND(ROUND(AE234*AI234,0)*CX234,0)</f>
        <v>0</v>
      </c>
      <c r="DG234">
        <f>ROUND(ROUND(AF234,0)*CX234,0)</f>
        <v>0</v>
      </c>
      <c r="DH234">
        <f>ROUND(ROUND(AG234,0)*CX234,0)</f>
        <v>0</v>
      </c>
      <c r="DI234">
        <f>ROUND(ROUND(AH234,0)*CX234,0)</f>
        <v>0</v>
      </c>
      <c r="DJ234">
        <f>DF234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ROW(Source!A346)</f>
        <v>346</v>
      </c>
      <c r="B235">
        <v>64863481</v>
      </c>
      <c r="C235">
        <v>64864547</v>
      </c>
      <c r="D235">
        <v>29362762</v>
      </c>
      <c r="E235">
        <v>1</v>
      </c>
      <c r="F235">
        <v>1</v>
      </c>
      <c r="G235">
        <v>1</v>
      </c>
      <c r="H235">
        <v>1</v>
      </c>
      <c r="I235" t="s">
        <v>422</v>
      </c>
      <c r="J235" t="s">
        <v>3</v>
      </c>
      <c r="K235" t="s">
        <v>423</v>
      </c>
      <c r="L235">
        <v>1369</v>
      </c>
      <c r="N235">
        <v>1013</v>
      </c>
      <c r="O235" t="s">
        <v>343</v>
      </c>
      <c r="P235" t="s">
        <v>343</v>
      </c>
      <c r="Q235">
        <v>1</v>
      </c>
      <c r="W235">
        <v>0</v>
      </c>
      <c r="X235">
        <v>604758886</v>
      </c>
      <c r="Y235">
        <f t="shared" ref="Y235:Y240" si="109">(AT235*ROUND(1.2,7))</f>
        <v>11.135999999999999</v>
      </c>
      <c r="AA235">
        <v>0</v>
      </c>
      <c r="AB235">
        <v>0</v>
      </c>
      <c r="AC235">
        <v>0</v>
      </c>
      <c r="AD235">
        <v>9.6199999999999992</v>
      </c>
      <c r="AE235">
        <v>0</v>
      </c>
      <c r="AF235">
        <v>0</v>
      </c>
      <c r="AG235">
        <v>0</v>
      </c>
      <c r="AH235">
        <v>9.6199999999999992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9.2799999999999994</v>
      </c>
      <c r="AU235" t="s">
        <v>100</v>
      </c>
      <c r="AV235">
        <v>1</v>
      </c>
      <c r="AW235">
        <v>2</v>
      </c>
      <c r="AX235">
        <v>64902622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ROUND(AT235*Source!I346*AH235*AL235,0)</f>
        <v>268</v>
      </c>
      <c r="CV235">
        <f>ROUND(Y235*Source!I346,7)</f>
        <v>33.408000000000001</v>
      </c>
      <c r="CW235">
        <v>0</v>
      </c>
      <c r="CX235">
        <f>ROUND(Y235*Source!I346,7)</f>
        <v>33.408000000000001</v>
      </c>
      <c r="CY235">
        <f>AD235</f>
        <v>9.6199999999999992</v>
      </c>
      <c r="CZ235">
        <f>AH235</f>
        <v>9.6199999999999992</v>
      </c>
      <c r="DA235">
        <f>AL235</f>
        <v>1</v>
      </c>
      <c r="DB235">
        <f t="shared" ref="DB235:DB240" si="110">ROUND((ROUND(AT235*CZ235,2)*ROUND(1.2,7)),2)</f>
        <v>107.12</v>
      </c>
      <c r="DC235">
        <f t="shared" ref="DC235:DC240" si="111">ROUND((ROUND(AT235*AG235,2)*ROUND(1.2,7)),2)</f>
        <v>0</v>
      </c>
      <c r="DD235" t="s">
        <v>3</v>
      </c>
      <c r="DE235" t="s">
        <v>3</v>
      </c>
      <c r="DF235">
        <f t="shared" ref="DF235:DF245" si="112">ROUND(ROUND(AE235,2)*CX235,2)</f>
        <v>0</v>
      </c>
      <c r="DG235">
        <f t="shared" ref="DG235:DG245" si="113">ROUND(ROUND(AF235,2)*CX235,2)</f>
        <v>0</v>
      </c>
      <c r="DH235">
        <f t="shared" ref="DH235:DH245" si="114">ROUND(ROUND(AG235,2)*CX235,2)</f>
        <v>0</v>
      </c>
      <c r="DI235">
        <f t="shared" ref="DI235:DI245" si="115">ROUND(ROUND(AH235,2)*CX235,2)</f>
        <v>321.38</v>
      </c>
      <c r="DJ235">
        <f>DI235</f>
        <v>321.38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ROW(Source!A346)</f>
        <v>346</v>
      </c>
      <c r="B236">
        <v>64863481</v>
      </c>
      <c r="C236">
        <v>64864547</v>
      </c>
      <c r="D236">
        <v>121548</v>
      </c>
      <c r="E236">
        <v>1</v>
      </c>
      <c r="F236">
        <v>1</v>
      </c>
      <c r="G236">
        <v>1</v>
      </c>
      <c r="H236">
        <v>1</v>
      </c>
      <c r="I236" t="s">
        <v>87</v>
      </c>
      <c r="J236" t="s">
        <v>3</v>
      </c>
      <c r="K236" t="s">
        <v>344</v>
      </c>
      <c r="L236">
        <v>608254</v>
      </c>
      <c r="N236">
        <v>1013</v>
      </c>
      <c r="O236" t="s">
        <v>345</v>
      </c>
      <c r="P236" t="s">
        <v>345</v>
      </c>
      <c r="Q236">
        <v>1</v>
      </c>
      <c r="W236">
        <v>0</v>
      </c>
      <c r="X236">
        <v>-185737400</v>
      </c>
      <c r="Y236">
        <f t="shared" si="109"/>
        <v>0.24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0.2</v>
      </c>
      <c r="AU236" t="s">
        <v>100</v>
      </c>
      <c r="AV236">
        <v>2</v>
      </c>
      <c r="AW236">
        <v>2</v>
      </c>
      <c r="AX236">
        <v>64902623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ROUND(Y236*Source!I346,7)</f>
        <v>0.72</v>
      </c>
      <c r="CY236">
        <f>AD236</f>
        <v>0</v>
      </c>
      <c r="CZ236">
        <f>AH236</f>
        <v>0</v>
      </c>
      <c r="DA236">
        <f>AL236</f>
        <v>1</v>
      </c>
      <c r="DB236">
        <f t="shared" si="110"/>
        <v>0</v>
      </c>
      <c r="DC236">
        <f t="shared" si="111"/>
        <v>0</v>
      </c>
      <c r="DD236" t="s">
        <v>3</v>
      </c>
      <c r="DE236" t="s">
        <v>3</v>
      </c>
      <c r="DF236">
        <f t="shared" si="112"/>
        <v>0</v>
      </c>
      <c r="DG236">
        <f t="shared" si="113"/>
        <v>0</v>
      </c>
      <c r="DH236">
        <f t="shared" si="114"/>
        <v>0</v>
      </c>
      <c r="DI236">
        <f t="shared" si="115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ROW(Source!A346)</f>
        <v>346</v>
      </c>
      <c r="B237">
        <v>64863481</v>
      </c>
      <c r="C237">
        <v>64864547</v>
      </c>
      <c r="D237">
        <v>29172362</v>
      </c>
      <c r="E237">
        <v>1</v>
      </c>
      <c r="F237">
        <v>1</v>
      </c>
      <c r="G237">
        <v>1</v>
      </c>
      <c r="H237">
        <v>2</v>
      </c>
      <c r="I237" t="s">
        <v>346</v>
      </c>
      <c r="J237" t="s">
        <v>347</v>
      </c>
      <c r="K237" t="s">
        <v>348</v>
      </c>
      <c r="L237">
        <v>1368</v>
      </c>
      <c r="N237">
        <v>1011</v>
      </c>
      <c r="O237" t="s">
        <v>349</v>
      </c>
      <c r="P237" t="s">
        <v>349</v>
      </c>
      <c r="Q237">
        <v>1</v>
      </c>
      <c r="W237">
        <v>0</v>
      </c>
      <c r="X237">
        <v>783836208</v>
      </c>
      <c r="Y237">
        <f t="shared" si="109"/>
        <v>0.24</v>
      </c>
      <c r="AA237">
        <v>0</v>
      </c>
      <c r="AB237">
        <v>134.65</v>
      </c>
      <c r="AC237">
        <v>13.5</v>
      </c>
      <c r="AD237">
        <v>0</v>
      </c>
      <c r="AE237">
        <v>0</v>
      </c>
      <c r="AF237">
        <v>134.65</v>
      </c>
      <c r="AG237">
        <v>13.5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0.2</v>
      </c>
      <c r="AU237" t="s">
        <v>100</v>
      </c>
      <c r="AV237">
        <v>0</v>
      </c>
      <c r="AW237">
        <v>2</v>
      </c>
      <c r="AX237">
        <v>64902624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ROUND(Y237*Source!I346*DO237,7)</f>
        <v>0</v>
      </c>
      <c r="CX237">
        <f>ROUND(Y237*Source!I346,7)</f>
        <v>0.72</v>
      </c>
      <c r="CY237">
        <f>AB237</f>
        <v>134.65</v>
      </c>
      <c r="CZ237">
        <f>AF237</f>
        <v>134.65</v>
      </c>
      <c r="DA237">
        <f>AJ237</f>
        <v>1</v>
      </c>
      <c r="DB237">
        <f t="shared" si="110"/>
        <v>32.32</v>
      </c>
      <c r="DC237">
        <f t="shared" si="111"/>
        <v>3.24</v>
      </c>
      <c r="DD237" t="s">
        <v>3</v>
      </c>
      <c r="DE237" t="s">
        <v>3</v>
      </c>
      <c r="DF237">
        <f t="shared" si="112"/>
        <v>0</v>
      </c>
      <c r="DG237">
        <f t="shared" si="113"/>
        <v>96.95</v>
      </c>
      <c r="DH237">
        <f t="shared" si="114"/>
        <v>9.7200000000000006</v>
      </c>
      <c r="DI237">
        <f t="shared" si="115"/>
        <v>0</v>
      </c>
      <c r="DJ237">
        <f>DG237</f>
        <v>96.95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ROW(Source!A346)</f>
        <v>346</v>
      </c>
      <c r="B238">
        <v>64863481</v>
      </c>
      <c r="C238">
        <v>64864547</v>
      </c>
      <c r="D238">
        <v>29172498</v>
      </c>
      <c r="E238">
        <v>1</v>
      </c>
      <c r="F238">
        <v>1</v>
      </c>
      <c r="G238">
        <v>1</v>
      </c>
      <c r="H238">
        <v>2</v>
      </c>
      <c r="I238" t="s">
        <v>424</v>
      </c>
      <c r="J238" t="s">
        <v>425</v>
      </c>
      <c r="K238" t="s">
        <v>426</v>
      </c>
      <c r="L238">
        <v>1368</v>
      </c>
      <c r="N238">
        <v>1011</v>
      </c>
      <c r="O238" t="s">
        <v>349</v>
      </c>
      <c r="P238" t="s">
        <v>349</v>
      </c>
      <c r="Q238">
        <v>1</v>
      </c>
      <c r="W238">
        <v>0</v>
      </c>
      <c r="X238">
        <v>-426164714</v>
      </c>
      <c r="Y238">
        <f t="shared" si="109"/>
        <v>2.64</v>
      </c>
      <c r="AA238">
        <v>0</v>
      </c>
      <c r="AB238">
        <v>2.37</v>
      </c>
      <c r="AC238">
        <v>0</v>
      </c>
      <c r="AD238">
        <v>0</v>
      </c>
      <c r="AE238">
        <v>0</v>
      </c>
      <c r="AF238">
        <v>2.37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2.2000000000000002</v>
      </c>
      <c r="AU238" t="s">
        <v>100</v>
      </c>
      <c r="AV238">
        <v>0</v>
      </c>
      <c r="AW238">
        <v>2</v>
      </c>
      <c r="AX238">
        <v>64902625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ROUND(Y238*Source!I346*DO238,7)</f>
        <v>0</v>
      </c>
      <c r="CX238">
        <f>ROUND(Y238*Source!I346,7)</f>
        <v>7.92</v>
      </c>
      <c r="CY238">
        <f>AB238</f>
        <v>2.37</v>
      </c>
      <c r="CZ238">
        <f>AF238</f>
        <v>2.37</v>
      </c>
      <c r="DA238">
        <f>AJ238</f>
        <v>1</v>
      </c>
      <c r="DB238">
        <f t="shared" si="110"/>
        <v>6.25</v>
      </c>
      <c r="DC238">
        <f t="shared" si="111"/>
        <v>0</v>
      </c>
      <c r="DD238" t="s">
        <v>3</v>
      </c>
      <c r="DE238" t="s">
        <v>3</v>
      </c>
      <c r="DF238">
        <f t="shared" si="112"/>
        <v>0</v>
      </c>
      <c r="DG238">
        <f t="shared" si="113"/>
        <v>18.77</v>
      </c>
      <c r="DH238">
        <f t="shared" si="114"/>
        <v>0</v>
      </c>
      <c r="DI238">
        <f t="shared" si="115"/>
        <v>0</v>
      </c>
      <c r="DJ238">
        <f>DG238</f>
        <v>18.77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ROW(Source!A346)</f>
        <v>346</v>
      </c>
      <c r="B239">
        <v>64863481</v>
      </c>
      <c r="C239">
        <v>64864547</v>
      </c>
      <c r="D239">
        <v>29172514</v>
      </c>
      <c r="E239">
        <v>1</v>
      </c>
      <c r="F239">
        <v>1</v>
      </c>
      <c r="G239">
        <v>1</v>
      </c>
      <c r="H239">
        <v>2</v>
      </c>
      <c r="I239" t="s">
        <v>427</v>
      </c>
      <c r="J239" t="s">
        <v>428</v>
      </c>
      <c r="K239" t="s">
        <v>429</v>
      </c>
      <c r="L239">
        <v>1368</v>
      </c>
      <c r="N239">
        <v>1011</v>
      </c>
      <c r="O239" t="s">
        <v>349</v>
      </c>
      <c r="P239" t="s">
        <v>349</v>
      </c>
      <c r="Q239">
        <v>1</v>
      </c>
      <c r="W239">
        <v>0</v>
      </c>
      <c r="X239">
        <v>1983991698</v>
      </c>
      <c r="Y239">
        <f t="shared" si="109"/>
        <v>2.64</v>
      </c>
      <c r="AA239">
        <v>0</v>
      </c>
      <c r="AB239">
        <v>3.6</v>
      </c>
      <c r="AC239">
        <v>0</v>
      </c>
      <c r="AD239">
        <v>0</v>
      </c>
      <c r="AE239">
        <v>0</v>
      </c>
      <c r="AF239">
        <v>3.6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2.2000000000000002</v>
      </c>
      <c r="AU239" t="s">
        <v>100</v>
      </c>
      <c r="AV239">
        <v>0</v>
      </c>
      <c r="AW239">
        <v>2</v>
      </c>
      <c r="AX239">
        <v>64902626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f>ROUND(Y239*Source!I346*DO239,7)</f>
        <v>0</v>
      </c>
      <c r="CX239">
        <f>ROUND(Y239*Source!I346,7)</f>
        <v>7.92</v>
      </c>
      <c r="CY239">
        <f>AB239</f>
        <v>3.6</v>
      </c>
      <c r="CZ239">
        <f>AF239</f>
        <v>3.6</v>
      </c>
      <c r="DA239">
        <f>AJ239</f>
        <v>1</v>
      </c>
      <c r="DB239">
        <f t="shared" si="110"/>
        <v>9.5</v>
      </c>
      <c r="DC239">
        <f t="shared" si="111"/>
        <v>0</v>
      </c>
      <c r="DD239" t="s">
        <v>3</v>
      </c>
      <c r="DE239" t="s">
        <v>3</v>
      </c>
      <c r="DF239">
        <f t="shared" si="112"/>
        <v>0</v>
      </c>
      <c r="DG239">
        <f t="shared" si="113"/>
        <v>28.51</v>
      </c>
      <c r="DH239">
        <f t="shared" si="114"/>
        <v>0</v>
      </c>
      <c r="DI239">
        <f t="shared" si="115"/>
        <v>0</v>
      </c>
      <c r="DJ239">
        <f>DG239</f>
        <v>28.51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ROW(Source!A346)</f>
        <v>346</v>
      </c>
      <c r="B240">
        <v>64863481</v>
      </c>
      <c r="C240">
        <v>64864547</v>
      </c>
      <c r="D240">
        <v>29174913</v>
      </c>
      <c r="E240">
        <v>1</v>
      </c>
      <c r="F240">
        <v>1</v>
      </c>
      <c r="G240">
        <v>1</v>
      </c>
      <c r="H240">
        <v>2</v>
      </c>
      <c r="I240" t="s">
        <v>359</v>
      </c>
      <c r="J240" t="s">
        <v>360</v>
      </c>
      <c r="K240" t="s">
        <v>361</v>
      </c>
      <c r="L240">
        <v>1368</v>
      </c>
      <c r="N240">
        <v>1011</v>
      </c>
      <c r="O240" t="s">
        <v>349</v>
      </c>
      <c r="P240" t="s">
        <v>349</v>
      </c>
      <c r="Q240">
        <v>1</v>
      </c>
      <c r="W240">
        <v>0</v>
      </c>
      <c r="X240">
        <v>1230759911</v>
      </c>
      <c r="Y240">
        <f t="shared" si="109"/>
        <v>0.24</v>
      </c>
      <c r="AA240">
        <v>0</v>
      </c>
      <c r="AB240">
        <v>87.17</v>
      </c>
      <c r="AC240">
        <v>11.6</v>
      </c>
      <c r="AD240">
        <v>0</v>
      </c>
      <c r="AE240">
        <v>0</v>
      </c>
      <c r="AF240">
        <v>87.17</v>
      </c>
      <c r="AG240">
        <v>11.6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0.2</v>
      </c>
      <c r="AU240" t="s">
        <v>100</v>
      </c>
      <c r="AV240">
        <v>0</v>
      </c>
      <c r="AW240">
        <v>2</v>
      </c>
      <c r="AX240">
        <v>64902627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ROUND(Y240*Source!I346*DO240,7)</f>
        <v>0</v>
      </c>
      <c r="CX240">
        <f>ROUND(Y240*Source!I346,7)</f>
        <v>0.72</v>
      </c>
      <c r="CY240">
        <f>AB240</f>
        <v>87.17</v>
      </c>
      <c r="CZ240">
        <f>AF240</f>
        <v>87.17</v>
      </c>
      <c r="DA240">
        <f>AJ240</f>
        <v>1</v>
      </c>
      <c r="DB240">
        <f t="shared" si="110"/>
        <v>20.92</v>
      </c>
      <c r="DC240">
        <f t="shared" si="111"/>
        <v>2.78</v>
      </c>
      <c r="DD240" t="s">
        <v>3</v>
      </c>
      <c r="DE240" t="s">
        <v>3</v>
      </c>
      <c r="DF240">
        <f t="shared" si="112"/>
        <v>0</v>
      </c>
      <c r="DG240">
        <f t="shared" si="113"/>
        <v>62.76</v>
      </c>
      <c r="DH240">
        <f t="shared" si="114"/>
        <v>8.35</v>
      </c>
      <c r="DI240">
        <f t="shared" si="115"/>
        <v>0</v>
      </c>
      <c r="DJ240">
        <f>DG240</f>
        <v>62.76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ROW(Source!A346)</f>
        <v>346</v>
      </c>
      <c r="B241">
        <v>64863481</v>
      </c>
      <c r="C241">
        <v>64864547</v>
      </c>
      <c r="D241">
        <v>29114688</v>
      </c>
      <c r="E241">
        <v>1</v>
      </c>
      <c r="F241">
        <v>1</v>
      </c>
      <c r="G241">
        <v>1</v>
      </c>
      <c r="H241">
        <v>3</v>
      </c>
      <c r="I241" t="s">
        <v>430</v>
      </c>
      <c r="J241" t="s">
        <v>431</v>
      </c>
      <c r="K241" t="s">
        <v>432</v>
      </c>
      <c r="L241">
        <v>1348</v>
      </c>
      <c r="N241">
        <v>1009</v>
      </c>
      <c r="O241" t="s">
        <v>365</v>
      </c>
      <c r="P241" t="s">
        <v>365</v>
      </c>
      <c r="Q241">
        <v>1000</v>
      </c>
      <c r="W241">
        <v>0</v>
      </c>
      <c r="X241">
        <v>546198954</v>
      </c>
      <c r="Y241">
        <f>AT241</f>
        <v>1.1E-4</v>
      </c>
      <c r="AA241">
        <v>12430</v>
      </c>
      <c r="AB241">
        <v>0</v>
      </c>
      <c r="AC241">
        <v>0</v>
      </c>
      <c r="AD241">
        <v>0</v>
      </c>
      <c r="AE241">
        <v>12430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1.1E-4</v>
      </c>
      <c r="AU241" t="s">
        <v>3</v>
      </c>
      <c r="AV241">
        <v>0</v>
      </c>
      <c r="AW241">
        <v>2</v>
      </c>
      <c r="AX241">
        <v>64902628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ROUND(Y241*Source!I346,7)</f>
        <v>3.3E-4</v>
      </c>
      <c r="CY241">
        <f>AA241</f>
        <v>12430</v>
      </c>
      <c r="CZ241">
        <f>AE241</f>
        <v>12430</v>
      </c>
      <c r="DA241">
        <f>AI241</f>
        <v>1</v>
      </c>
      <c r="DB241">
        <f>ROUND(ROUND(AT241*CZ241,2),2)</f>
        <v>1.37</v>
      </c>
      <c r="DC241">
        <f>ROUND(ROUND(AT241*AG241,2),2)</f>
        <v>0</v>
      </c>
      <c r="DD241" t="s">
        <v>3</v>
      </c>
      <c r="DE241" t="s">
        <v>3</v>
      </c>
      <c r="DF241">
        <f t="shared" si="112"/>
        <v>4.0999999999999996</v>
      </c>
      <c r="DG241">
        <f t="shared" si="113"/>
        <v>0</v>
      </c>
      <c r="DH241">
        <f t="shared" si="114"/>
        <v>0</v>
      </c>
      <c r="DI241">
        <f t="shared" si="115"/>
        <v>0</v>
      </c>
      <c r="DJ241">
        <f>DF241</f>
        <v>4.0999999999999996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ROW(Source!A346)</f>
        <v>346</v>
      </c>
      <c r="B242">
        <v>64863481</v>
      </c>
      <c r="C242">
        <v>64864547</v>
      </c>
      <c r="D242">
        <v>29110793</v>
      </c>
      <c r="E242">
        <v>1</v>
      </c>
      <c r="F242">
        <v>1</v>
      </c>
      <c r="G242">
        <v>1</v>
      </c>
      <c r="H242">
        <v>3</v>
      </c>
      <c r="I242" t="s">
        <v>433</v>
      </c>
      <c r="J242" t="s">
        <v>434</v>
      </c>
      <c r="K242" t="s">
        <v>435</v>
      </c>
      <c r="L242">
        <v>1308</v>
      </c>
      <c r="N242">
        <v>1003</v>
      </c>
      <c r="O242" t="s">
        <v>174</v>
      </c>
      <c r="P242" t="s">
        <v>174</v>
      </c>
      <c r="Q242">
        <v>100</v>
      </c>
      <c r="W242">
        <v>0</v>
      </c>
      <c r="X242">
        <v>611857035</v>
      </c>
      <c r="Y242">
        <f>AT242</f>
        <v>2.4500000000000001E-2</v>
      </c>
      <c r="AA242">
        <v>120.36</v>
      </c>
      <c r="AB242">
        <v>0</v>
      </c>
      <c r="AC242">
        <v>0</v>
      </c>
      <c r="AD242">
        <v>0</v>
      </c>
      <c r="AE242">
        <v>120.36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2.4500000000000001E-2</v>
      </c>
      <c r="AU242" t="s">
        <v>3</v>
      </c>
      <c r="AV242">
        <v>0</v>
      </c>
      <c r="AW242">
        <v>2</v>
      </c>
      <c r="AX242">
        <v>64902629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ROUND(Y242*Source!I346,7)</f>
        <v>7.3499999999999996E-2</v>
      </c>
      <c r="CY242">
        <f>AA242</f>
        <v>120.36</v>
      </c>
      <c r="CZ242">
        <f>AE242</f>
        <v>120.36</v>
      </c>
      <c r="DA242">
        <f>AI242</f>
        <v>1</v>
      </c>
      <c r="DB242">
        <f>ROUND(ROUND(AT242*CZ242,2),2)</f>
        <v>2.95</v>
      </c>
      <c r="DC242">
        <f>ROUND(ROUND(AT242*AG242,2),2)</f>
        <v>0</v>
      </c>
      <c r="DD242" t="s">
        <v>3</v>
      </c>
      <c r="DE242" t="s">
        <v>3</v>
      </c>
      <c r="DF242">
        <f t="shared" si="112"/>
        <v>8.85</v>
      </c>
      <c r="DG242">
        <f t="shared" si="113"/>
        <v>0</v>
      </c>
      <c r="DH242">
        <f t="shared" si="114"/>
        <v>0</v>
      </c>
      <c r="DI242">
        <f t="shared" si="115"/>
        <v>0</v>
      </c>
      <c r="DJ242">
        <f>DF242</f>
        <v>8.85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ROW(Source!A346)</f>
        <v>346</v>
      </c>
      <c r="B243">
        <v>64863481</v>
      </c>
      <c r="C243">
        <v>64864547</v>
      </c>
      <c r="D243">
        <v>29122430</v>
      </c>
      <c r="E243">
        <v>1</v>
      </c>
      <c r="F243">
        <v>1</v>
      </c>
      <c r="G243">
        <v>1</v>
      </c>
      <c r="H243">
        <v>3</v>
      </c>
      <c r="I243" t="s">
        <v>436</v>
      </c>
      <c r="J243" t="s">
        <v>437</v>
      </c>
      <c r="K243" t="s">
        <v>438</v>
      </c>
      <c r="L243">
        <v>1348</v>
      </c>
      <c r="N243">
        <v>1009</v>
      </c>
      <c r="O243" t="s">
        <v>365</v>
      </c>
      <c r="P243" t="s">
        <v>365</v>
      </c>
      <c r="Q243">
        <v>1000</v>
      </c>
      <c r="W243">
        <v>0</v>
      </c>
      <c r="X243">
        <v>-2033855571</v>
      </c>
      <c r="Y243">
        <f>AT243</f>
        <v>7.2000000000000005E-4</v>
      </c>
      <c r="AA243">
        <v>9073.89</v>
      </c>
      <c r="AB243">
        <v>0</v>
      </c>
      <c r="AC243">
        <v>0</v>
      </c>
      <c r="AD243">
        <v>0</v>
      </c>
      <c r="AE243">
        <v>9073.89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7.2000000000000005E-4</v>
      </c>
      <c r="AU243" t="s">
        <v>3</v>
      </c>
      <c r="AV243">
        <v>0</v>
      </c>
      <c r="AW243">
        <v>2</v>
      </c>
      <c r="AX243">
        <v>64902630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ROUND(Y243*Source!I346,7)</f>
        <v>2.16E-3</v>
      </c>
      <c r="CY243">
        <f>AA243</f>
        <v>9073.89</v>
      </c>
      <c r="CZ243">
        <f>AE243</f>
        <v>9073.89</v>
      </c>
      <c r="DA243">
        <f>AI243</f>
        <v>1</v>
      </c>
      <c r="DB243">
        <f>ROUND(ROUND(AT243*CZ243,2),2)</f>
        <v>6.53</v>
      </c>
      <c r="DC243">
        <f>ROUND(ROUND(AT243*AG243,2),2)</f>
        <v>0</v>
      </c>
      <c r="DD243" t="s">
        <v>3</v>
      </c>
      <c r="DE243" t="s">
        <v>3</v>
      </c>
      <c r="DF243">
        <f t="shared" si="112"/>
        <v>19.600000000000001</v>
      </c>
      <c r="DG243">
        <f t="shared" si="113"/>
        <v>0</v>
      </c>
      <c r="DH243">
        <f t="shared" si="114"/>
        <v>0</v>
      </c>
      <c r="DI243">
        <f t="shared" si="115"/>
        <v>0</v>
      </c>
      <c r="DJ243">
        <f>DF243</f>
        <v>19.600000000000001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ROW(Source!A346)</f>
        <v>346</v>
      </c>
      <c r="B244">
        <v>64863481</v>
      </c>
      <c r="C244">
        <v>64864547</v>
      </c>
      <c r="D244">
        <v>29158011</v>
      </c>
      <c r="E244">
        <v>1</v>
      </c>
      <c r="F244">
        <v>1</v>
      </c>
      <c r="G244">
        <v>1</v>
      </c>
      <c r="H244">
        <v>3</v>
      </c>
      <c r="I244" t="s">
        <v>439</v>
      </c>
      <c r="J244" t="s">
        <v>440</v>
      </c>
      <c r="K244" t="s">
        <v>441</v>
      </c>
      <c r="L244">
        <v>1346</v>
      </c>
      <c r="N244">
        <v>1009</v>
      </c>
      <c r="O244" t="s">
        <v>369</v>
      </c>
      <c r="P244" t="s">
        <v>369</v>
      </c>
      <c r="Q244">
        <v>1</v>
      </c>
      <c r="W244">
        <v>0</v>
      </c>
      <c r="X244">
        <v>-993947972</v>
      </c>
      <c r="Y244">
        <f>AT244</f>
        <v>0.26</v>
      </c>
      <c r="AA244">
        <v>68.27</v>
      </c>
      <c r="AB244">
        <v>0</v>
      </c>
      <c r="AC244">
        <v>0</v>
      </c>
      <c r="AD244">
        <v>0</v>
      </c>
      <c r="AE244">
        <v>68.27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0.26</v>
      </c>
      <c r="AU244" t="s">
        <v>3</v>
      </c>
      <c r="AV244">
        <v>0</v>
      </c>
      <c r="AW244">
        <v>2</v>
      </c>
      <c r="AX244">
        <v>64902631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ROUND(Y244*Source!I346,7)</f>
        <v>0.78</v>
      </c>
      <c r="CY244">
        <f>AA244</f>
        <v>68.27</v>
      </c>
      <c r="CZ244">
        <f>AE244</f>
        <v>68.27</v>
      </c>
      <c r="DA244">
        <f>AI244</f>
        <v>1</v>
      </c>
      <c r="DB244">
        <f>ROUND(ROUND(AT244*CZ244,2),2)</f>
        <v>17.75</v>
      </c>
      <c r="DC244">
        <f>ROUND(ROUND(AT244*AG244,2),2)</f>
        <v>0</v>
      </c>
      <c r="DD244" t="s">
        <v>3</v>
      </c>
      <c r="DE244" t="s">
        <v>3</v>
      </c>
      <c r="DF244">
        <f t="shared" si="112"/>
        <v>53.25</v>
      </c>
      <c r="DG244">
        <f t="shared" si="113"/>
        <v>0</v>
      </c>
      <c r="DH244">
        <f t="shared" si="114"/>
        <v>0</v>
      </c>
      <c r="DI244">
        <f t="shared" si="115"/>
        <v>0</v>
      </c>
      <c r="DJ244">
        <f>DF244</f>
        <v>53.25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ROW(Source!A346)</f>
        <v>346</v>
      </c>
      <c r="B245">
        <v>64863481</v>
      </c>
      <c r="C245">
        <v>64864547</v>
      </c>
      <c r="D245">
        <v>29171808</v>
      </c>
      <c r="E245">
        <v>1</v>
      </c>
      <c r="F245">
        <v>1</v>
      </c>
      <c r="G245">
        <v>1</v>
      </c>
      <c r="H245">
        <v>3</v>
      </c>
      <c r="I245" t="s">
        <v>376</v>
      </c>
      <c r="J245" t="s">
        <v>377</v>
      </c>
      <c r="K245" t="s">
        <v>378</v>
      </c>
      <c r="L245">
        <v>1374</v>
      </c>
      <c r="N245">
        <v>1013</v>
      </c>
      <c r="O245" t="s">
        <v>379</v>
      </c>
      <c r="P245" t="s">
        <v>379</v>
      </c>
      <c r="Q245">
        <v>1</v>
      </c>
      <c r="W245">
        <v>0</v>
      </c>
      <c r="X245">
        <v>-915781824</v>
      </c>
      <c r="Y245">
        <f>AT245</f>
        <v>1.79</v>
      </c>
      <c r="AA245">
        <v>1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1.79</v>
      </c>
      <c r="AU245" t="s">
        <v>3</v>
      </c>
      <c r="AV245">
        <v>0</v>
      </c>
      <c r="AW245">
        <v>2</v>
      </c>
      <c r="AX245">
        <v>64902632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ROUND(Y245*Source!I346,7)</f>
        <v>5.37</v>
      </c>
      <c r="CY245">
        <f>AA245</f>
        <v>1</v>
      </c>
      <c r="CZ245">
        <f>AE245</f>
        <v>1</v>
      </c>
      <c r="DA245">
        <f>AI245</f>
        <v>1</v>
      </c>
      <c r="DB245">
        <f>ROUND(ROUND(AT245*CZ245,2),2)</f>
        <v>1.79</v>
      </c>
      <c r="DC245">
        <f>ROUND(ROUND(AT245*AG245,2),2)</f>
        <v>0</v>
      </c>
      <c r="DD245" t="s">
        <v>3</v>
      </c>
      <c r="DE245" t="s">
        <v>3</v>
      </c>
      <c r="DF245">
        <f t="shared" si="112"/>
        <v>5.37</v>
      </c>
      <c r="DG245">
        <f t="shared" si="113"/>
        <v>0</v>
      </c>
      <c r="DH245">
        <f t="shared" si="114"/>
        <v>0</v>
      </c>
      <c r="DI245">
        <f t="shared" si="115"/>
        <v>0</v>
      </c>
      <c r="DJ245">
        <f>DF245</f>
        <v>5.37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ROW(Source!A347)</f>
        <v>347</v>
      </c>
      <c r="B246">
        <v>64863479</v>
      </c>
      <c r="C246">
        <v>64864547</v>
      </c>
      <c r="D246">
        <v>29362762</v>
      </c>
      <c r="E246">
        <v>1</v>
      </c>
      <c r="F246">
        <v>1</v>
      </c>
      <c r="G246">
        <v>1</v>
      </c>
      <c r="H246">
        <v>1</v>
      </c>
      <c r="I246" t="s">
        <v>422</v>
      </c>
      <c r="J246" t="s">
        <v>3</v>
      </c>
      <c r="K246" t="s">
        <v>423</v>
      </c>
      <c r="L246">
        <v>1369</v>
      </c>
      <c r="N246">
        <v>1013</v>
      </c>
      <c r="O246" t="s">
        <v>343</v>
      </c>
      <c r="P246" t="s">
        <v>343</v>
      </c>
      <c r="Q246">
        <v>1</v>
      </c>
      <c r="W246">
        <v>0</v>
      </c>
      <c r="X246">
        <v>604758886</v>
      </c>
      <c r="Y246">
        <f t="shared" ref="Y246:Y251" si="116">(AT246*ROUND(1.2,7))</f>
        <v>11.135999999999999</v>
      </c>
      <c r="AA246">
        <v>0</v>
      </c>
      <c r="AB246">
        <v>0</v>
      </c>
      <c r="AC246">
        <v>0</v>
      </c>
      <c r="AD246">
        <v>9.6199999999999992</v>
      </c>
      <c r="AE246">
        <v>0</v>
      </c>
      <c r="AF246">
        <v>0</v>
      </c>
      <c r="AG246">
        <v>0</v>
      </c>
      <c r="AH246">
        <v>9.6199999999999992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9.2799999999999994</v>
      </c>
      <c r="AU246" t="s">
        <v>100</v>
      </c>
      <c r="AV246">
        <v>1</v>
      </c>
      <c r="AW246">
        <v>2</v>
      </c>
      <c r="AX246">
        <v>64902622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ROUND(AT246*Source!I347*AH246*AL246,0)</f>
        <v>268</v>
      </c>
      <c r="CV246">
        <f>ROUND(Y246*Source!I347,7)</f>
        <v>33.408000000000001</v>
      </c>
      <c r="CW246">
        <v>0</v>
      </c>
      <c r="CX246">
        <f>ROUND(Y246*Source!I347,7)</f>
        <v>33.408000000000001</v>
      </c>
      <c r="CY246">
        <f>AD246</f>
        <v>9.6199999999999992</v>
      </c>
      <c r="CZ246">
        <f>AH246</f>
        <v>9.6199999999999992</v>
      </c>
      <c r="DA246">
        <f>AL246</f>
        <v>1</v>
      </c>
      <c r="DB246">
        <f t="shared" ref="DB246:DB251" si="117">ROUND((ROUND(AT246*CZ246,2)*ROUND(1.2,7)),2)</f>
        <v>107.12</v>
      </c>
      <c r="DC246">
        <f t="shared" ref="DC246:DC251" si="118">ROUND((ROUND(AT246*AG246,2)*ROUND(1.2,7)),2)</f>
        <v>0</v>
      </c>
      <c r="DD246" t="s">
        <v>3</v>
      </c>
      <c r="DE246" t="s">
        <v>3</v>
      </c>
      <c r="DF246">
        <f t="shared" ref="DF246:DF251" si="119">ROUND(ROUND(AE246,0)*CX246,0)</f>
        <v>0</v>
      </c>
      <c r="DG246">
        <f>ROUND(ROUND(AF246,0)*CX246,0)</f>
        <v>0</v>
      </c>
      <c r="DH246">
        <f>ROUND(ROUND(AG246,0)*CX246,0)</f>
        <v>0</v>
      </c>
      <c r="DI246">
        <f t="shared" ref="DI246:DI256" si="120">ROUND(ROUND(AH246,0)*CX246,0)</f>
        <v>334</v>
      </c>
      <c r="DJ246">
        <f>DI246</f>
        <v>334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ROW(Source!A347)</f>
        <v>347</v>
      </c>
      <c r="B247">
        <v>64863479</v>
      </c>
      <c r="C247">
        <v>64864547</v>
      </c>
      <c r="D247">
        <v>121548</v>
      </c>
      <c r="E247">
        <v>1</v>
      </c>
      <c r="F247">
        <v>1</v>
      </c>
      <c r="G247">
        <v>1</v>
      </c>
      <c r="H247">
        <v>1</v>
      </c>
      <c r="I247" t="s">
        <v>87</v>
      </c>
      <c r="J247" t="s">
        <v>3</v>
      </c>
      <c r="K247" t="s">
        <v>344</v>
      </c>
      <c r="L247">
        <v>608254</v>
      </c>
      <c r="N247">
        <v>1013</v>
      </c>
      <c r="O247" t="s">
        <v>345</v>
      </c>
      <c r="P247" t="s">
        <v>345</v>
      </c>
      <c r="Q247">
        <v>1</v>
      </c>
      <c r="W247">
        <v>0</v>
      </c>
      <c r="X247">
        <v>-185737400</v>
      </c>
      <c r="Y247">
        <f t="shared" si="116"/>
        <v>0.24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5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0.2</v>
      </c>
      <c r="AU247" t="s">
        <v>100</v>
      </c>
      <c r="AV247">
        <v>2</v>
      </c>
      <c r="AW247">
        <v>2</v>
      </c>
      <c r="AX247">
        <v>64902623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ROUND(Y247*Source!I347,7)</f>
        <v>0.72</v>
      </c>
      <c r="CY247">
        <f>AD247</f>
        <v>0</v>
      </c>
      <c r="CZ247">
        <f>AH247</f>
        <v>0</v>
      </c>
      <c r="DA247">
        <f>AL247</f>
        <v>1</v>
      </c>
      <c r="DB247">
        <f t="shared" si="117"/>
        <v>0</v>
      </c>
      <c r="DC247">
        <f t="shared" si="118"/>
        <v>0</v>
      </c>
      <c r="DD247" t="s">
        <v>3</v>
      </c>
      <c r="DE247" t="s">
        <v>3</v>
      </c>
      <c r="DF247">
        <f t="shared" si="119"/>
        <v>0</v>
      </c>
      <c r="DG247">
        <f>ROUND(ROUND(AF247,0)*CX247,0)</f>
        <v>0</v>
      </c>
      <c r="DH247">
        <f>ROUND(ROUND(AG247,0)*CX247,0)</f>
        <v>0</v>
      </c>
      <c r="DI247">
        <f t="shared" si="120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ROW(Source!A347)</f>
        <v>347</v>
      </c>
      <c r="B248">
        <v>64863479</v>
      </c>
      <c r="C248">
        <v>64864547</v>
      </c>
      <c r="D248">
        <v>29172362</v>
      </c>
      <c r="E248">
        <v>1</v>
      </c>
      <c r="F248">
        <v>1</v>
      </c>
      <c r="G248">
        <v>1</v>
      </c>
      <c r="H248">
        <v>2</v>
      </c>
      <c r="I248" t="s">
        <v>346</v>
      </c>
      <c r="J248" t="s">
        <v>347</v>
      </c>
      <c r="K248" t="s">
        <v>348</v>
      </c>
      <c r="L248">
        <v>1368</v>
      </c>
      <c r="N248">
        <v>1011</v>
      </c>
      <c r="O248" t="s">
        <v>349</v>
      </c>
      <c r="P248" t="s">
        <v>349</v>
      </c>
      <c r="Q248">
        <v>1</v>
      </c>
      <c r="W248">
        <v>0</v>
      </c>
      <c r="X248">
        <v>783836208</v>
      </c>
      <c r="Y248">
        <f t="shared" si="116"/>
        <v>0.24</v>
      </c>
      <c r="AA248">
        <v>0</v>
      </c>
      <c r="AB248">
        <v>1485.19</v>
      </c>
      <c r="AC248">
        <v>687.56</v>
      </c>
      <c r="AD248">
        <v>0</v>
      </c>
      <c r="AE248">
        <v>0</v>
      </c>
      <c r="AF248">
        <v>134.65</v>
      </c>
      <c r="AG248">
        <v>13.5</v>
      </c>
      <c r="AH248">
        <v>0</v>
      </c>
      <c r="AI248">
        <v>1</v>
      </c>
      <c r="AJ248">
        <v>11.03</v>
      </c>
      <c r="AK248">
        <v>50.93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0.2</v>
      </c>
      <c r="AU248" t="s">
        <v>100</v>
      </c>
      <c r="AV248">
        <v>0</v>
      </c>
      <c r="AW248">
        <v>2</v>
      </c>
      <c r="AX248">
        <v>64902624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ROUND(Y248*Source!I347*DO248,7)</f>
        <v>0</v>
      </c>
      <c r="CX248">
        <f>ROUND(Y248*Source!I347,7)</f>
        <v>0.72</v>
      </c>
      <c r="CY248">
        <f>AB248</f>
        <v>1485.19</v>
      </c>
      <c r="CZ248">
        <f>AF248</f>
        <v>134.65</v>
      </c>
      <c r="DA248">
        <f>AJ248</f>
        <v>11.03</v>
      </c>
      <c r="DB248">
        <f t="shared" si="117"/>
        <v>32.32</v>
      </c>
      <c r="DC248">
        <f t="shared" si="118"/>
        <v>3.24</v>
      </c>
      <c r="DD248" t="s">
        <v>3</v>
      </c>
      <c r="DE248" t="s">
        <v>3</v>
      </c>
      <c r="DF248">
        <f t="shared" si="119"/>
        <v>0</v>
      </c>
      <c r="DG248">
        <f>ROUND(ROUND(AF248*AJ248,0)*CX248,0)</f>
        <v>1069</v>
      </c>
      <c r="DH248">
        <f>ROUND(ROUND(AG248*AK248,0)*CX248,0)</f>
        <v>495</v>
      </c>
      <c r="DI248">
        <f t="shared" si="120"/>
        <v>0</v>
      </c>
      <c r="DJ248">
        <f>DG248</f>
        <v>1069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ROW(Source!A347)</f>
        <v>347</v>
      </c>
      <c r="B249">
        <v>64863479</v>
      </c>
      <c r="C249">
        <v>64864547</v>
      </c>
      <c r="D249">
        <v>29172498</v>
      </c>
      <c r="E249">
        <v>1</v>
      </c>
      <c r="F249">
        <v>1</v>
      </c>
      <c r="G249">
        <v>1</v>
      </c>
      <c r="H249">
        <v>2</v>
      </c>
      <c r="I249" t="s">
        <v>424</v>
      </c>
      <c r="J249" t="s">
        <v>425</v>
      </c>
      <c r="K249" t="s">
        <v>426</v>
      </c>
      <c r="L249">
        <v>1368</v>
      </c>
      <c r="N249">
        <v>1011</v>
      </c>
      <c r="O249" t="s">
        <v>349</v>
      </c>
      <c r="P249" t="s">
        <v>349</v>
      </c>
      <c r="Q249">
        <v>1</v>
      </c>
      <c r="W249">
        <v>0</v>
      </c>
      <c r="X249">
        <v>-426164714</v>
      </c>
      <c r="Y249">
        <f t="shared" si="116"/>
        <v>2.64</v>
      </c>
      <c r="AA249">
        <v>0</v>
      </c>
      <c r="AB249">
        <v>12.25</v>
      </c>
      <c r="AC249">
        <v>0</v>
      </c>
      <c r="AD249">
        <v>0</v>
      </c>
      <c r="AE249">
        <v>0</v>
      </c>
      <c r="AF249">
        <v>2.37</v>
      </c>
      <c r="AG249">
        <v>0</v>
      </c>
      <c r="AH249">
        <v>0</v>
      </c>
      <c r="AI249">
        <v>1</v>
      </c>
      <c r="AJ249">
        <v>5.17</v>
      </c>
      <c r="AK249">
        <v>50.93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2.2000000000000002</v>
      </c>
      <c r="AU249" t="s">
        <v>100</v>
      </c>
      <c r="AV249">
        <v>0</v>
      </c>
      <c r="AW249">
        <v>2</v>
      </c>
      <c r="AX249">
        <v>64902625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ROUND(Y249*Source!I347*DO249,7)</f>
        <v>0</v>
      </c>
      <c r="CX249">
        <f>ROUND(Y249*Source!I347,7)</f>
        <v>7.92</v>
      </c>
      <c r="CY249">
        <f>AB249</f>
        <v>12.25</v>
      </c>
      <c r="CZ249">
        <f>AF249</f>
        <v>2.37</v>
      </c>
      <c r="DA249">
        <f>AJ249</f>
        <v>5.17</v>
      </c>
      <c r="DB249">
        <f t="shared" si="117"/>
        <v>6.25</v>
      </c>
      <c r="DC249">
        <f t="shared" si="118"/>
        <v>0</v>
      </c>
      <c r="DD249" t="s">
        <v>3</v>
      </c>
      <c r="DE249" t="s">
        <v>3</v>
      </c>
      <c r="DF249">
        <f t="shared" si="119"/>
        <v>0</v>
      </c>
      <c r="DG249">
        <f>ROUND(ROUND(AF249*AJ249,0)*CX249,0)</f>
        <v>95</v>
      </c>
      <c r="DH249">
        <f>ROUND(ROUND(AG249*AK249,0)*CX249,0)</f>
        <v>0</v>
      </c>
      <c r="DI249">
        <f t="shared" si="120"/>
        <v>0</v>
      </c>
      <c r="DJ249">
        <f>DG249</f>
        <v>95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ROW(Source!A347)</f>
        <v>347</v>
      </c>
      <c r="B250">
        <v>64863479</v>
      </c>
      <c r="C250">
        <v>64864547</v>
      </c>
      <c r="D250">
        <v>29172514</v>
      </c>
      <c r="E250">
        <v>1</v>
      </c>
      <c r="F250">
        <v>1</v>
      </c>
      <c r="G250">
        <v>1</v>
      </c>
      <c r="H250">
        <v>2</v>
      </c>
      <c r="I250" t="s">
        <v>427</v>
      </c>
      <c r="J250" t="s">
        <v>428</v>
      </c>
      <c r="K250" t="s">
        <v>429</v>
      </c>
      <c r="L250">
        <v>1368</v>
      </c>
      <c r="N250">
        <v>1011</v>
      </c>
      <c r="O250" t="s">
        <v>349</v>
      </c>
      <c r="P250" t="s">
        <v>349</v>
      </c>
      <c r="Q250">
        <v>1</v>
      </c>
      <c r="W250">
        <v>0</v>
      </c>
      <c r="X250">
        <v>1983991698</v>
      </c>
      <c r="Y250">
        <f t="shared" si="116"/>
        <v>2.64</v>
      </c>
      <c r="AA250">
        <v>0</v>
      </c>
      <c r="AB250">
        <v>35.46</v>
      </c>
      <c r="AC250">
        <v>0</v>
      </c>
      <c r="AD250">
        <v>0</v>
      </c>
      <c r="AE250">
        <v>0</v>
      </c>
      <c r="AF250">
        <v>3.6</v>
      </c>
      <c r="AG250">
        <v>0</v>
      </c>
      <c r="AH250">
        <v>0</v>
      </c>
      <c r="AI250">
        <v>1</v>
      </c>
      <c r="AJ250">
        <v>9.85</v>
      </c>
      <c r="AK250">
        <v>50.93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2.2000000000000002</v>
      </c>
      <c r="AU250" t="s">
        <v>100</v>
      </c>
      <c r="AV250">
        <v>0</v>
      </c>
      <c r="AW250">
        <v>2</v>
      </c>
      <c r="AX250">
        <v>64902626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ROUND(Y250*Source!I347*DO250,7)</f>
        <v>0</v>
      </c>
      <c r="CX250">
        <f>ROUND(Y250*Source!I347,7)</f>
        <v>7.92</v>
      </c>
      <c r="CY250">
        <f>AB250</f>
        <v>35.46</v>
      </c>
      <c r="CZ250">
        <f>AF250</f>
        <v>3.6</v>
      </c>
      <c r="DA250">
        <f>AJ250</f>
        <v>9.85</v>
      </c>
      <c r="DB250">
        <f t="shared" si="117"/>
        <v>9.5</v>
      </c>
      <c r="DC250">
        <f t="shared" si="118"/>
        <v>0</v>
      </c>
      <c r="DD250" t="s">
        <v>3</v>
      </c>
      <c r="DE250" t="s">
        <v>3</v>
      </c>
      <c r="DF250">
        <f t="shared" si="119"/>
        <v>0</v>
      </c>
      <c r="DG250">
        <f>ROUND(ROUND(AF250*AJ250,0)*CX250,0)</f>
        <v>277</v>
      </c>
      <c r="DH250">
        <f>ROUND(ROUND(AG250*AK250,0)*CX250,0)</f>
        <v>0</v>
      </c>
      <c r="DI250">
        <f t="shared" si="120"/>
        <v>0</v>
      </c>
      <c r="DJ250">
        <f>DG250</f>
        <v>277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ROW(Source!A347)</f>
        <v>347</v>
      </c>
      <c r="B251">
        <v>64863479</v>
      </c>
      <c r="C251">
        <v>64864547</v>
      </c>
      <c r="D251">
        <v>29174913</v>
      </c>
      <c r="E251">
        <v>1</v>
      </c>
      <c r="F251">
        <v>1</v>
      </c>
      <c r="G251">
        <v>1</v>
      </c>
      <c r="H251">
        <v>2</v>
      </c>
      <c r="I251" t="s">
        <v>359</v>
      </c>
      <c r="J251" t="s">
        <v>360</v>
      </c>
      <c r="K251" t="s">
        <v>361</v>
      </c>
      <c r="L251">
        <v>1368</v>
      </c>
      <c r="N251">
        <v>1011</v>
      </c>
      <c r="O251" t="s">
        <v>349</v>
      </c>
      <c r="P251" t="s">
        <v>349</v>
      </c>
      <c r="Q251">
        <v>1</v>
      </c>
      <c r="W251">
        <v>0</v>
      </c>
      <c r="X251">
        <v>1230759911</v>
      </c>
      <c r="Y251">
        <f t="shared" si="116"/>
        <v>0.24</v>
      </c>
      <c r="AA251">
        <v>0</v>
      </c>
      <c r="AB251">
        <v>2113</v>
      </c>
      <c r="AC251">
        <v>590.79</v>
      </c>
      <c r="AD251">
        <v>0</v>
      </c>
      <c r="AE251">
        <v>0</v>
      </c>
      <c r="AF251">
        <v>87.17</v>
      </c>
      <c r="AG251">
        <v>11.6</v>
      </c>
      <c r="AH251">
        <v>0</v>
      </c>
      <c r="AI251">
        <v>1</v>
      </c>
      <c r="AJ251">
        <v>24.24</v>
      </c>
      <c r="AK251">
        <v>50.93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0.2</v>
      </c>
      <c r="AU251" t="s">
        <v>100</v>
      </c>
      <c r="AV251">
        <v>0</v>
      </c>
      <c r="AW251">
        <v>2</v>
      </c>
      <c r="AX251">
        <v>64902627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ROUND(Y251*Source!I347*DO251,7)</f>
        <v>0</v>
      </c>
      <c r="CX251">
        <f>ROUND(Y251*Source!I347,7)</f>
        <v>0.72</v>
      </c>
      <c r="CY251">
        <f>AB251</f>
        <v>2113</v>
      </c>
      <c r="CZ251">
        <f>AF251</f>
        <v>87.17</v>
      </c>
      <c r="DA251">
        <f>AJ251</f>
        <v>24.24</v>
      </c>
      <c r="DB251">
        <f t="shared" si="117"/>
        <v>20.92</v>
      </c>
      <c r="DC251">
        <f t="shared" si="118"/>
        <v>2.78</v>
      </c>
      <c r="DD251" t="s">
        <v>3</v>
      </c>
      <c r="DE251" t="s">
        <v>3</v>
      </c>
      <c r="DF251">
        <f t="shared" si="119"/>
        <v>0</v>
      </c>
      <c r="DG251">
        <f>ROUND(ROUND(AF251*AJ251,0)*CX251,0)</f>
        <v>1521</v>
      </c>
      <c r="DH251">
        <f>ROUND(ROUND(AG251*AK251,0)*CX251,0)</f>
        <v>426</v>
      </c>
      <c r="DI251">
        <f t="shared" si="120"/>
        <v>0</v>
      </c>
      <c r="DJ251">
        <f>DG251</f>
        <v>1521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ROW(Source!A347)</f>
        <v>347</v>
      </c>
      <c r="B252">
        <v>64863479</v>
      </c>
      <c r="C252">
        <v>64864547</v>
      </c>
      <c r="D252">
        <v>29114688</v>
      </c>
      <c r="E252">
        <v>1</v>
      </c>
      <c r="F252">
        <v>1</v>
      </c>
      <c r="G252">
        <v>1</v>
      </c>
      <c r="H252">
        <v>3</v>
      </c>
      <c r="I252" t="s">
        <v>430</v>
      </c>
      <c r="J252" t="s">
        <v>431</v>
      </c>
      <c r="K252" t="s">
        <v>432</v>
      </c>
      <c r="L252">
        <v>1348</v>
      </c>
      <c r="N252">
        <v>1009</v>
      </c>
      <c r="O252" t="s">
        <v>365</v>
      </c>
      <c r="P252" t="s">
        <v>365</v>
      </c>
      <c r="Q252">
        <v>1000</v>
      </c>
      <c r="W252">
        <v>0</v>
      </c>
      <c r="X252">
        <v>546198954</v>
      </c>
      <c r="Y252">
        <f>AT252</f>
        <v>1.1E-4</v>
      </c>
      <c r="AA252">
        <v>155747.9</v>
      </c>
      <c r="AB252">
        <v>0</v>
      </c>
      <c r="AC252">
        <v>0</v>
      </c>
      <c r="AD252">
        <v>0</v>
      </c>
      <c r="AE252">
        <v>12430</v>
      </c>
      <c r="AF252">
        <v>0</v>
      </c>
      <c r="AG252">
        <v>0</v>
      </c>
      <c r="AH252">
        <v>0</v>
      </c>
      <c r="AI252">
        <v>12.53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1.1E-4</v>
      </c>
      <c r="AU252" t="s">
        <v>3</v>
      </c>
      <c r="AV252">
        <v>0</v>
      </c>
      <c r="AW252">
        <v>2</v>
      </c>
      <c r="AX252">
        <v>64902628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ROUND(Y252*Source!I347,7)</f>
        <v>3.3E-4</v>
      </c>
      <c r="CY252">
        <f>AA252</f>
        <v>155747.9</v>
      </c>
      <c r="CZ252">
        <f>AE252</f>
        <v>12430</v>
      </c>
      <c r="DA252">
        <f>AI252</f>
        <v>12.53</v>
      </c>
      <c r="DB252">
        <f>ROUND(ROUND(AT252*CZ252,2),2)</f>
        <v>1.37</v>
      </c>
      <c r="DC252">
        <f>ROUND(ROUND(AT252*AG252,2),2)</f>
        <v>0</v>
      </c>
      <c r="DD252" t="s">
        <v>3</v>
      </c>
      <c r="DE252" t="s">
        <v>3</v>
      </c>
      <c r="DF252">
        <f>ROUND(ROUND(AE252*AI252,0)*CX252,0)</f>
        <v>51</v>
      </c>
      <c r="DG252">
        <f>ROUND(ROUND(AF252,0)*CX252,0)</f>
        <v>0</v>
      </c>
      <c r="DH252">
        <f>ROUND(ROUND(AG252,0)*CX252,0)</f>
        <v>0</v>
      </c>
      <c r="DI252">
        <f t="shared" si="120"/>
        <v>0</v>
      </c>
      <c r="DJ252">
        <f>DF252</f>
        <v>51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ROW(Source!A347)</f>
        <v>347</v>
      </c>
      <c r="B253">
        <v>64863479</v>
      </c>
      <c r="C253">
        <v>64864547</v>
      </c>
      <c r="D253">
        <v>29110793</v>
      </c>
      <c r="E253">
        <v>1</v>
      </c>
      <c r="F253">
        <v>1</v>
      </c>
      <c r="G253">
        <v>1</v>
      </c>
      <c r="H253">
        <v>3</v>
      </c>
      <c r="I253" t="s">
        <v>433</v>
      </c>
      <c r="J253" t="s">
        <v>434</v>
      </c>
      <c r="K253" t="s">
        <v>435</v>
      </c>
      <c r="L253">
        <v>1308</v>
      </c>
      <c r="N253">
        <v>1003</v>
      </c>
      <c r="O253" t="s">
        <v>174</v>
      </c>
      <c r="P253" t="s">
        <v>174</v>
      </c>
      <c r="Q253">
        <v>100</v>
      </c>
      <c r="W253">
        <v>0</v>
      </c>
      <c r="X253">
        <v>611857035</v>
      </c>
      <c r="Y253">
        <f>AT253</f>
        <v>2.4500000000000001E-2</v>
      </c>
      <c r="AA253">
        <v>1096.48</v>
      </c>
      <c r="AB253">
        <v>0</v>
      </c>
      <c r="AC253">
        <v>0</v>
      </c>
      <c r="AD253">
        <v>0</v>
      </c>
      <c r="AE253">
        <v>120.36</v>
      </c>
      <c r="AF253">
        <v>0</v>
      </c>
      <c r="AG253">
        <v>0</v>
      </c>
      <c r="AH253">
        <v>0</v>
      </c>
      <c r="AI253">
        <v>9.11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2.4500000000000001E-2</v>
      </c>
      <c r="AU253" t="s">
        <v>3</v>
      </c>
      <c r="AV253">
        <v>0</v>
      </c>
      <c r="AW253">
        <v>2</v>
      </c>
      <c r="AX253">
        <v>64902629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ROUND(Y253*Source!I347,7)</f>
        <v>7.3499999999999996E-2</v>
      </c>
      <c r="CY253">
        <f>AA253</f>
        <v>1096.48</v>
      </c>
      <c r="CZ253">
        <f>AE253</f>
        <v>120.36</v>
      </c>
      <c r="DA253">
        <f>AI253</f>
        <v>9.11</v>
      </c>
      <c r="DB253">
        <f>ROUND(ROUND(AT253*CZ253,2),2)</f>
        <v>2.95</v>
      </c>
      <c r="DC253">
        <f>ROUND(ROUND(AT253*AG253,2),2)</f>
        <v>0</v>
      </c>
      <c r="DD253" t="s">
        <v>3</v>
      </c>
      <c r="DE253" t="s">
        <v>3</v>
      </c>
      <c r="DF253">
        <f>ROUND(ROUND(AE253*AI253,0)*CX253,0)</f>
        <v>81</v>
      </c>
      <c r="DG253">
        <f>ROUND(ROUND(AF253,0)*CX253,0)</f>
        <v>0</v>
      </c>
      <c r="DH253">
        <f>ROUND(ROUND(AG253,0)*CX253,0)</f>
        <v>0</v>
      </c>
      <c r="DI253">
        <f t="shared" si="120"/>
        <v>0</v>
      </c>
      <c r="DJ253">
        <f>DF253</f>
        <v>81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ROW(Source!A347)</f>
        <v>347</v>
      </c>
      <c r="B254">
        <v>64863479</v>
      </c>
      <c r="C254">
        <v>64864547</v>
      </c>
      <c r="D254">
        <v>29122430</v>
      </c>
      <c r="E254">
        <v>1</v>
      </c>
      <c r="F254">
        <v>1</v>
      </c>
      <c r="G254">
        <v>1</v>
      </c>
      <c r="H254">
        <v>3</v>
      </c>
      <c r="I254" t="s">
        <v>436</v>
      </c>
      <c r="J254" t="s">
        <v>437</v>
      </c>
      <c r="K254" t="s">
        <v>438</v>
      </c>
      <c r="L254">
        <v>1348</v>
      </c>
      <c r="N254">
        <v>1009</v>
      </c>
      <c r="O254" t="s">
        <v>365</v>
      </c>
      <c r="P254" t="s">
        <v>365</v>
      </c>
      <c r="Q254">
        <v>1000</v>
      </c>
      <c r="W254">
        <v>0</v>
      </c>
      <c r="X254">
        <v>-2033855571</v>
      </c>
      <c r="Y254">
        <f>AT254</f>
        <v>7.2000000000000005E-4</v>
      </c>
      <c r="AA254">
        <v>146271.10999999999</v>
      </c>
      <c r="AB254">
        <v>0</v>
      </c>
      <c r="AC254">
        <v>0</v>
      </c>
      <c r="AD254">
        <v>0</v>
      </c>
      <c r="AE254">
        <v>9073.89</v>
      </c>
      <c r="AF254">
        <v>0</v>
      </c>
      <c r="AG254">
        <v>0</v>
      </c>
      <c r="AH254">
        <v>0</v>
      </c>
      <c r="AI254">
        <v>16.12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7.2000000000000005E-4</v>
      </c>
      <c r="AU254" t="s">
        <v>3</v>
      </c>
      <c r="AV254">
        <v>0</v>
      </c>
      <c r="AW254">
        <v>2</v>
      </c>
      <c r="AX254">
        <v>64902630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ROUND(Y254*Source!I347,7)</f>
        <v>2.16E-3</v>
      </c>
      <c r="CY254">
        <f>AA254</f>
        <v>146271.10999999999</v>
      </c>
      <c r="CZ254">
        <f>AE254</f>
        <v>9073.89</v>
      </c>
      <c r="DA254">
        <f>AI254</f>
        <v>16.12</v>
      </c>
      <c r="DB254">
        <f>ROUND(ROUND(AT254*CZ254,2),2)</f>
        <v>6.53</v>
      </c>
      <c r="DC254">
        <f>ROUND(ROUND(AT254*AG254,2),2)</f>
        <v>0</v>
      </c>
      <c r="DD254" t="s">
        <v>3</v>
      </c>
      <c r="DE254" t="s">
        <v>3</v>
      </c>
      <c r="DF254">
        <f>ROUND(ROUND(AE254*AI254,0)*CX254,0)</f>
        <v>316</v>
      </c>
      <c r="DG254">
        <f>ROUND(ROUND(AF254,0)*CX254,0)</f>
        <v>0</v>
      </c>
      <c r="DH254">
        <f>ROUND(ROUND(AG254,0)*CX254,0)</f>
        <v>0</v>
      </c>
      <c r="DI254">
        <f t="shared" si="120"/>
        <v>0</v>
      </c>
      <c r="DJ254">
        <f>DF254</f>
        <v>316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ROW(Source!A347)</f>
        <v>347</v>
      </c>
      <c r="B255">
        <v>64863479</v>
      </c>
      <c r="C255">
        <v>64864547</v>
      </c>
      <c r="D255">
        <v>29158011</v>
      </c>
      <c r="E255">
        <v>1</v>
      </c>
      <c r="F255">
        <v>1</v>
      </c>
      <c r="G255">
        <v>1</v>
      </c>
      <c r="H255">
        <v>3</v>
      </c>
      <c r="I255" t="s">
        <v>439</v>
      </c>
      <c r="J255" t="s">
        <v>440</v>
      </c>
      <c r="K255" t="s">
        <v>441</v>
      </c>
      <c r="L255">
        <v>1346</v>
      </c>
      <c r="N255">
        <v>1009</v>
      </c>
      <c r="O255" t="s">
        <v>369</v>
      </c>
      <c r="P255" t="s">
        <v>369</v>
      </c>
      <c r="Q255">
        <v>1</v>
      </c>
      <c r="W255">
        <v>0</v>
      </c>
      <c r="X255">
        <v>-993947972</v>
      </c>
      <c r="Y255">
        <f>AT255</f>
        <v>0.26</v>
      </c>
      <c r="AA255">
        <v>765.99</v>
      </c>
      <c r="AB255">
        <v>0</v>
      </c>
      <c r="AC255">
        <v>0</v>
      </c>
      <c r="AD255">
        <v>0</v>
      </c>
      <c r="AE255">
        <v>68.27</v>
      </c>
      <c r="AF255">
        <v>0</v>
      </c>
      <c r="AG255">
        <v>0</v>
      </c>
      <c r="AH255">
        <v>0</v>
      </c>
      <c r="AI255">
        <v>11.22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0.26</v>
      </c>
      <c r="AU255" t="s">
        <v>3</v>
      </c>
      <c r="AV255">
        <v>0</v>
      </c>
      <c r="AW255">
        <v>2</v>
      </c>
      <c r="AX255">
        <v>64902631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ROUND(Y255*Source!I347,7)</f>
        <v>0.78</v>
      </c>
      <c r="CY255">
        <f>AA255</f>
        <v>765.99</v>
      </c>
      <c r="CZ255">
        <f>AE255</f>
        <v>68.27</v>
      </c>
      <c r="DA255">
        <f>AI255</f>
        <v>11.22</v>
      </c>
      <c r="DB255">
        <f>ROUND(ROUND(AT255*CZ255,2),2)</f>
        <v>17.75</v>
      </c>
      <c r="DC255">
        <f>ROUND(ROUND(AT255*AG255,2),2)</f>
        <v>0</v>
      </c>
      <c r="DD255" t="s">
        <v>3</v>
      </c>
      <c r="DE255" t="s">
        <v>3</v>
      </c>
      <c r="DF255">
        <f>ROUND(ROUND(AE255*AI255,0)*CX255,0)</f>
        <v>597</v>
      </c>
      <c r="DG255">
        <f>ROUND(ROUND(AF255,0)*CX255,0)</f>
        <v>0</v>
      </c>
      <c r="DH255">
        <f>ROUND(ROUND(AG255,0)*CX255,0)</f>
        <v>0</v>
      </c>
      <c r="DI255">
        <f t="shared" si="120"/>
        <v>0</v>
      </c>
      <c r="DJ255">
        <f>DF255</f>
        <v>597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ROW(Source!A347)</f>
        <v>347</v>
      </c>
      <c r="B256">
        <v>64863479</v>
      </c>
      <c r="C256">
        <v>64864547</v>
      </c>
      <c r="D256">
        <v>29171808</v>
      </c>
      <c r="E256">
        <v>1</v>
      </c>
      <c r="F256">
        <v>1</v>
      </c>
      <c r="G256">
        <v>1</v>
      </c>
      <c r="H256">
        <v>3</v>
      </c>
      <c r="I256" t="s">
        <v>376</v>
      </c>
      <c r="J256" t="s">
        <v>377</v>
      </c>
      <c r="K256" t="s">
        <v>378</v>
      </c>
      <c r="L256">
        <v>1374</v>
      </c>
      <c r="N256">
        <v>1013</v>
      </c>
      <c r="O256" t="s">
        <v>379</v>
      </c>
      <c r="P256" t="s">
        <v>379</v>
      </c>
      <c r="Q256">
        <v>1</v>
      </c>
      <c r="W256">
        <v>0</v>
      </c>
      <c r="X256">
        <v>-915781824</v>
      </c>
      <c r="Y256">
        <f>AT256</f>
        <v>1.79</v>
      </c>
      <c r="AA256">
        <v>9.66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0</v>
      </c>
      <c r="AH256">
        <v>0</v>
      </c>
      <c r="AI256">
        <v>9.66</v>
      </c>
      <c r="AJ256">
        <v>1</v>
      </c>
      <c r="AK256">
        <v>1</v>
      </c>
      <c r="AL256">
        <v>1</v>
      </c>
      <c r="AM256">
        <v>5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1.79</v>
      </c>
      <c r="AU256" t="s">
        <v>3</v>
      </c>
      <c r="AV256">
        <v>0</v>
      </c>
      <c r="AW256">
        <v>2</v>
      </c>
      <c r="AX256">
        <v>64902632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ROUND(Y256*Source!I347,7)</f>
        <v>5.37</v>
      </c>
      <c r="CY256">
        <f>AA256</f>
        <v>9.66</v>
      </c>
      <c r="CZ256">
        <f>AE256</f>
        <v>1</v>
      </c>
      <c r="DA256">
        <f>AI256</f>
        <v>9.66</v>
      </c>
      <c r="DB256">
        <f>ROUND(ROUND(AT256*CZ256,2),2)</f>
        <v>1.79</v>
      </c>
      <c r="DC256">
        <f>ROUND(ROUND(AT256*AG256,2),2)</f>
        <v>0</v>
      </c>
      <c r="DD256" t="s">
        <v>3</v>
      </c>
      <c r="DE256" t="s">
        <v>3</v>
      </c>
      <c r="DF256">
        <f>ROUND(ROUND(AE256*AI256,0)*CX256,0)</f>
        <v>54</v>
      </c>
      <c r="DG256">
        <f>ROUND(ROUND(AF256,0)*CX256,0)</f>
        <v>0</v>
      </c>
      <c r="DH256">
        <f>ROUND(ROUND(AG256,0)*CX256,0)</f>
        <v>0</v>
      </c>
      <c r="DI256">
        <f t="shared" si="120"/>
        <v>0</v>
      </c>
      <c r="DJ256">
        <f>DF256</f>
        <v>54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ROW(Source!A348)</f>
        <v>348</v>
      </c>
      <c r="B257">
        <v>64863481</v>
      </c>
      <c r="C257">
        <v>64864586</v>
      </c>
      <c r="D257">
        <v>29362762</v>
      </c>
      <c r="E257">
        <v>1</v>
      </c>
      <c r="F257">
        <v>1</v>
      </c>
      <c r="G257">
        <v>1</v>
      </c>
      <c r="H257">
        <v>1</v>
      </c>
      <c r="I257" t="s">
        <v>422</v>
      </c>
      <c r="J257" t="s">
        <v>3</v>
      </c>
      <c r="K257" t="s">
        <v>423</v>
      </c>
      <c r="L257">
        <v>1369</v>
      </c>
      <c r="N257">
        <v>1013</v>
      </c>
      <c r="O257" t="s">
        <v>343</v>
      </c>
      <c r="P257" t="s">
        <v>343</v>
      </c>
      <c r="Q257">
        <v>1</v>
      </c>
      <c r="W257">
        <v>0</v>
      </c>
      <c r="X257">
        <v>604758886</v>
      </c>
      <c r="Y257">
        <f t="shared" ref="Y257:Y262" si="121">(AT257*ROUND(1.2,7))</f>
        <v>17.568000000000001</v>
      </c>
      <c r="AA257">
        <v>0</v>
      </c>
      <c r="AB257">
        <v>0</v>
      </c>
      <c r="AC257">
        <v>0</v>
      </c>
      <c r="AD257">
        <v>9.6199999999999992</v>
      </c>
      <c r="AE257">
        <v>0</v>
      </c>
      <c r="AF257">
        <v>0</v>
      </c>
      <c r="AG257">
        <v>0</v>
      </c>
      <c r="AH257">
        <v>9.6199999999999992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14.64</v>
      </c>
      <c r="AU257" t="s">
        <v>100</v>
      </c>
      <c r="AV257">
        <v>1</v>
      </c>
      <c r="AW257">
        <v>2</v>
      </c>
      <c r="AX257">
        <v>64864611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ROUND(AT257*Source!I348*AH257*AL257,0)</f>
        <v>211</v>
      </c>
      <c r="CV257">
        <f>ROUND(Y257*Source!I348,7)</f>
        <v>26.352</v>
      </c>
      <c r="CW257">
        <v>0</v>
      </c>
      <c r="CX257">
        <f>ROUND(Y257*Source!I348,7)</f>
        <v>26.352</v>
      </c>
      <c r="CY257">
        <f>AD257</f>
        <v>9.6199999999999992</v>
      </c>
      <c r="CZ257">
        <f>AH257</f>
        <v>9.6199999999999992</v>
      </c>
      <c r="DA257">
        <f>AL257</f>
        <v>1</v>
      </c>
      <c r="DB257">
        <f t="shared" ref="DB257:DB262" si="122">ROUND((ROUND(AT257*CZ257,2)*ROUND(1.2,7)),2)</f>
        <v>169.01</v>
      </c>
      <c r="DC257">
        <f t="shared" ref="DC257:DC262" si="123">ROUND((ROUND(AT257*AG257,2)*ROUND(1.2,7)),2)</f>
        <v>0</v>
      </c>
      <c r="DD257" t="s">
        <v>3</v>
      </c>
      <c r="DE257" t="s">
        <v>3</v>
      </c>
      <c r="DF257">
        <f t="shared" ref="DF257:DF266" si="124">ROUND(ROUND(AE257,2)*CX257,2)</f>
        <v>0</v>
      </c>
      <c r="DG257">
        <f t="shared" ref="DG257:DG266" si="125">ROUND(ROUND(AF257,2)*CX257,2)</f>
        <v>0</v>
      </c>
      <c r="DH257">
        <f t="shared" ref="DH257:DH266" si="126">ROUND(ROUND(AG257,2)*CX257,2)</f>
        <v>0</v>
      </c>
      <c r="DI257">
        <f t="shared" ref="DI257:DI266" si="127">ROUND(ROUND(AH257,2)*CX257,2)</f>
        <v>253.51</v>
      </c>
      <c r="DJ257">
        <f>DI257</f>
        <v>253.51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ROW(Source!A348)</f>
        <v>348</v>
      </c>
      <c r="B258">
        <v>64863481</v>
      </c>
      <c r="C258">
        <v>64864586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87</v>
      </c>
      <c r="J258" t="s">
        <v>3</v>
      </c>
      <c r="K258" t="s">
        <v>344</v>
      </c>
      <c r="L258">
        <v>608254</v>
      </c>
      <c r="N258">
        <v>1013</v>
      </c>
      <c r="O258" t="s">
        <v>345</v>
      </c>
      <c r="P258" t="s">
        <v>345</v>
      </c>
      <c r="Q258">
        <v>1</v>
      </c>
      <c r="W258">
        <v>0</v>
      </c>
      <c r="X258">
        <v>-185737400</v>
      </c>
      <c r="Y258">
        <f t="shared" si="121"/>
        <v>0.24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0.2</v>
      </c>
      <c r="AU258" t="s">
        <v>100</v>
      </c>
      <c r="AV258">
        <v>2</v>
      </c>
      <c r="AW258">
        <v>2</v>
      </c>
      <c r="AX258">
        <v>64864612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ROUND(Y258*Source!I348,7)</f>
        <v>0.36</v>
      </c>
      <c r="CY258">
        <f>AD258</f>
        <v>0</v>
      </c>
      <c r="CZ258">
        <f>AH258</f>
        <v>0</v>
      </c>
      <c r="DA258">
        <f>AL258</f>
        <v>1</v>
      </c>
      <c r="DB258">
        <f t="shared" si="122"/>
        <v>0</v>
      </c>
      <c r="DC258">
        <f t="shared" si="123"/>
        <v>0</v>
      </c>
      <c r="DD258" t="s">
        <v>3</v>
      </c>
      <c r="DE258" t="s">
        <v>3</v>
      </c>
      <c r="DF258">
        <f t="shared" si="124"/>
        <v>0</v>
      </c>
      <c r="DG258">
        <f t="shared" si="125"/>
        <v>0</v>
      </c>
      <c r="DH258">
        <f t="shared" si="126"/>
        <v>0</v>
      </c>
      <c r="DI258">
        <f t="shared" si="127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ROW(Source!A348)</f>
        <v>348</v>
      </c>
      <c r="B259">
        <v>64863481</v>
      </c>
      <c r="C259">
        <v>64864586</v>
      </c>
      <c r="D259">
        <v>29172362</v>
      </c>
      <c r="E259">
        <v>1</v>
      </c>
      <c r="F259">
        <v>1</v>
      </c>
      <c r="G259">
        <v>1</v>
      </c>
      <c r="H259">
        <v>2</v>
      </c>
      <c r="I259" t="s">
        <v>346</v>
      </c>
      <c r="J259" t="s">
        <v>347</v>
      </c>
      <c r="K259" t="s">
        <v>348</v>
      </c>
      <c r="L259">
        <v>1368</v>
      </c>
      <c r="N259">
        <v>1011</v>
      </c>
      <c r="O259" t="s">
        <v>349</v>
      </c>
      <c r="P259" t="s">
        <v>349</v>
      </c>
      <c r="Q259">
        <v>1</v>
      </c>
      <c r="W259">
        <v>0</v>
      </c>
      <c r="X259">
        <v>783836208</v>
      </c>
      <c r="Y259">
        <f t="shared" si="121"/>
        <v>0.24</v>
      </c>
      <c r="AA259">
        <v>0</v>
      </c>
      <c r="AB259">
        <v>134.65</v>
      </c>
      <c r="AC259">
        <v>13.5</v>
      </c>
      <c r="AD259">
        <v>0</v>
      </c>
      <c r="AE259">
        <v>0</v>
      </c>
      <c r="AF259">
        <v>134.65</v>
      </c>
      <c r="AG259">
        <v>13.5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0.2</v>
      </c>
      <c r="AU259" t="s">
        <v>100</v>
      </c>
      <c r="AV259">
        <v>0</v>
      </c>
      <c r="AW259">
        <v>2</v>
      </c>
      <c r="AX259">
        <v>64864613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ROUND(Y259*Source!I348*DO259,7)</f>
        <v>0</v>
      </c>
      <c r="CX259">
        <f>ROUND(Y259*Source!I348,7)</f>
        <v>0.36</v>
      </c>
      <c r="CY259">
        <f>AB259</f>
        <v>134.65</v>
      </c>
      <c r="CZ259">
        <f>AF259</f>
        <v>134.65</v>
      </c>
      <c r="DA259">
        <f>AJ259</f>
        <v>1</v>
      </c>
      <c r="DB259">
        <f t="shared" si="122"/>
        <v>32.32</v>
      </c>
      <c r="DC259">
        <f t="shared" si="123"/>
        <v>3.24</v>
      </c>
      <c r="DD259" t="s">
        <v>3</v>
      </c>
      <c r="DE259" t="s">
        <v>3</v>
      </c>
      <c r="DF259">
        <f t="shared" si="124"/>
        <v>0</v>
      </c>
      <c r="DG259">
        <f t="shared" si="125"/>
        <v>48.47</v>
      </c>
      <c r="DH259">
        <f t="shared" si="126"/>
        <v>4.8600000000000003</v>
      </c>
      <c r="DI259">
        <f t="shared" si="127"/>
        <v>0</v>
      </c>
      <c r="DJ259">
        <f>DG259</f>
        <v>48.47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ROW(Source!A348)</f>
        <v>348</v>
      </c>
      <c r="B260">
        <v>64863481</v>
      </c>
      <c r="C260">
        <v>64864586</v>
      </c>
      <c r="D260">
        <v>29172498</v>
      </c>
      <c r="E260">
        <v>1</v>
      </c>
      <c r="F260">
        <v>1</v>
      </c>
      <c r="G260">
        <v>1</v>
      </c>
      <c r="H260">
        <v>2</v>
      </c>
      <c r="I260" t="s">
        <v>424</v>
      </c>
      <c r="J260" t="s">
        <v>425</v>
      </c>
      <c r="K260" t="s">
        <v>426</v>
      </c>
      <c r="L260">
        <v>1368</v>
      </c>
      <c r="N260">
        <v>1011</v>
      </c>
      <c r="O260" t="s">
        <v>349</v>
      </c>
      <c r="P260" t="s">
        <v>349</v>
      </c>
      <c r="Q260">
        <v>1</v>
      </c>
      <c r="W260">
        <v>0</v>
      </c>
      <c r="X260">
        <v>-426164714</v>
      </c>
      <c r="Y260">
        <f t="shared" si="121"/>
        <v>4.0919999999999996</v>
      </c>
      <c r="AA260">
        <v>0</v>
      </c>
      <c r="AB260">
        <v>2.37</v>
      </c>
      <c r="AC260">
        <v>0</v>
      </c>
      <c r="AD260">
        <v>0</v>
      </c>
      <c r="AE260">
        <v>0</v>
      </c>
      <c r="AF260">
        <v>2.37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3.41</v>
      </c>
      <c r="AU260" t="s">
        <v>100</v>
      </c>
      <c r="AV260">
        <v>0</v>
      </c>
      <c r="AW260">
        <v>2</v>
      </c>
      <c r="AX260">
        <v>64864614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ROUND(Y260*Source!I348*DO260,7)</f>
        <v>0</v>
      </c>
      <c r="CX260">
        <f>ROUND(Y260*Source!I348,7)</f>
        <v>6.1379999999999999</v>
      </c>
      <c r="CY260">
        <f>AB260</f>
        <v>2.37</v>
      </c>
      <c r="CZ260">
        <f>AF260</f>
        <v>2.37</v>
      </c>
      <c r="DA260">
        <f>AJ260</f>
        <v>1</v>
      </c>
      <c r="DB260">
        <f t="shared" si="122"/>
        <v>9.6999999999999993</v>
      </c>
      <c r="DC260">
        <f t="shared" si="123"/>
        <v>0</v>
      </c>
      <c r="DD260" t="s">
        <v>3</v>
      </c>
      <c r="DE260" t="s">
        <v>3</v>
      </c>
      <c r="DF260">
        <f t="shared" si="124"/>
        <v>0</v>
      </c>
      <c r="DG260">
        <f t="shared" si="125"/>
        <v>14.55</v>
      </c>
      <c r="DH260">
        <f t="shared" si="126"/>
        <v>0</v>
      </c>
      <c r="DI260">
        <f t="shared" si="127"/>
        <v>0</v>
      </c>
      <c r="DJ260">
        <f>DG260</f>
        <v>14.55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ROW(Source!A348)</f>
        <v>348</v>
      </c>
      <c r="B261">
        <v>64863481</v>
      </c>
      <c r="C261">
        <v>64864586</v>
      </c>
      <c r="D261">
        <v>29172514</v>
      </c>
      <c r="E261">
        <v>1</v>
      </c>
      <c r="F261">
        <v>1</v>
      </c>
      <c r="G261">
        <v>1</v>
      </c>
      <c r="H261">
        <v>2</v>
      </c>
      <c r="I261" t="s">
        <v>427</v>
      </c>
      <c r="J261" t="s">
        <v>428</v>
      </c>
      <c r="K261" t="s">
        <v>429</v>
      </c>
      <c r="L261">
        <v>1368</v>
      </c>
      <c r="N261">
        <v>1011</v>
      </c>
      <c r="O261" t="s">
        <v>349</v>
      </c>
      <c r="P261" t="s">
        <v>349</v>
      </c>
      <c r="Q261">
        <v>1</v>
      </c>
      <c r="W261">
        <v>0</v>
      </c>
      <c r="X261">
        <v>1983991698</v>
      </c>
      <c r="Y261">
        <f t="shared" si="121"/>
        <v>4.0919999999999996</v>
      </c>
      <c r="AA261">
        <v>0</v>
      </c>
      <c r="AB261">
        <v>3.6</v>
      </c>
      <c r="AC261">
        <v>0</v>
      </c>
      <c r="AD261">
        <v>0</v>
      </c>
      <c r="AE261">
        <v>0</v>
      </c>
      <c r="AF261">
        <v>3.6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3.41</v>
      </c>
      <c r="AU261" t="s">
        <v>100</v>
      </c>
      <c r="AV261">
        <v>0</v>
      </c>
      <c r="AW261">
        <v>2</v>
      </c>
      <c r="AX261">
        <v>64864615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ROUND(Y261*Source!I348*DO261,7)</f>
        <v>0</v>
      </c>
      <c r="CX261">
        <f>ROUND(Y261*Source!I348,7)</f>
        <v>6.1379999999999999</v>
      </c>
      <c r="CY261">
        <f>AB261</f>
        <v>3.6</v>
      </c>
      <c r="CZ261">
        <f>AF261</f>
        <v>3.6</v>
      </c>
      <c r="DA261">
        <f>AJ261</f>
        <v>1</v>
      </c>
      <c r="DB261">
        <f t="shared" si="122"/>
        <v>14.74</v>
      </c>
      <c r="DC261">
        <f t="shared" si="123"/>
        <v>0</v>
      </c>
      <c r="DD261" t="s">
        <v>3</v>
      </c>
      <c r="DE261" t="s">
        <v>3</v>
      </c>
      <c r="DF261">
        <f t="shared" si="124"/>
        <v>0</v>
      </c>
      <c r="DG261">
        <f t="shared" si="125"/>
        <v>22.1</v>
      </c>
      <c r="DH261">
        <f t="shared" si="126"/>
        <v>0</v>
      </c>
      <c r="DI261">
        <f t="shared" si="127"/>
        <v>0</v>
      </c>
      <c r="DJ261">
        <f>DG261</f>
        <v>22.1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ROW(Source!A348)</f>
        <v>348</v>
      </c>
      <c r="B262">
        <v>64863481</v>
      </c>
      <c r="C262">
        <v>64864586</v>
      </c>
      <c r="D262">
        <v>29174913</v>
      </c>
      <c r="E262">
        <v>1</v>
      </c>
      <c r="F262">
        <v>1</v>
      </c>
      <c r="G262">
        <v>1</v>
      </c>
      <c r="H262">
        <v>2</v>
      </c>
      <c r="I262" t="s">
        <v>359</v>
      </c>
      <c r="J262" t="s">
        <v>360</v>
      </c>
      <c r="K262" t="s">
        <v>361</v>
      </c>
      <c r="L262">
        <v>1368</v>
      </c>
      <c r="N262">
        <v>1011</v>
      </c>
      <c r="O262" t="s">
        <v>349</v>
      </c>
      <c r="P262" t="s">
        <v>349</v>
      </c>
      <c r="Q262">
        <v>1</v>
      </c>
      <c r="W262">
        <v>0</v>
      </c>
      <c r="X262">
        <v>1230759911</v>
      </c>
      <c r="Y262">
        <f t="shared" si="121"/>
        <v>0.24</v>
      </c>
      <c r="AA262">
        <v>0</v>
      </c>
      <c r="AB262">
        <v>87.17</v>
      </c>
      <c r="AC262">
        <v>11.6</v>
      </c>
      <c r="AD262">
        <v>0</v>
      </c>
      <c r="AE262">
        <v>0</v>
      </c>
      <c r="AF262">
        <v>87.17</v>
      </c>
      <c r="AG262">
        <v>11.6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0.2</v>
      </c>
      <c r="AU262" t="s">
        <v>100</v>
      </c>
      <c r="AV262">
        <v>0</v>
      </c>
      <c r="AW262">
        <v>2</v>
      </c>
      <c r="AX262">
        <v>64864616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ROUND(Y262*Source!I348*DO262,7)</f>
        <v>0</v>
      </c>
      <c r="CX262">
        <f>ROUND(Y262*Source!I348,7)</f>
        <v>0.36</v>
      </c>
      <c r="CY262">
        <f>AB262</f>
        <v>87.17</v>
      </c>
      <c r="CZ262">
        <f>AF262</f>
        <v>87.17</v>
      </c>
      <c r="DA262">
        <f>AJ262</f>
        <v>1</v>
      </c>
      <c r="DB262">
        <f t="shared" si="122"/>
        <v>20.92</v>
      </c>
      <c r="DC262">
        <f t="shared" si="123"/>
        <v>2.78</v>
      </c>
      <c r="DD262" t="s">
        <v>3</v>
      </c>
      <c r="DE262" t="s">
        <v>3</v>
      </c>
      <c r="DF262">
        <f t="shared" si="124"/>
        <v>0</v>
      </c>
      <c r="DG262">
        <f t="shared" si="125"/>
        <v>31.38</v>
      </c>
      <c r="DH262">
        <f t="shared" si="126"/>
        <v>4.18</v>
      </c>
      <c r="DI262">
        <f t="shared" si="127"/>
        <v>0</v>
      </c>
      <c r="DJ262">
        <f>DG262</f>
        <v>31.38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ROW(Source!A348)</f>
        <v>348</v>
      </c>
      <c r="B263">
        <v>64863481</v>
      </c>
      <c r="C263">
        <v>64864586</v>
      </c>
      <c r="D263">
        <v>29110793</v>
      </c>
      <c r="E263">
        <v>1</v>
      </c>
      <c r="F263">
        <v>1</v>
      </c>
      <c r="G263">
        <v>1</v>
      </c>
      <c r="H263">
        <v>3</v>
      </c>
      <c r="I263" t="s">
        <v>433</v>
      </c>
      <c r="J263" t="s">
        <v>434</v>
      </c>
      <c r="K263" t="s">
        <v>435</v>
      </c>
      <c r="L263">
        <v>1308</v>
      </c>
      <c r="N263">
        <v>1003</v>
      </c>
      <c r="O263" t="s">
        <v>174</v>
      </c>
      <c r="P263" t="s">
        <v>174</v>
      </c>
      <c r="Q263">
        <v>100</v>
      </c>
      <c r="W263">
        <v>0</v>
      </c>
      <c r="X263">
        <v>611857035</v>
      </c>
      <c r="Y263">
        <f>AT263</f>
        <v>9.5999999999999992E-3</v>
      </c>
      <c r="AA263">
        <v>120.36</v>
      </c>
      <c r="AB263">
        <v>0</v>
      </c>
      <c r="AC263">
        <v>0</v>
      </c>
      <c r="AD263">
        <v>0</v>
      </c>
      <c r="AE263">
        <v>120.36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9.5999999999999992E-3</v>
      </c>
      <c r="AU263" t="s">
        <v>3</v>
      </c>
      <c r="AV263">
        <v>0</v>
      </c>
      <c r="AW263">
        <v>2</v>
      </c>
      <c r="AX263">
        <v>64864617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ROUND(Y263*Source!I348,7)</f>
        <v>1.44E-2</v>
      </c>
      <c r="CY263">
        <f>AA263</f>
        <v>120.36</v>
      </c>
      <c r="CZ263">
        <f>AE263</f>
        <v>120.36</v>
      </c>
      <c r="DA263">
        <f>AI263</f>
        <v>1</v>
      </c>
      <c r="DB263">
        <f>ROUND(ROUND(AT263*CZ263,2),2)</f>
        <v>1.1599999999999999</v>
      </c>
      <c r="DC263">
        <f>ROUND(ROUND(AT263*AG263,2),2)</f>
        <v>0</v>
      </c>
      <c r="DD263" t="s">
        <v>3</v>
      </c>
      <c r="DE263" t="s">
        <v>3</v>
      </c>
      <c r="DF263">
        <f t="shared" si="124"/>
        <v>1.73</v>
      </c>
      <c r="DG263">
        <f t="shared" si="125"/>
        <v>0</v>
      </c>
      <c r="DH263">
        <f t="shared" si="126"/>
        <v>0</v>
      </c>
      <c r="DI263">
        <f t="shared" si="127"/>
        <v>0</v>
      </c>
      <c r="DJ263">
        <f>DF263</f>
        <v>1.73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ROW(Source!A348)</f>
        <v>348</v>
      </c>
      <c r="B264">
        <v>64863481</v>
      </c>
      <c r="C264">
        <v>64864586</v>
      </c>
      <c r="D264">
        <v>29122430</v>
      </c>
      <c r="E264">
        <v>1</v>
      </c>
      <c r="F264">
        <v>1</v>
      </c>
      <c r="G264">
        <v>1</v>
      </c>
      <c r="H264">
        <v>3</v>
      </c>
      <c r="I264" t="s">
        <v>436</v>
      </c>
      <c r="J264" t="s">
        <v>437</v>
      </c>
      <c r="K264" t="s">
        <v>438</v>
      </c>
      <c r="L264">
        <v>1348</v>
      </c>
      <c r="N264">
        <v>1009</v>
      </c>
      <c r="O264" t="s">
        <v>365</v>
      </c>
      <c r="P264" t="s">
        <v>365</v>
      </c>
      <c r="Q264">
        <v>1000</v>
      </c>
      <c r="W264">
        <v>0</v>
      </c>
      <c r="X264">
        <v>-2033855571</v>
      </c>
      <c r="Y264">
        <f>AT264</f>
        <v>6.0000000000000002E-5</v>
      </c>
      <c r="AA264">
        <v>9073.89</v>
      </c>
      <c r="AB264">
        <v>0</v>
      </c>
      <c r="AC264">
        <v>0</v>
      </c>
      <c r="AD264">
        <v>0</v>
      </c>
      <c r="AE264">
        <v>9073.89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6.0000000000000002E-5</v>
      </c>
      <c r="AU264" t="s">
        <v>3</v>
      </c>
      <c r="AV264">
        <v>0</v>
      </c>
      <c r="AW264">
        <v>2</v>
      </c>
      <c r="AX264">
        <v>64864618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ROUND(Y264*Source!I348,7)</f>
        <v>9.0000000000000006E-5</v>
      </c>
      <c r="CY264">
        <f>AA264</f>
        <v>9073.89</v>
      </c>
      <c r="CZ264">
        <f>AE264</f>
        <v>9073.89</v>
      </c>
      <c r="DA264">
        <f>AI264</f>
        <v>1</v>
      </c>
      <c r="DB264">
        <f>ROUND(ROUND(AT264*CZ264,2),2)</f>
        <v>0.54</v>
      </c>
      <c r="DC264">
        <f>ROUND(ROUND(AT264*AG264,2),2)</f>
        <v>0</v>
      </c>
      <c r="DD264" t="s">
        <v>3</v>
      </c>
      <c r="DE264" t="s">
        <v>3</v>
      </c>
      <c r="DF264">
        <f t="shared" si="124"/>
        <v>0.82</v>
      </c>
      <c r="DG264">
        <f t="shared" si="125"/>
        <v>0</v>
      </c>
      <c r="DH264">
        <f t="shared" si="126"/>
        <v>0</v>
      </c>
      <c r="DI264">
        <f t="shared" si="127"/>
        <v>0</v>
      </c>
      <c r="DJ264">
        <f>DF264</f>
        <v>0.82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ROW(Source!A348)</f>
        <v>348</v>
      </c>
      <c r="B265">
        <v>64863481</v>
      </c>
      <c r="C265">
        <v>64864586</v>
      </c>
      <c r="D265">
        <v>29158011</v>
      </c>
      <c r="E265">
        <v>1</v>
      </c>
      <c r="F265">
        <v>1</v>
      </c>
      <c r="G265">
        <v>1</v>
      </c>
      <c r="H265">
        <v>3</v>
      </c>
      <c r="I265" t="s">
        <v>439</v>
      </c>
      <c r="J265" t="s">
        <v>440</v>
      </c>
      <c r="K265" t="s">
        <v>441</v>
      </c>
      <c r="L265">
        <v>1346</v>
      </c>
      <c r="N265">
        <v>1009</v>
      </c>
      <c r="O265" t="s">
        <v>369</v>
      </c>
      <c r="P265" t="s">
        <v>369</v>
      </c>
      <c r="Q265">
        <v>1</v>
      </c>
      <c r="W265">
        <v>0</v>
      </c>
      <c r="X265">
        <v>-993947972</v>
      </c>
      <c r="Y265">
        <f>AT265</f>
        <v>0.5</v>
      </c>
      <c r="AA265">
        <v>68.27</v>
      </c>
      <c r="AB265">
        <v>0</v>
      </c>
      <c r="AC265">
        <v>0</v>
      </c>
      <c r="AD265">
        <v>0</v>
      </c>
      <c r="AE265">
        <v>68.27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0.5</v>
      </c>
      <c r="AU265" t="s">
        <v>3</v>
      </c>
      <c r="AV265">
        <v>0</v>
      </c>
      <c r="AW265">
        <v>2</v>
      </c>
      <c r="AX265">
        <v>64864619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ROUND(Y265*Source!I348,7)</f>
        <v>0.75</v>
      </c>
      <c r="CY265">
        <f>AA265</f>
        <v>68.27</v>
      </c>
      <c r="CZ265">
        <f>AE265</f>
        <v>68.27</v>
      </c>
      <c r="DA265">
        <f>AI265</f>
        <v>1</v>
      </c>
      <c r="DB265">
        <f>ROUND(ROUND(AT265*CZ265,2),2)</f>
        <v>34.14</v>
      </c>
      <c r="DC265">
        <f>ROUND(ROUND(AT265*AG265,2),2)</f>
        <v>0</v>
      </c>
      <c r="DD265" t="s">
        <v>3</v>
      </c>
      <c r="DE265" t="s">
        <v>3</v>
      </c>
      <c r="DF265">
        <f t="shared" si="124"/>
        <v>51.2</v>
      </c>
      <c r="DG265">
        <f t="shared" si="125"/>
        <v>0</v>
      </c>
      <c r="DH265">
        <f t="shared" si="126"/>
        <v>0</v>
      </c>
      <c r="DI265">
        <f t="shared" si="127"/>
        <v>0</v>
      </c>
      <c r="DJ265">
        <f>DF265</f>
        <v>51.2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ROW(Source!A348)</f>
        <v>348</v>
      </c>
      <c r="B266">
        <v>64863481</v>
      </c>
      <c r="C266">
        <v>64864586</v>
      </c>
      <c r="D266">
        <v>29171808</v>
      </c>
      <c r="E266">
        <v>1</v>
      </c>
      <c r="F266">
        <v>1</v>
      </c>
      <c r="G266">
        <v>1</v>
      </c>
      <c r="H266">
        <v>3</v>
      </c>
      <c r="I266" t="s">
        <v>376</v>
      </c>
      <c r="J266" t="s">
        <v>377</v>
      </c>
      <c r="K266" t="s">
        <v>378</v>
      </c>
      <c r="L266">
        <v>1374</v>
      </c>
      <c r="N266">
        <v>1013</v>
      </c>
      <c r="O266" t="s">
        <v>379</v>
      </c>
      <c r="P266" t="s">
        <v>379</v>
      </c>
      <c r="Q266">
        <v>1</v>
      </c>
      <c r="W266">
        <v>0</v>
      </c>
      <c r="X266">
        <v>-915781824</v>
      </c>
      <c r="Y266">
        <f>AT266</f>
        <v>2.82</v>
      </c>
      <c r="AA266">
        <v>1</v>
      </c>
      <c r="AB266">
        <v>0</v>
      </c>
      <c r="AC266">
        <v>0</v>
      </c>
      <c r="AD266">
        <v>0</v>
      </c>
      <c r="AE266">
        <v>1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2.82</v>
      </c>
      <c r="AU266" t="s">
        <v>3</v>
      </c>
      <c r="AV266">
        <v>0</v>
      </c>
      <c r="AW266">
        <v>2</v>
      </c>
      <c r="AX266">
        <v>64864620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ROUND(Y266*Source!I348,7)</f>
        <v>4.2300000000000004</v>
      </c>
      <c r="CY266">
        <f>AA266</f>
        <v>1</v>
      </c>
      <c r="CZ266">
        <f>AE266</f>
        <v>1</v>
      </c>
      <c r="DA266">
        <f>AI266</f>
        <v>1</v>
      </c>
      <c r="DB266">
        <f>ROUND(ROUND(AT266*CZ266,2),2)</f>
        <v>2.82</v>
      </c>
      <c r="DC266">
        <f>ROUND(ROUND(AT266*AG266,2),2)</f>
        <v>0</v>
      </c>
      <c r="DD266" t="s">
        <v>3</v>
      </c>
      <c r="DE266" t="s">
        <v>3</v>
      </c>
      <c r="DF266">
        <f t="shared" si="124"/>
        <v>4.2300000000000004</v>
      </c>
      <c r="DG266">
        <f t="shared" si="125"/>
        <v>0</v>
      </c>
      <c r="DH266">
        <f t="shared" si="126"/>
        <v>0</v>
      </c>
      <c r="DI266">
        <f t="shared" si="127"/>
        <v>0</v>
      </c>
      <c r="DJ266">
        <f>DF266</f>
        <v>4.2300000000000004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ROW(Source!A349)</f>
        <v>349</v>
      </c>
      <c r="B267">
        <v>64863479</v>
      </c>
      <c r="C267">
        <v>64864586</v>
      </c>
      <c r="D267">
        <v>29362762</v>
      </c>
      <c r="E267">
        <v>1</v>
      </c>
      <c r="F267">
        <v>1</v>
      </c>
      <c r="G267">
        <v>1</v>
      </c>
      <c r="H267">
        <v>1</v>
      </c>
      <c r="I267" t="s">
        <v>422</v>
      </c>
      <c r="J267" t="s">
        <v>3</v>
      </c>
      <c r="K267" t="s">
        <v>423</v>
      </c>
      <c r="L267">
        <v>1369</v>
      </c>
      <c r="N267">
        <v>1013</v>
      </c>
      <c r="O267" t="s">
        <v>343</v>
      </c>
      <c r="P267" t="s">
        <v>343</v>
      </c>
      <c r="Q267">
        <v>1</v>
      </c>
      <c r="W267">
        <v>0</v>
      </c>
      <c r="X267">
        <v>604758886</v>
      </c>
      <c r="Y267">
        <f t="shared" ref="Y267:Y272" si="128">(AT267*ROUND(1.2,7))</f>
        <v>17.568000000000001</v>
      </c>
      <c r="AA267">
        <v>0</v>
      </c>
      <c r="AB267">
        <v>0</v>
      </c>
      <c r="AC267">
        <v>0</v>
      </c>
      <c r="AD267">
        <v>9.6199999999999992</v>
      </c>
      <c r="AE267">
        <v>0</v>
      </c>
      <c r="AF267">
        <v>0</v>
      </c>
      <c r="AG267">
        <v>0</v>
      </c>
      <c r="AH267">
        <v>9.6199999999999992</v>
      </c>
      <c r="AI267">
        <v>1</v>
      </c>
      <c r="AJ267">
        <v>1</v>
      </c>
      <c r="AK267">
        <v>1</v>
      </c>
      <c r="AL267">
        <v>1</v>
      </c>
      <c r="AM267">
        <v>5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14.64</v>
      </c>
      <c r="AU267" t="s">
        <v>100</v>
      </c>
      <c r="AV267">
        <v>1</v>
      </c>
      <c r="AW267">
        <v>2</v>
      </c>
      <c r="AX267">
        <v>64864611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U267">
        <f>ROUND(AT267*Source!I349*AH267*AL267,0)</f>
        <v>211</v>
      </c>
      <c r="CV267">
        <f>ROUND(Y267*Source!I349,7)</f>
        <v>26.352</v>
      </c>
      <c r="CW267">
        <v>0</v>
      </c>
      <c r="CX267">
        <f>ROUND(Y267*Source!I349,7)</f>
        <v>26.352</v>
      </c>
      <c r="CY267">
        <f>AD267</f>
        <v>9.6199999999999992</v>
      </c>
      <c r="CZ267">
        <f>AH267</f>
        <v>9.6199999999999992</v>
      </c>
      <c r="DA267">
        <f>AL267</f>
        <v>1</v>
      </c>
      <c r="DB267">
        <f t="shared" ref="DB267:DB272" si="129">ROUND((ROUND(AT267*CZ267,2)*ROUND(1.2,7)),2)</f>
        <v>169.01</v>
      </c>
      <c r="DC267">
        <f t="shared" ref="DC267:DC272" si="130">ROUND((ROUND(AT267*AG267,2)*ROUND(1.2,7)),2)</f>
        <v>0</v>
      </c>
      <c r="DD267" t="s">
        <v>3</v>
      </c>
      <c r="DE267" t="s">
        <v>3</v>
      </c>
      <c r="DF267">
        <f t="shared" ref="DF267:DF272" si="131">ROUND(ROUND(AE267,0)*CX267,0)</f>
        <v>0</v>
      </c>
      <c r="DG267">
        <f>ROUND(ROUND(AF267,0)*CX267,0)</f>
        <v>0</v>
      </c>
      <c r="DH267">
        <f>ROUND(ROUND(AG267,0)*CX267,0)</f>
        <v>0</v>
      </c>
      <c r="DI267">
        <f t="shared" ref="DI267:DI276" si="132">ROUND(ROUND(AH267,0)*CX267,0)</f>
        <v>264</v>
      </c>
      <c r="DJ267">
        <f>DI267</f>
        <v>264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ROW(Source!A349)</f>
        <v>349</v>
      </c>
      <c r="B268">
        <v>64863479</v>
      </c>
      <c r="C268">
        <v>64864586</v>
      </c>
      <c r="D268">
        <v>121548</v>
      </c>
      <c r="E268">
        <v>1</v>
      </c>
      <c r="F268">
        <v>1</v>
      </c>
      <c r="G268">
        <v>1</v>
      </c>
      <c r="H268">
        <v>1</v>
      </c>
      <c r="I268" t="s">
        <v>87</v>
      </c>
      <c r="J268" t="s">
        <v>3</v>
      </c>
      <c r="K268" t="s">
        <v>344</v>
      </c>
      <c r="L268">
        <v>608254</v>
      </c>
      <c r="N268">
        <v>1013</v>
      </c>
      <c r="O268" t="s">
        <v>345</v>
      </c>
      <c r="P268" t="s">
        <v>345</v>
      </c>
      <c r="Q268">
        <v>1</v>
      </c>
      <c r="W268">
        <v>0</v>
      </c>
      <c r="X268">
        <v>-185737400</v>
      </c>
      <c r="Y268">
        <f t="shared" si="128"/>
        <v>0.24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5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0.2</v>
      </c>
      <c r="AU268" t="s">
        <v>100</v>
      </c>
      <c r="AV268">
        <v>2</v>
      </c>
      <c r="AW268">
        <v>2</v>
      </c>
      <c r="AX268">
        <v>64864612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ROUND(Y268*Source!I349,7)</f>
        <v>0.36</v>
      </c>
      <c r="CY268">
        <f>AD268</f>
        <v>0</v>
      </c>
      <c r="CZ268">
        <f>AH268</f>
        <v>0</v>
      </c>
      <c r="DA268">
        <f>AL268</f>
        <v>1</v>
      </c>
      <c r="DB268">
        <f t="shared" si="129"/>
        <v>0</v>
      </c>
      <c r="DC268">
        <f t="shared" si="130"/>
        <v>0</v>
      </c>
      <c r="DD268" t="s">
        <v>3</v>
      </c>
      <c r="DE268" t="s">
        <v>3</v>
      </c>
      <c r="DF268">
        <f t="shared" si="131"/>
        <v>0</v>
      </c>
      <c r="DG268">
        <f>ROUND(ROUND(AF268,0)*CX268,0)</f>
        <v>0</v>
      </c>
      <c r="DH268">
        <f>ROUND(ROUND(AG268,0)*CX268,0)</f>
        <v>0</v>
      </c>
      <c r="DI268">
        <f t="shared" si="132"/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ROW(Source!A349)</f>
        <v>349</v>
      </c>
      <c r="B269">
        <v>64863479</v>
      </c>
      <c r="C269">
        <v>64864586</v>
      </c>
      <c r="D269">
        <v>29172362</v>
      </c>
      <c r="E269">
        <v>1</v>
      </c>
      <c r="F269">
        <v>1</v>
      </c>
      <c r="G269">
        <v>1</v>
      </c>
      <c r="H269">
        <v>2</v>
      </c>
      <c r="I269" t="s">
        <v>346</v>
      </c>
      <c r="J269" t="s">
        <v>347</v>
      </c>
      <c r="K269" t="s">
        <v>348</v>
      </c>
      <c r="L269">
        <v>1368</v>
      </c>
      <c r="N269">
        <v>1011</v>
      </c>
      <c r="O269" t="s">
        <v>349</v>
      </c>
      <c r="P269" t="s">
        <v>349</v>
      </c>
      <c r="Q269">
        <v>1</v>
      </c>
      <c r="W269">
        <v>0</v>
      </c>
      <c r="X269">
        <v>783836208</v>
      </c>
      <c r="Y269">
        <f t="shared" si="128"/>
        <v>0.24</v>
      </c>
      <c r="AA269">
        <v>0</v>
      </c>
      <c r="AB269">
        <v>1485.19</v>
      </c>
      <c r="AC269">
        <v>687.56</v>
      </c>
      <c r="AD269">
        <v>0</v>
      </c>
      <c r="AE269">
        <v>0</v>
      </c>
      <c r="AF269">
        <v>134.65</v>
      </c>
      <c r="AG269">
        <v>13.5</v>
      </c>
      <c r="AH269">
        <v>0</v>
      </c>
      <c r="AI269">
        <v>1</v>
      </c>
      <c r="AJ269">
        <v>11.03</v>
      </c>
      <c r="AK269">
        <v>50.93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0.2</v>
      </c>
      <c r="AU269" t="s">
        <v>100</v>
      </c>
      <c r="AV269">
        <v>0</v>
      </c>
      <c r="AW269">
        <v>2</v>
      </c>
      <c r="AX269">
        <v>64864613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ROUND(Y269*Source!I349*DO269,7)</f>
        <v>0</v>
      </c>
      <c r="CX269">
        <f>ROUND(Y269*Source!I349,7)</f>
        <v>0.36</v>
      </c>
      <c r="CY269">
        <f>AB269</f>
        <v>1485.19</v>
      </c>
      <c r="CZ269">
        <f>AF269</f>
        <v>134.65</v>
      </c>
      <c r="DA269">
        <f>AJ269</f>
        <v>11.03</v>
      </c>
      <c r="DB269">
        <f t="shared" si="129"/>
        <v>32.32</v>
      </c>
      <c r="DC269">
        <f t="shared" si="130"/>
        <v>3.24</v>
      </c>
      <c r="DD269" t="s">
        <v>3</v>
      </c>
      <c r="DE269" t="s">
        <v>3</v>
      </c>
      <c r="DF269">
        <f t="shared" si="131"/>
        <v>0</v>
      </c>
      <c r="DG269">
        <f>ROUND(ROUND(AF269*AJ269,0)*CX269,0)</f>
        <v>535</v>
      </c>
      <c r="DH269">
        <f>ROUND(ROUND(AG269*AK269,0)*CX269,0)</f>
        <v>248</v>
      </c>
      <c r="DI269">
        <f t="shared" si="132"/>
        <v>0</v>
      </c>
      <c r="DJ269">
        <f>DG269</f>
        <v>535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ROW(Source!A349)</f>
        <v>349</v>
      </c>
      <c r="B270">
        <v>64863479</v>
      </c>
      <c r="C270">
        <v>64864586</v>
      </c>
      <c r="D270">
        <v>29172498</v>
      </c>
      <c r="E270">
        <v>1</v>
      </c>
      <c r="F270">
        <v>1</v>
      </c>
      <c r="G270">
        <v>1</v>
      </c>
      <c r="H270">
        <v>2</v>
      </c>
      <c r="I270" t="s">
        <v>424</v>
      </c>
      <c r="J270" t="s">
        <v>425</v>
      </c>
      <c r="K270" t="s">
        <v>426</v>
      </c>
      <c r="L270">
        <v>1368</v>
      </c>
      <c r="N270">
        <v>1011</v>
      </c>
      <c r="O270" t="s">
        <v>349</v>
      </c>
      <c r="P270" t="s">
        <v>349</v>
      </c>
      <c r="Q270">
        <v>1</v>
      </c>
      <c r="W270">
        <v>0</v>
      </c>
      <c r="X270">
        <v>-426164714</v>
      </c>
      <c r="Y270">
        <f t="shared" si="128"/>
        <v>4.0919999999999996</v>
      </c>
      <c r="AA270">
        <v>0</v>
      </c>
      <c r="AB270">
        <v>12.25</v>
      </c>
      <c r="AC270">
        <v>0</v>
      </c>
      <c r="AD270">
        <v>0</v>
      </c>
      <c r="AE270">
        <v>0</v>
      </c>
      <c r="AF270">
        <v>2.37</v>
      </c>
      <c r="AG270">
        <v>0</v>
      </c>
      <c r="AH270">
        <v>0</v>
      </c>
      <c r="AI270">
        <v>1</v>
      </c>
      <c r="AJ270">
        <v>5.17</v>
      </c>
      <c r="AK270">
        <v>50.93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3.41</v>
      </c>
      <c r="AU270" t="s">
        <v>100</v>
      </c>
      <c r="AV270">
        <v>0</v>
      </c>
      <c r="AW270">
        <v>2</v>
      </c>
      <c r="AX270">
        <v>64864614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ROUND(Y270*Source!I349*DO270,7)</f>
        <v>0</v>
      </c>
      <c r="CX270">
        <f>ROUND(Y270*Source!I349,7)</f>
        <v>6.1379999999999999</v>
      </c>
      <c r="CY270">
        <f>AB270</f>
        <v>12.25</v>
      </c>
      <c r="CZ270">
        <f>AF270</f>
        <v>2.37</v>
      </c>
      <c r="DA270">
        <f>AJ270</f>
        <v>5.17</v>
      </c>
      <c r="DB270">
        <f t="shared" si="129"/>
        <v>9.6999999999999993</v>
      </c>
      <c r="DC270">
        <f t="shared" si="130"/>
        <v>0</v>
      </c>
      <c r="DD270" t="s">
        <v>3</v>
      </c>
      <c r="DE270" t="s">
        <v>3</v>
      </c>
      <c r="DF270">
        <f t="shared" si="131"/>
        <v>0</v>
      </c>
      <c r="DG270">
        <f>ROUND(ROUND(AF270*AJ270,0)*CX270,0)</f>
        <v>74</v>
      </c>
      <c r="DH270">
        <f>ROUND(ROUND(AG270*AK270,0)*CX270,0)</f>
        <v>0</v>
      </c>
      <c r="DI270">
        <f t="shared" si="132"/>
        <v>0</v>
      </c>
      <c r="DJ270">
        <f>DG270</f>
        <v>74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ROW(Source!A349)</f>
        <v>349</v>
      </c>
      <c r="B271">
        <v>64863479</v>
      </c>
      <c r="C271">
        <v>64864586</v>
      </c>
      <c r="D271">
        <v>29172514</v>
      </c>
      <c r="E271">
        <v>1</v>
      </c>
      <c r="F271">
        <v>1</v>
      </c>
      <c r="G271">
        <v>1</v>
      </c>
      <c r="H271">
        <v>2</v>
      </c>
      <c r="I271" t="s">
        <v>427</v>
      </c>
      <c r="J271" t="s">
        <v>428</v>
      </c>
      <c r="K271" t="s">
        <v>429</v>
      </c>
      <c r="L271">
        <v>1368</v>
      </c>
      <c r="N271">
        <v>1011</v>
      </c>
      <c r="O271" t="s">
        <v>349</v>
      </c>
      <c r="P271" t="s">
        <v>349</v>
      </c>
      <c r="Q271">
        <v>1</v>
      </c>
      <c r="W271">
        <v>0</v>
      </c>
      <c r="X271">
        <v>1983991698</v>
      </c>
      <c r="Y271">
        <f t="shared" si="128"/>
        <v>4.0919999999999996</v>
      </c>
      <c r="AA271">
        <v>0</v>
      </c>
      <c r="AB271">
        <v>35.46</v>
      </c>
      <c r="AC271">
        <v>0</v>
      </c>
      <c r="AD271">
        <v>0</v>
      </c>
      <c r="AE271">
        <v>0</v>
      </c>
      <c r="AF271">
        <v>3.6</v>
      </c>
      <c r="AG271">
        <v>0</v>
      </c>
      <c r="AH271">
        <v>0</v>
      </c>
      <c r="AI271">
        <v>1</v>
      </c>
      <c r="AJ271">
        <v>9.85</v>
      </c>
      <c r="AK271">
        <v>50.93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3.41</v>
      </c>
      <c r="AU271" t="s">
        <v>100</v>
      </c>
      <c r="AV271">
        <v>0</v>
      </c>
      <c r="AW271">
        <v>2</v>
      </c>
      <c r="AX271">
        <v>64864615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ROUND(Y271*Source!I349*DO271,7)</f>
        <v>0</v>
      </c>
      <c r="CX271">
        <f>ROUND(Y271*Source!I349,7)</f>
        <v>6.1379999999999999</v>
      </c>
      <c r="CY271">
        <f>AB271</f>
        <v>35.46</v>
      </c>
      <c r="CZ271">
        <f>AF271</f>
        <v>3.6</v>
      </c>
      <c r="DA271">
        <f>AJ271</f>
        <v>9.85</v>
      </c>
      <c r="DB271">
        <f t="shared" si="129"/>
        <v>14.74</v>
      </c>
      <c r="DC271">
        <f t="shared" si="130"/>
        <v>0</v>
      </c>
      <c r="DD271" t="s">
        <v>3</v>
      </c>
      <c r="DE271" t="s">
        <v>3</v>
      </c>
      <c r="DF271">
        <f t="shared" si="131"/>
        <v>0</v>
      </c>
      <c r="DG271">
        <f>ROUND(ROUND(AF271*AJ271,0)*CX271,0)</f>
        <v>215</v>
      </c>
      <c r="DH271">
        <f>ROUND(ROUND(AG271*AK271,0)*CX271,0)</f>
        <v>0</v>
      </c>
      <c r="DI271">
        <f t="shared" si="132"/>
        <v>0</v>
      </c>
      <c r="DJ271">
        <f>DG271</f>
        <v>215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ROW(Source!A349)</f>
        <v>349</v>
      </c>
      <c r="B272">
        <v>64863479</v>
      </c>
      <c r="C272">
        <v>64864586</v>
      </c>
      <c r="D272">
        <v>29174913</v>
      </c>
      <c r="E272">
        <v>1</v>
      </c>
      <c r="F272">
        <v>1</v>
      </c>
      <c r="G272">
        <v>1</v>
      </c>
      <c r="H272">
        <v>2</v>
      </c>
      <c r="I272" t="s">
        <v>359</v>
      </c>
      <c r="J272" t="s">
        <v>360</v>
      </c>
      <c r="K272" t="s">
        <v>361</v>
      </c>
      <c r="L272">
        <v>1368</v>
      </c>
      <c r="N272">
        <v>1011</v>
      </c>
      <c r="O272" t="s">
        <v>349</v>
      </c>
      <c r="P272" t="s">
        <v>349</v>
      </c>
      <c r="Q272">
        <v>1</v>
      </c>
      <c r="W272">
        <v>0</v>
      </c>
      <c r="X272">
        <v>1230759911</v>
      </c>
      <c r="Y272">
        <f t="shared" si="128"/>
        <v>0.24</v>
      </c>
      <c r="AA272">
        <v>0</v>
      </c>
      <c r="AB272">
        <v>2113</v>
      </c>
      <c r="AC272">
        <v>590.79</v>
      </c>
      <c r="AD272">
        <v>0</v>
      </c>
      <c r="AE272">
        <v>0</v>
      </c>
      <c r="AF272">
        <v>87.17</v>
      </c>
      <c r="AG272">
        <v>11.6</v>
      </c>
      <c r="AH272">
        <v>0</v>
      </c>
      <c r="AI272">
        <v>1</v>
      </c>
      <c r="AJ272">
        <v>24.24</v>
      </c>
      <c r="AK272">
        <v>50.93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0.2</v>
      </c>
      <c r="AU272" t="s">
        <v>100</v>
      </c>
      <c r="AV272">
        <v>0</v>
      </c>
      <c r="AW272">
        <v>2</v>
      </c>
      <c r="AX272">
        <v>64864616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ROUND(Y272*Source!I349*DO272,7)</f>
        <v>0</v>
      </c>
      <c r="CX272">
        <f>ROUND(Y272*Source!I349,7)</f>
        <v>0.36</v>
      </c>
      <c r="CY272">
        <f>AB272</f>
        <v>2113</v>
      </c>
      <c r="CZ272">
        <f>AF272</f>
        <v>87.17</v>
      </c>
      <c r="DA272">
        <f>AJ272</f>
        <v>24.24</v>
      </c>
      <c r="DB272">
        <f t="shared" si="129"/>
        <v>20.92</v>
      </c>
      <c r="DC272">
        <f t="shared" si="130"/>
        <v>2.78</v>
      </c>
      <c r="DD272" t="s">
        <v>3</v>
      </c>
      <c r="DE272" t="s">
        <v>3</v>
      </c>
      <c r="DF272">
        <f t="shared" si="131"/>
        <v>0</v>
      </c>
      <c r="DG272">
        <f>ROUND(ROUND(AF272*AJ272,0)*CX272,0)</f>
        <v>761</v>
      </c>
      <c r="DH272">
        <f>ROUND(ROUND(AG272*AK272,0)*CX272,0)</f>
        <v>213</v>
      </c>
      <c r="DI272">
        <f t="shared" si="132"/>
        <v>0</v>
      </c>
      <c r="DJ272">
        <f>DG272</f>
        <v>761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ROW(Source!A349)</f>
        <v>349</v>
      </c>
      <c r="B273">
        <v>64863479</v>
      </c>
      <c r="C273">
        <v>64864586</v>
      </c>
      <c r="D273">
        <v>29110793</v>
      </c>
      <c r="E273">
        <v>1</v>
      </c>
      <c r="F273">
        <v>1</v>
      </c>
      <c r="G273">
        <v>1</v>
      </c>
      <c r="H273">
        <v>3</v>
      </c>
      <c r="I273" t="s">
        <v>433</v>
      </c>
      <c r="J273" t="s">
        <v>434</v>
      </c>
      <c r="K273" t="s">
        <v>435</v>
      </c>
      <c r="L273">
        <v>1308</v>
      </c>
      <c r="N273">
        <v>1003</v>
      </c>
      <c r="O273" t="s">
        <v>174</v>
      </c>
      <c r="P273" t="s">
        <v>174</v>
      </c>
      <c r="Q273">
        <v>100</v>
      </c>
      <c r="W273">
        <v>0</v>
      </c>
      <c r="X273">
        <v>611857035</v>
      </c>
      <c r="Y273">
        <f>AT273</f>
        <v>9.5999999999999992E-3</v>
      </c>
      <c r="AA273">
        <v>1096.48</v>
      </c>
      <c r="AB273">
        <v>0</v>
      </c>
      <c r="AC273">
        <v>0</v>
      </c>
      <c r="AD273">
        <v>0</v>
      </c>
      <c r="AE273">
        <v>120.36</v>
      </c>
      <c r="AF273">
        <v>0</v>
      </c>
      <c r="AG273">
        <v>0</v>
      </c>
      <c r="AH273">
        <v>0</v>
      </c>
      <c r="AI273">
        <v>9.11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9.5999999999999992E-3</v>
      </c>
      <c r="AU273" t="s">
        <v>3</v>
      </c>
      <c r="AV273">
        <v>0</v>
      </c>
      <c r="AW273">
        <v>2</v>
      </c>
      <c r="AX273">
        <v>64864617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ROUND(Y273*Source!I349,7)</f>
        <v>1.44E-2</v>
      </c>
      <c r="CY273">
        <f>AA273</f>
        <v>1096.48</v>
      </c>
      <c r="CZ273">
        <f>AE273</f>
        <v>120.36</v>
      </c>
      <c r="DA273">
        <f>AI273</f>
        <v>9.11</v>
      </c>
      <c r="DB273">
        <f>ROUND(ROUND(AT273*CZ273,2),2)</f>
        <v>1.1599999999999999</v>
      </c>
      <c r="DC273">
        <f>ROUND(ROUND(AT273*AG273,2),2)</f>
        <v>0</v>
      </c>
      <c r="DD273" t="s">
        <v>3</v>
      </c>
      <c r="DE273" t="s">
        <v>3</v>
      </c>
      <c r="DF273">
        <f>ROUND(ROUND(AE273*AI273,0)*CX273,0)</f>
        <v>16</v>
      </c>
      <c r="DG273">
        <f>ROUND(ROUND(AF273,0)*CX273,0)</f>
        <v>0</v>
      </c>
      <c r="DH273">
        <f>ROUND(ROUND(AG273,0)*CX273,0)</f>
        <v>0</v>
      </c>
      <c r="DI273">
        <f t="shared" si="132"/>
        <v>0</v>
      </c>
      <c r="DJ273">
        <f>DF273</f>
        <v>16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ROW(Source!A349)</f>
        <v>349</v>
      </c>
      <c r="B274">
        <v>64863479</v>
      </c>
      <c r="C274">
        <v>64864586</v>
      </c>
      <c r="D274">
        <v>29122430</v>
      </c>
      <c r="E274">
        <v>1</v>
      </c>
      <c r="F274">
        <v>1</v>
      </c>
      <c r="G274">
        <v>1</v>
      </c>
      <c r="H274">
        <v>3</v>
      </c>
      <c r="I274" t="s">
        <v>436</v>
      </c>
      <c r="J274" t="s">
        <v>437</v>
      </c>
      <c r="K274" t="s">
        <v>438</v>
      </c>
      <c r="L274">
        <v>1348</v>
      </c>
      <c r="N274">
        <v>1009</v>
      </c>
      <c r="O274" t="s">
        <v>365</v>
      </c>
      <c r="P274" t="s">
        <v>365</v>
      </c>
      <c r="Q274">
        <v>1000</v>
      </c>
      <c r="W274">
        <v>0</v>
      </c>
      <c r="X274">
        <v>-2033855571</v>
      </c>
      <c r="Y274">
        <f>AT274</f>
        <v>6.0000000000000002E-5</v>
      </c>
      <c r="AA274">
        <v>146271.10999999999</v>
      </c>
      <c r="AB274">
        <v>0</v>
      </c>
      <c r="AC274">
        <v>0</v>
      </c>
      <c r="AD274">
        <v>0</v>
      </c>
      <c r="AE274">
        <v>9073.89</v>
      </c>
      <c r="AF274">
        <v>0</v>
      </c>
      <c r="AG274">
        <v>0</v>
      </c>
      <c r="AH274">
        <v>0</v>
      </c>
      <c r="AI274">
        <v>16.12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6.0000000000000002E-5</v>
      </c>
      <c r="AU274" t="s">
        <v>3</v>
      </c>
      <c r="AV274">
        <v>0</v>
      </c>
      <c r="AW274">
        <v>2</v>
      </c>
      <c r="AX274">
        <v>64864618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ROUND(Y274*Source!I349,7)</f>
        <v>9.0000000000000006E-5</v>
      </c>
      <c r="CY274">
        <f>AA274</f>
        <v>146271.10999999999</v>
      </c>
      <c r="CZ274">
        <f>AE274</f>
        <v>9073.89</v>
      </c>
      <c r="DA274">
        <f>AI274</f>
        <v>16.12</v>
      </c>
      <c r="DB274">
        <f>ROUND(ROUND(AT274*CZ274,2),2)</f>
        <v>0.54</v>
      </c>
      <c r="DC274">
        <f>ROUND(ROUND(AT274*AG274,2),2)</f>
        <v>0</v>
      </c>
      <c r="DD274" t="s">
        <v>3</v>
      </c>
      <c r="DE274" t="s">
        <v>3</v>
      </c>
      <c r="DF274">
        <f>ROUND(ROUND(AE274*AI274,0)*CX274,0)</f>
        <v>13</v>
      </c>
      <c r="DG274">
        <f>ROUND(ROUND(AF274,0)*CX274,0)</f>
        <v>0</v>
      </c>
      <c r="DH274">
        <f>ROUND(ROUND(AG274,0)*CX274,0)</f>
        <v>0</v>
      </c>
      <c r="DI274">
        <f t="shared" si="132"/>
        <v>0</v>
      </c>
      <c r="DJ274">
        <f>DF274</f>
        <v>13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ROW(Source!A349)</f>
        <v>349</v>
      </c>
      <c r="B275">
        <v>64863479</v>
      </c>
      <c r="C275">
        <v>64864586</v>
      </c>
      <c r="D275">
        <v>29158011</v>
      </c>
      <c r="E275">
        <v>1</v>
      </c>
      <c r="F275">
        <v>1</v>
      </c>
      <c r="G275">
        <v>1</v>
      </c>
      <c r="H275">
        <v>3</v>
      </c>
      <c r="I275" t="s">
        <v>439</v>
      </c>
      <c r="J275" t="s">
        <v>440</v>
      </c>
      <c r="K275" t="s">
        <v>441</v>
      </c>
      <c r="L275">
        <v>1346</v>
      </c>
      <c r="N275">
        <v>1009</v>
      </c>
      <c r="O275" t="s">
        <v>369</v>
      </c>
      <c r="P275" t="s">
        <v>369</v>
      </c>
      <c r="Q275">
        <v>1</v>
      </c>
      <c r="W275">
        <v>0</v>
      </c>
      <c r="X275">
        <v>-993947972</v>
      </c>
      <c r="Y275">
        <f>AT275</f>
        <v>0.5</v>
      </c>
      <c r="AA275">
        <v>765.99</v>
      </c>
      <c r="AB275">
        <v>0</v>
      </c>
      <c r="AC275">
        <v>0</v>
      </c>
      <c r="AD275">
        <v>0</v>
      </c>
      <c r="AE275">
        <v>68.27</v>
      </c>
      <c r="AF275">
        <v>0</v>
      </c>
      <c r="AG275">
        <v>0</v>
      </c>
      <c r="AH275">
        <v>0</v>
      </c>
      <c r="AI275">
        <v>11.22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0.5</v>
      </c>
      <c r="AU275" t="s">
        <v>3</v>
      </c>
      <c r="AV275">
        <v>0</v>
      </c>
      <c r="AW275">
        <v>2</v>
      </c>
      <c r="AX275">
        <v>64864619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ROUND(Y275*Source!I349,7)</f>
        <v>0.75</v>
      </c>
      <c r="CY275">
        <f>AA275</f>
        <v>765.99</v>
      </c>
      <c r="CZ275">
        <f>AE275</f>
        <v>68.27</v>
      </c>
      <c r="DA275">
        <f>AI275</f>
        <v>11.22</v>
      </c>
      <c r="DB275">
        <f>ROUND(ROUND(AT275*CZ275,2),2)</f>
        <v>34.14</v>
      </c>
      <c r="DC275">
        <f>ROUND(ROUND(AT275*AG275,2),2)</f>
        <v>0</v>
      </c>
      <c r="DD275" t="s">
        <v>3</v>
      </c>
      <c r="DE275" t="s">
        <v>3</v>
      </c>
      <c r="DF275">
        <f>ROUND(ROUND(AE275*AI275,0)*CX275,0)</f>
        <v>575</v>
      </c>
      <c r="DG275">
        <f>ROUND(ROUND(AF275,0)*CX275,0)</f>
        <v>0</v>
      </c>
      <c r="DH275">
        <f>ROUND(ROUND(AG275,0)*CX275,0)</f>
        <v>0</v>
      </c>
      <c r="DI275">
        <f t="shared" si="132"/>
        <v>0</v>
      </c>
      <c r="DJ275">
        <f>DF275</f>
        <v>575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ROW(Source!A349)</f>
        <v>349</v>
      </c>
      <c r="B276">
        <v>64863479</v>
      </c>
      <c r="C276">
        <v>64864586</v>
      </c>
      <c r="D276">
        <v>29171808</v>
      </c>
      <c r="E276">
        <v>1</v>
      </c>
      <c r="F276">
        <v>1</v>
      </c>
      <c r="G276">
        <v>1</v>
      </c>
      <c r="H276">
        <v>3</v>
      </c>
      <c r="I276" t="s">
        <v>376</v>
      </c>
      <c r="J276" t="s">
        <v>377</v>
      </c>
      <c r="K276" t="s">
        <v>378</v>
      </c>
      <c r="L276">
        <v>1374</v>
      </c>
      <c r="N276">
        <v>1013</v>
      </c>
      <c r="O276" t="s">
        <v>379</v>
      </c>
      <c r="P276" t="s">
        <v>379</v>
      </c>
      <c r="Q276">
        <v>1</v>
      </c>
      <c r="W276">
        <v>0</v>
      </c>
      <c r="X276">
        <v>-915781824</v>
      </c>
      <c r="Y276">
        <f>AT276</f>
        <v>2.82</v>
      </c>
      <c r="AA276">
        <v>9.66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9.66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2.82</v>
      </c>
      <c r="AU276" t="s">
        <v>3</v>
      </c>
      <c r="AV276">
        <v>0</v>
      </c>
      <c r="AW276">
        <v>2</v>
      </c>
      <c r="AX276">
        <v>64864620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ROUND(Y276*Source!I349,7)</f>
        <v>4.2300000000000004</v>
      </c>
      <c r="CY276">
        <f>AA276</f>
        <v>9.66</v>
      </c>
      <c r="CZ276">
        <f>AE276</f>
        <v>1</v>
      </c>
      <c r="DA276">
        <f>AI276</f>
        <v>9.66</v>
      </c>
      <c r="DB276">
        <f>ROUND(ROUND(AT276*CZ276,2),2)</f>
        <v>2.82</v>
      </c>
      <c r="DC276">
        <f>ROUND(ROUND(AT276*AG276,2),2)</f>
        <v>0</v>
      </c>
      <c r="DD276" t="s">
        <v>3</v>
      </c>
      <c r="DE276" t="s">
        <v>3</v>
      </c>
      <c r="DF276">
        <f>ROUND(ROUND(AE276*AI276,0)*CX276,0)</f>
        <v>42</v>
      </c>
      <c r="DG276">
        <f>ROUND(ROUND(AF276,0)*CX276,0)</f>
        <v>0</v>
      </c>
      <c r="DH276">
        <f>ROUND(ROUND(AG276,0)*CX276,0)</f>
        <v>0</v>
      </c>
      <c r="DI276">
        <f t="shared" si="132"/>
        <v>0</v>
      </c>
      <c r="DJ276">
        <f>DF276</f>
        <v>42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ROW(Source!A354)</f>
        <v>354</v>
      </c>
      <c r="B277">
        <v>64863481</v>
      </c>
      <c r="C277">
        <v>64864623</v>
      </c>
      <c r="D277">
        <v>29362762</v>
      </c>
      <c r="E277">
        <v>1</v>
      </c>
      <c r="F277">
        <v>1</v>
      </c>
      <c r="G277">
        <v>1</v>
      </c>
      <c r="H277">
        <v>1</v>
      </c>
      <c r="I277" t="s">
        <v>422</v>
      </c>
      <c r="J277" t="s">
        <v>3</v>
      </c>
      <c r="K277" t="s">
        <v>423</v>
      </c>
      <c r="L277">
        <v>1369</v>
      </c>
      <c r="N277">
        <v>1013</v>
      </c>
      <c r="O277" t="s">
        <v>343</v>
      </c>
      <c r="P277" t="s">
        <v>343</v>
      </c>
      <c r="Q277">
        <v>1</v>
      </c>
      <c r="W277">
        <v>0</v>
      </c>
      <c r="X277">
        <v>604758886</v>
      </c>
      <c r="Y277">
        <f>(AT277*ROUND(1.2,7))</f>
        <v>11.16</v>
      </c>
      <c r="AA277">
        <v>0</v>
      </c>
      <c r="AB277">
        <v>0</v>
      </c>
      <c r="AC277">
        <v>0</v>
      </c>
      <c r="AD277">
        <v>9.6199999999999992</v>
      </c>
      <c r="AE277">
        <v>0</v>
      </c>
      <c r="AF277">
        <v>0</v>
      </c>
      <c r="AG277">
        <v>0</v>
      </c>
      <c r="AH277">
        <v>9.6199999999999992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9.3000000000000007</v>
      </c>
      <c r="AU277" t="s">
        <v>100</v>
      </c>
      <c r="AV277">
        <v>1</v>
      </c>
      <c r="AW277">
        <v>2</v>
      </c>
      <c r="AX277">
        <v>64864632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ROUND(AT277*Source!I354*AH277*AL277,0)</f>
        <v>895</v>
      </c>
      <c r="CV277">
        <f>ROUND(Y277*Source!I354,7)</f>
        <v>111.6</v>
      </c>
      <c r="CW277">
        <v>0</v>
      </c>
      <c r="CX277">
        <f>ROUND(Y277*Source!I354,7)</f>
        <v>111.6</v>
      </c>
      <c r="CY277">
        <f>AD277</f>
        <v>9.6199999999999992</v>
      </c>
      <c r="CZ277">
        <f>AH277</f>
        <v>9.6199999999999992</v>
      </c>
      <c r="DA277">
        <f>AL277</f>
        <v>1</v>
      </c>
      <c r="DB277">
        <f>ROUND((ROUND(AT277*CZ277,2)*ROUND(1.2,7)),2)</f>
        <v>107.36</v>
      </c>
      <c r="DC277">
        <f>ROUND((ROUND(AT277*AG277,2)*ROUND(1.2,7)),2)</f>
        <v>0</v>
      </c>
      <c r="DD277" t="s">
        <v>3</v>
      </c>
      <c r="DE277" t="s">
        <v>3</v>
      </c>
      <c r="DF277">
        <f>ROUND(ROUND(AE277,2)*CX277,2)</f>
        <v>0</v>
      </c>
      <c r="DG277">
        <f>ROUND(ROUND(AF277,2)*CX277,2)</f>
        <v>0</v>
      </c>
      <c r="DH277">
        <f>ROUND(ROUND(AG277,2)*CX277,2)</f>
        <v>0</v>
      </c>
      <c r="DI277">
        <f>ROUND(ROUND(AH277,2)*CX277,2)</f>
        <v>1073.5899999999999</v>
      </c>
      <c r="DJ277">
        <f>DI277</f>
        <v>1073.5899999999999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ROW(Source!A354)</f>
        <v>354</v>
      </c>
      <c r="B278">
        <v>64863481</v>
      </c>
      <c r="C278">
        <v>64864623</v>
      </c>
      <c r="D278">
        <v>29107959</v>
      </c>
      <c r="E278">
        <v>1</v>
      </c>
      <c r="F278">
        <v>1</v>
      </c>
      <c r="G278">
        <v>1</v>
      </c>
      <c r="H278">
        <v>3</v>
      </c>
      <c r="I278" t="s">
        <v>447</v>
      </c>
      <c r="J278" t="s">
        <v>448</v>
      </c>
      <c r="K278" t="s">
        <v>449</v>
      </c>
      <c r="L278">
        <v>1346</v>
      </c>
      <c r="N278">
        <v>1009</v>
      </c>
      <c r="O278" t="s">
        <v>369</v>
      </c>
      <c r="P278" t="s">
        <v>369</v>
      </c>
      <c r="Q278">
        <v>1</v>
      </c>
      <c r="W278">
        <v>0</v>
      </c>
      <c r="X278">
        <v>-1808187047</v>
      </c>
      <c r="Y278">
        <f>AT278</f>
        <v>0.02</v>
      </c>
      <c r="AA278">
        <v>155.01</v>
      </c>
      <c r="AB278">
        <v>0</v>
      </c>
      <c r="AC278">
        <v>0</v>
      </c>
      <c r="AD278">
        <v>0</v>
      </c>
      <c r="AE278">
        <v>155.01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0.02</v>
      </c>
      <c r="AU278" t="s">
        <v>3</v>
      </c>
      <c r="AV278">
        <v>0</v>
      </c>
      <c r="AW278">
        <v>2</v>
      </c>
      <c r="AX278">
        <v>64864633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ROUND(Y278*Source!I354,7)</f>
        <v>0.2</v>
      </c>
      <c r="CY278">
        <f>AA278</f>
        <v>155.01</v>
      </c>
      <c r="CZ278">
        <f>AE278</f>
        <v>155.01</v>
      </c>
      <c r="DA278">
        <f>AI278</f>
        <v>1</v>
      </c>
      <c r="DB278">
        <f>ROUND(ROUND(AT278*CZ278,2),2)</f>
        <v>3.1</v>
      </c>
      <c r="DC278">
        <f>ROUND(ROUND(AT278*AG278,2),2)</f>
        <v>0</v>
      </c>
      <c r="DD278" t="s">
        <v>3</v>
      </c>
      <c r="DE278" t="s">
        <v>3</v>
      </c>
      <c r="DF278">
        <f>ROUND(ROUND(AE278,2)*CX278,2)</f>
        <v>31</v>
      </c>
      <c r="DG278">
        <f>ROUND(ROUND(AF278,2)*CX278,2)</f>
        <v>0</v>
      </c>
      <c r="DH278">
        <f>ROUND(ROUND(AG278,2)*CX278,2)</f>
        <v>0</v>
      </c>
      <c r="DI278">
        <f>ROUND(ROUND(AH278,2)*CX278,2)</f>
        <v>0</v>
      </c>
      <c r="DJ278">
        <f>DF278</f>
        <v>31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ROW(Source!A354)</f>
        <v>354</v>
      </c>
      <c r="B279">
        <v>64863481</v>
      </c>
      <c r="C279">
        <v>64864623</v>
      </c>
      <c r="D279">
        <v>29110748</v>
      </c>
      <c r="E279">
        <v>1</v>
      </c>
      <c r="F279">
        <v>1</v>
      </c>
      <c r="G279">
        <v>1</v>
      </c>
      <c r="H279">
        <v>3</v>
      </c>
      <c r="I279" t="s">
        <v>450</v>
      </c>
      <c r="J279" t="s">
        <v>451</v>
      </c>
      <c r="K279" t="s">
        <v>452</v>
      </c>
      <c r="L279">
        <v>1308</v>
      </c>
      <c r="N279">
        <v>1003</v>
      </c>
      <c r="O279" t="s">
        <v>174</v>
      </c>
      <c r="P279" t="s">
        <v>174</v>
      </c>
      <c r="Q279">
        <v>100</v>
      </c>
      <c r="W279">
        <v>0</v>
      </c>
      <c r="X279">
        <v>-111061189</v>
      </c>
      <c r="Y279">
        <f>AT279</f>
        <v>0.05</v>
      </c>
      <c r="AA279">
        <v>94.4</v>
      </c>
      <c r="AB279">
        <v>0</v>
      </c>
      <c r="AC279">
        <v>0</v>
      </c>
      <c r="AD279">
        <v>0</v>
      </c>
      <c r="AE279">
        <v>94.4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0.05</v>
      </c>
      <c r="AU279" t="s">
        <v>3</v>
      </c>
      <c r="AV279">
        <v>0</v>
      </c>
      <c r="AW279">
        <v>2</v>
      </c>
      <c r="AX279">
        <v>64864634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ROUND(Y279*Source!I354,7)</f>
        <v>0.5</v>
      </c>
      <c r="CY279">
        <f>AA279</f>
        <v>94.4</v>
      </c>
      <c r="CZ279">
        <f>AE279</f>
        <v>94.4</v>
      </c>
      <c r="DA279">
        <f>AI279</f>
        <v>1</v>
      </c>
      <c r="DB279">
        <f>ROUND(ROUND(AT279*CZ279,2),2)</f>
        <v>4.72</v>
      </c>
      <c r="DC279">
        <f>ROUND(ROUND(AT279*AG279,2),2)</f>
        <v>0</v>
      </c>
      <c r="DD279" t="s">
        <v>3</v>
      </c>
      <c r="DE279" t="s">
        <v>3</v>
      </c>
      <c r="DF279">
        <f>ROUND(ROUND(AE279,2)*CX279,2)</f>
        <v>47.2</v>
      </c>
      <c r="DG279">
        <f>ROUND(ROUND(AF279,2)*CX279,2)</f>
        <v>0</v>
      </c>
      <c r="DH279">
        <f>ROUND(ROUND(AG279,2)*CX279,2)</f>
        <v>0</v>
      </c>
      <c r="DI279">
        <f>ROUND(ROUND(AH279,2)*CX279,2)</f>
        <v>0</v>
      </c>
      <c r="DJ279">
        <f>DF279</f>
        <v>47.2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ROW(Source!A354)</f>
        <v>354</v>
      </c>
      <c r="B280">
        <v>64863481</v>
      </c>
      <c r="C280">
        <v>64864623</v>
      </c>
      <c r="D280">
        <v>29171808</v>
      </c>
      <c r="E280">
        <v>1</v>
      </c>
      <c r="F280">
        <v>1</v>
      </c>
      <c r="G280">
        <v>1</v>
      </c>
      <c r="H280">
        <v>3</v>
      </c>
      <c r="I280" t="s">
        <v>376</v>
      </c>
      <c r="J280" t="s">
        <v>377</v>
      </c>
      <c r="K280" t="s">
        <v>378</v>
      </c>
      <c r="L280">
        <v>1374</v>
      </c>
      <c r="N280">
        <v>1013</v>
      </c>
      <c r="O280" t="s">
        <v>379</v>
      </c>
      <c r="P280" t="s">
        <v>379</v>
      </c>
      <c r="Q280">
        <v>1</v>
      </c>
      <c r="W280">
        <v>0</v>
      </c>
      <c r="X280">
        <v>-915781824</v>
      </c>
      <c r="Y280">
        <f>AT280</f>
        <v>1.79</v>
      </c>
      <c r="AA280">
        <v>1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1.79</v>
      </c>
      <c r="AU280" t="s">
        <v>3</v>
      </c>
      <c r="AV280">
        <v>0</v>
      </c>
      <c r="AW280">
        <v>2</v>
      </c>
      <c r="AX280">
        <v>64864635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ROUND(Y280*Source!I354,7)</f>
        <v>17.899999999999999</v>
      </c>
      <c r="CY280">
        <f>AA280</f>
        <v>1</v>
      </c>
      <c r="CZ280">
        <f>AE280</f>
        <v>1</v>
      </c>
      <c r="DA280">
        <f>AI280</f>
        <v>1</v>
      </c>
      <c r="DB280">
        <f>ROUND(ROUND(AT280*CZ280,2),2)</f>
        <v>1.79</v>
      </c>
      <c r="DC280">
        <f>ROUND(ROUND(AT280*AG280,2),2)</f>
        <v>0</v>
      </c>
      <c r="DD280" t="s">
        <v>3</v>
      </c>
      <c r="DE280" t="s">
        <v>3</v>
      </c>
      <c r="DF280">
        <f>ROUND(ROUND(AE280,2)*CX280,2)</f>
        <v>17.899999999999999</v>
      </c>
      <c r="DG280">
        <f>ROUND(ROUND(AF280,2)*CX280,2)</f>
        <v>0</v>
      </c>
      <c r="DH280">
        <f>ROUND(ROUND(AG280,2)*CX280,2)</f>
        <v>0</v>
      </c>
      <c r="DI280">
        <f>ROUND(ROUND(AH280,2)*CX280,2)</f>
        <v>0</v>
      </c>
      <c r="DJ280">
        <f>DF280</f>
        <v>17.899999999999999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ROW(Source!A355)</f>
        <v>355</v>
      </c>
      <c r="B281">
        <v>64863479</v>
      </c>
      <c r="C281">
        <v>64864623</v>
      </c>
      <c r="D281">
        <v>29362762</v>
      </c>
      <c r="E281">
        <v>1</v>
      </c>
      <c r="F281">
        <v>1</v>
      </c>
      <c r="G281">
        <v>1</v>
      </c>
      <c r="H281">
        <v>1</v>
      </c>
      <c r="I281" t="s">
        <v>422</v>
      </c>
      <c r="J281" t="s">
        <v>3</v>
      </c>
      <c r="K281" t="s">
        <v>423</v>
      </c>
      <c r="L281">
        <v>1369</v>
      </c>
      <c r="N281">
        <v>1013</v>
      </c>
      <c r="O281" t="s">
        <v>343</v>
      </c>
      <c r="P281" t="s">
        <v>343</v>
      </c>
      <c r="Q281">
        <v>1</v>
      </c>
      <c r="W281">
        <v>0</v>
      </c>
      <c r="X281">
        <v>604758886</v>
      </c>
      <c r="Y281">
        <f>(AT281*ROUND(1.2,7))</f>
        <v>11.16</v>
      </c>
      <c r="AA281">
        <v>0</v>
      </c>
      <c r="AB281">
        <v>0</v>
      </c>
      <c r="AC281">
        <v>0</v>
      </c>
      <c r="AD281">
        <v>9.6199999999999992</v>
      </c>
      <c r="AE281">
        <v>0</v>
      </c>
      <c r="AF281">
        <v>0</v>
      </c>
      <c r="AG281">
        <v>0</v>
      </c>
      <c r="AH281">
        <v>9.6199999999999992</v>
      </c>
      <c r="AI281">
        <v>1</v>
      </c>
      <c r="AJ281">
        <v>1</v>
      </c>
      <c r="AK281">
        <v>1</v>
      </c>
      <c r="AL281">
        <v>1</v>
      </c>
      <c r="AM281">
        <v>5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9.3000000000000007</v>
      </c>
      <c r="AU281" t="s">
        <v>100</v>
      </c>
      <c r="AV281">
        <v>1</v>
      </c>
      <c r="AW281">
        <v>2</v>
      </c>
      <c r="AX281">
        <v>64864632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ROUND(AT281*Source!I355*AH281*AL281,0)</f>
        <v>895</v>
      </c>
      <c r="CV281">
        <f>ROUND(Y281*Source!I355,7)</f>
        <v>111.6</v>
      </c>
      <c r="CW281">
        <v>0</v>
      </c>
      <c r="CX281">
        <f>ROUND(Y281*Source!I355,7)</f>
        <v>111.6</v>
      </c>
      <c r="CY281">
        <f>AD281</f>
        <v>9.6199999999999992</v>
      </c>
      <c r="CZ281">
        <f>AH281</f>
        <v>9.6199999999999992</v>
      </c>
      <c r="DA281">
        <f>AL281</f>
        <v>1</v>
      </c>
      <c r="DB281">
        <f>ROUND((ROUND(AT281*CZ281,2)*ROUND(1.2,7)),2)</f>
        <v>107.36</v>
      </c>
      <c r="DC281">
        <f>ROUND((ROUND(AT281*AG281,2)*ROUND(1.2,7)),2)</f>
        <v>0</v>
      </c>
      <c r="DD281" t="s">
        <v>3</v>
      </c>
      <c r="DE281" t="s">
        <v>3</v>
      </c>
      <c r="DF281">
        <f>ROUND(ROUND(AE281,0)*CX281,0)</f>
        <v>0</v>
      </c>
      <c r="DG281">
        <f>ROUND(ROUND(AF281,0)*CX281,0)</f>
        <v>0</v>
      </c>
      <c r="DH281">
        <f>ROUND(ROUND(AG281,0)*CX281,0)</f>
        <v>0</v>
      </c>
      <c r="DI281">
        <f>ROUND(ROUND(AH281,0)*CX281,0)</f>
        <v>1116</v>
      </c>
      <c r="DJ281">
        <f>DI281</f>
        <v>1116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ROW(Source!A355)</f>
        <v>355</v>
      </c>
      <c r="B282">
        <v>64863479</v>
      </c>
      <c r="C282">
        <v>64864623</v>
      </c>
      <c r="D282">
        <v>29107959</v>
      </c>
      <c r="E282">
        <v>1</v>
      </c>
      <c r="F282">
        <v>1</v>
      </c>
      <c r="G282">
        <v>1</v>
      </c>
      <c r="H282">
        <v>3</v>
      </c>
      <c r="I282" t="s">
        <v>447</v>
      </c>
      <c r="J282" t="s">
        <v>448</v>
      </c>
      <c r="K282" t="s">
        <v>449</v>
      </c>
      <c r="L282">
        <v>1346</v>
      </c>
      <c r="N282">
        <v>1009</v>
      </c>
      <c r="O282" t="s">
        <v>369</v>
      </c>
      <c r="P282" t="s">
        <v>369</v>
      </c>
      <c r="Q282">
        <v>1</v>
      </c>
      <c r="W282">
        <v>0</v>
      </c>
      <c r="X282">
        <v>-1808187047</v>
      </c>
      <c r="Y282">
        <f>AT282</f>
        <v>0.02</v>
      </c>
      <c r="AA282">
        <v>382.87</v>
      </c>
      <c r="AB282">
        <v>0</v>
      </c>
      <c r="AC282">
        <v>0</v>
      </c>
      <c r="AD282">
        <v>0</v>
      </c>
      <c r="AE282">
        <v>155.01</v>
      </c>
      <c r="AF282">
        <v>0</v>
      </c>
      <c r="AG282">
        <v>0</v>
      </c>
      <c r="AH282">
        <v>0</v>
      </c>
      <c r="AI282">
        <v>2.4700000000000002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0.02</v>
      </c>
      <c r="AU282" t="s">
        <v>3</v>
      </c>
      <c r="AV282">
        <v>0</v>
      </c>
      <c r="AW282">
        <v>2</v>
      </c>
      <c r="AX282">
        <v>64864633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ROUND(Y282*Source!I355,7)</f>
        <v>0.2</v>
      </c>
      <c r="CY282">
        <f>AA282</f>
        <v>382.87</v>
      </c>
      <c r="CZ282">
        <f>AE282</f>
        <v>155.01</v>
      </c>
      <c r="DA282">
        <f>AI282</f>
        <v>2.4700000000000002</v>
      </c>
      <c r="DB282">
        <f>ROUND(ROUND(AT282*CZ282,2),2)</f>
        <v>3.1</v>
      </c>
      <c r="DC282">
        <f>ROUND(ROUND(AT282*AG282,2),2)</f>
        <v>0</v>
      </c>
      <c r="DD282" t="s">
        <v>3</v>
      </c>
      <c r="DE282" t="s">
        <v>3</v>
      </c>
      <c r="DF282">
        <f>ROUND(ROUND(AE282*AI282,0)*CX282,0)</f>
        <v>77</v>
      </c>
      <c r="DG282">
        <f>ROUND(ROUND(AF282,0)*CX282,0)</f>
        <v>0</v>
      </c>
      <c r="DH282">
        <f>ROUND(ROUND(AG282,0)*CX282,0)</f>
        <v>0</v>
      </c>
      <c r="DI282">
        <f>ROUND(ROUND(AH282,0)*CX282,0)</f>
        <v>0</v>
      </c>
      <c r="DJ282">
        <f>DF282</f>
        <v>77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ROW(Source!A355)</f>
        <v>355</v>
      </c>
      <c r="B283">
        <v>64863479</v>
      </c>
      <c r="C283">
        <v>64864623</v>
      </c>
      <c r="D283">
        <v>29110748</v>
      </c>
      <c r="E283">
        <v>1</v>
      </c>
      <c r="F283">
        <v>1</v>
      </c>
      <c r="G283">
        <v>1</v>
      </c>
      <c r="H283">
        <v>3</v>
      </c>
      <c r="I283" t="s">
        <v>450</v>
      </c>
      <c r="J283" t="s">
        <v>451</v>
      </c>
      <c r="K283" t="s">
        <v>452</v>
      </c>
      <c r="L283">
        <v>1308</v>
      </c>
      <c r="N283">
        <v>1003</v>
      </c>
      <c r="O283" t="s">
        <v>174</v>
      </c>
      <c r="P283" t="s">
        <v>174</v>
      </c>
      <c r="Q283">
        <v>100</v>
      </c>
      <c r="W283">
        <v>0</v>
      </c>
      <c r="X283">
        <v>-111061189</v>
      </c>
      <c r="Y283">
        <f>AT283</f>
        <v>0.05</v>
      </c>
      <c r="AA283">
        <v>470.11</v>
      </c>
      <c r="AB283">
        <v>0</v>
      </c>
      <c r="AC283">
        <v>0</v>
      </c>
      <c r="AD283">
        <v>0</v>
      </c>
      <c r="AE283">
        <v>94.4</v>
      </c>
      <c r="AF283">
        <v>0</v>
      </c>
      <c r="AG283">
        <v>0</v>
      </c>
      <c r="AH283">
        <v>0</v>
      </c>
      <c r="AI283">
        <v>4.9800000000000004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0.05</v>
      </c>
      <c r="AU283" t="s">
        <v>3</v>
      </c>
      <c r="AV283">
        <v>0</v>
      </c>
      <c r="AW283">
        <v>2</v>
      </c>
      <c r="AX283">
        <v>64864634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ROUND(Y283*Source!I355,7)</f>
        <v>0.5</v>
      </c>
      <c r="CY283">
        <f>AA283</f>
        <v>470.11</v>
      </c>
      <c r="CZ283">
        <f>AE283</f>
        <v>94.4</v>
      </c>
      <c r="DA283">
        <f>AI283</f>
        <v>4.9800000000000004</v>
      </c>
      <c r="DB283">
        <f>ROUND(ROUND(AT283*CZ283,2),2)</f>
        <v>4.72</v>
      </c>
      <c r="DC283">
        <f>ROUND(ROUND(AT283*AG283,2),2)</f>
        <v>0</v>
      </c>
      <c r="DD283" t="s">
        <v>3</v>
      </c>
      <c r="DE283" t="s">
        <v>3</v>
      </c>
      <c r="DF283">
        <f>ROUND(ROUND(AE283*AI283,0)*CX283,0)</f>
        <v>235</v>
      </c>
      <c r="DG283">
        <f>ROUND(ROUND(AF283,0)*CX283,0)</f>
        <v>0</v>
      </c>
      <c r="DH283">
        <f>ROUND(ROUND(AG283,0)*CX283,0)</f>
        <v>0</v>
      </c>
      <c r="DI283">
        <f>ROUND(ROUND(AH283,0)*CX283,0)</f>
        <v>0</v>
      </c>
      <c r="DJ283">
        <f>DF283</f>
        <v>235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ROW(Source!A355)</f>
        <v>355</v>
      </c>
      <c r="B284">
        <v>64863479</v>
      </c>
      <c r="C284">
        <v>64864623</v>
      </c>
      <c r="D284">
        <v>29171808</v>
      </c>
      <c r="E284">
        <v>1</v>
      </c>
      <c r="F284">
        <v>1</v>
      </c>
      <c r="G284">
        <v>1</v>
      </c>
      <c r="H284">
        <v>3</v>
      </c>
      <c r="I284" t="s">
        <v>376</v>
      </c>
      <c r="J284" t="s">
        <v>377</v>
      </c>
      <c r="K284" t="s">
        <v>378</v>
      </c>
      <c r="L284">
        <v>1374</v>
      </c>
      <c r="N284">
        <v>1013</v>
      </c>
      <c r="O284" t="s">
        <v>379</v>
      </c>
      <c r="P284" t="s">
        <v>379</v>
      </c>
      <c r="Q284">
        <v>1</v>
      </c>
      <c r="W284">
        <v>0</v>
      </c>
      <c r="X284">
        <v>-915781824</v>
      </c>
      <c r="Y284">
        <f>AT284</f>
        <v>1.79</v>
      </c>
      <c r="AA284">
        <v>9.66</v>
      </c>
      <c r="AB284">
        <v>0</v>
      </c>
      <c r="AC284">
        <v>0</v>
      </c>
      <c r="AD284">
        <v>0</v>
      </c>
      <c r="AE284">
        <v>1</v>
      </c>
      <c r="AF284">
        <v>0</v>
      </c>
      <c r="AG284">
        <v>0</v>
      </c>
      <c r="AH284">
        <v>0</v>
      </c>
      <c r="AI284">
        <v>9.66</v>
      </c>
      <c r="AJ284">
        <v>1</v>
      </c>
      <c r="AK284">
        <v>1</v>
      </c>
      <c r="AL284">
        <v>1</v>
      </c>
      <c r="AM284">
        <v>5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1.79</v>
      </c>
      <c r="AU284" t="s">
        <v>3</v>
      </c>
      <c r="AV284">
        <v>0</v>
      </c>
      <c r="AW284">
        <v>2</v>
      </c>
      <c r="AX284">
        <v>64864635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ROUND(Y284*Source!I355,7)</f>
        <v>17.899999999999999</v>
      </c>
      <c r="CY284">
        <f>AA284</f>
        <v>9.66</v>
      </c>
      <c r="CZ284">
        <f>AE284</f>
        <v>1</v>
      </c>
      <c r="DA284">
        <f>AI284</f>
        <v>9.66</v>
      </c>
      <c r="DB284">
        <f>ROUND(ROUND(AT284*CZ284,2),2)</f>
        <v>1.79</v>
      </c>
      <c r="DC284">
        <f>ROUND(ROUND(AT284*AG284,2),2)</f>
        <v>0</v>
      </c>
      <c r="DD284" t="s">
        <v>3</v>
      </c>
      <c r="DE284" t="s">
        <v>3</v>
      </c>
      <c r="DF284">
        <f>ROUND(ROUND(AE284*AI284,0)*CX284,0)</f>
        <v>179</v>
      </c>
      <c r="DG284">
        <f>ROUND(ROUND(AF284,0)*CX284,0)</f>
        <v>0</v>
      </c>
      <c r="DH284">
        <f>ROUND(ROUND(AG284,0)*CX284,0)</f>
        <v>0</v>
      </c>
      <c r="DI284">
        <f>ROUND(ROUND(AH284,0)*CX284,0)</f>
        <v>0</v>
      </c>
      <c r="DJ284">
        <f>DF284</f>
        <v>179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ROW(Source!A360)</f>
        <v>360</v>
      </c>
      <c r="B285">
        <v>64863481</v>
      </c>
      <c r="C285">
        <v>64864638</v>
      </c>
      <c r="D285">
        <v>29361034</v>
      </c>
      <c r="E285">
        <v>1</v>
      </c>
      <c r="F285">
        <v>1</v>
      </c>
      <c r="G285">
        <v>1</v>
      </c>
      <c r="H285">
        <v>1</v>
      </c>
      <c r="I285" t="s">
        <v>442</v>
      </c>
      <c r="J285" t="s">
        <v>3</v>
      </c>
      <c r="K285" t="s">
        <v>443</v>
      </c>
      <c r="L285">
        <v>1369</v>
      </c>
      <c r="N285">
        <v>1013</v>
      </c>
      <c r="O285" t="s">
        <v>343</v>
      </c>
      <c r="P285" t="s">
        <v>343</v>
      </c>
      <c r="Q285">
        <v>1</v>
      </c>
      <c r="W285">
        <v>0</v>
      </c>
      <c r="X285">
        <v>184923391</v>
      </c>
      <c r="Y285">
        <f t="shared" ref="Y285:Y290" si="133">(AT285*ROUND(1.2,7))</f>
        <v>22.847999999999999</v>
      </c>
      <c r="AA285">
        <v>0</v>
      </c>
      <c r="AB285">
        <v>0</v>
      </c>
      <c r="AC285">
        <v>0</v>
      </c>
      <c r="AD285">
        <v>9.4</v>
      </c>
      <c r="AE285">
        <v>0</v>
      </c>
      <c r="AF285">
        <v>0</v>
      </c>
      <c r="AG285">
        <v>0</v>
      </c>
      <c r="AH285">
        <v>9.4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19.04</v>
      </c>
      <c r="AU285" t="s">
        <v>100</v>
      </c>
      <c r="AV285">
        <v>1</v>
      </c>
      <c r="AW285">
        <v>2</v>
      </c>
      <c r="AX285">
        <v>64864652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U285">
        <f>ROUND(AT285*Source!I360*AH285*AL285,0)</f>
        <v>268</v>
      </c>
      <c r="CV285">
        <f>ROUND(Y285*Source!I360,7)</f>
        <v>34.271999999999998</v>
      </c>
      <c r="CW285">
        <v>0</v>
      </c>
      <c r="CX285">
        <f>ROUND(Y285*Source!I360,7)</f>
        <v>34.271999999999998</v>
      </c>
      <c r="CY285">
        <f>AD285</f>
        <v>9.4</v>
      </c>
      <c r="CZ285">
        <f>AH285</f>
        <v>9.4</v>
      </c>
      <c r="DA285">
        <f>AL285</f>
        <v>1</v>
      </c>
      <c r="DB285">
        <f t="shared" ref="DB285:DB290" si="134">ROUND((ROUND(AT285*CZ285,2)*ROUND(1.2,7)),2)</f>
        <v>214.78</v>
      </c>
      <c r="DC285">
        <f t="shared" ref="DC285:DC290" si="135">ROUND((ROUND(AT285*AG285,2)*ROUND(1.2,7)),2)</f>
        <v>0</v>
      </c>
      <c r="DD285" t="s">
        <v>3</v>
      </c>
      <c r="DE285" t="s">
        <v>3</v>
      </c>
      <c r="DF285">
        <f t="shared" ref="DF285:DF293" si="136">ROUND(ROUND(AE285,2)*CX285,2)</f>
        <v>0</v>
      </c>
      <c r="DG285">
        <f t="shared" ref="DG285:DG293" si="137">ROUND(ROUND(AF285,2)*CX285,2)</f>
        <v>0</v>
      </c>
      <c r="DH285">
        <f t="shared" ref="DH285:DH293" si="138">ROUND(ROUND(AG285,2)*CX285,2)</f>
        <v>0</v>
      </c>
      <c r="DI285">
        <f t="shared" ref="DI285:DI293" si="139">ROUND(ROUND(AH285,2)*CX285,2)</f>
        <v>322.16000000000003</v>
      </c>
      <c r="DJ285">
        <f>DI285</f>
        <v>322.16000000000003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ROW(Source!A360)</f>
        <v>360</v>
      </c>
      <c r="B286">
        <v>64863481</v>
      </c>
      <c r="C286">
        <v>64864638</v>
      </c>
      <c r="D286">
        <v>121548</v>
      </c>
      <c r="E286">
        <v>1</v>
      </c>
      <c r="F286">
        <v>1</v>
      </c>
      <c r="G286">
        <v>1</v>
      </c>
      <c r="H286">
        <v>1</v>
      </c>
      <c r="I286" t="s">
        <v>87</v>
      </c>
      <c r="J286" t="s">
        <v>3</v>
      </c>
      <c r="K286" t="s">
        <v>344</v>
      </c>
      <c r="L286">
        <v>608254</v>
      </c>
      <c r="N286">
        <v>1013</v>
      </c>
      <c r="O286" t="s">
        <v>345</v>
      </c>
      <c r="P286" t="s">
        <v>345</v>
      </c>
      <c r="Q286">
        <v>1</v>
      </c>
      <c r="W286">
        <v>0</v>
      </c>
      <c r="X286">
        <v>-185737400</v>
      </c>
      <c r="Y286">
        <f t="shared" si="133"/>
        <v>0.108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0.09</v>
      </c>
      <c r="AU286" t="s">
        <v>100</v>
      </c>
      <c r="AV286">
        <v>2</v>
      </c>
      <c r="AW286">
        <v>2</v>
      </c>
      <c r="AX286">
        <v>64864653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ROUND(Y286*Source!I360,7)</f>
        <v>0.16200000000000001</v>
      </c>
      <c r="CY286">
        <f>AD286</f>
        <v>0</v>
      </c>
      <c r="CZ286">
        <f>AH286</f>
        <v>0</v>
      </c>
      <c r="DA286">
        <f>AL286</f>
        <v>1</v>
      </c>
      <c r="DB286">
        <f t="shared" si="134"/>
        <v>0</v>
      </c>
      <c r="DC286">
        <f t="shared" si="135"/>
        <v>0</v>
      </c>
      <c r="DD286" t="s">
        <v>3</v>
      </c>
      <c r="DE286" t="s">
        <v>3</v>
      </c>
      <c r="DF286">
        <f t="shared" si="136"/>
        <v>0</v>
      </c>
      <c r="DG286">
        <f t="shared" si="137"/>
        <v>0</v>
      </c>
      <c r="DH286">
        <f t="shared" si="138"/>
        <v>0</v>
      </c>
      <c r="DI286">
        <f t="shared" si="139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ROW(Source!A360)</f>
        <v>360</v>
      </c>
      <c r="B287">
        <v>64863481</v>
      </c>
      <c r="C287">
        <v>64864638</v>
      </c>
      <c r="D287">
        <v>29172362</v>
      </c>
      <c r="E287">
        <v>1</v>
      </c>
      <c r="F287">
        <v>1</v>
      </c>
      <c r="G287">
        <v>1</v>
      </c>
      <c r="H287">
        <v>2</v>
      </c>
      <c r="I287" t="s">
        <v>346</v>
      </c>
      <c r="J287" t="s">
        <v>347</v>
      </c>
      <c r="K287" t="s">
        <v>348</v>
      </c>
      <c r="L287">
        <v>1368</v>
      </c>
      <c r="N287">
        <v>1011</v>
      </c>
      <c r="O287" t="s">
        <v>349</v>
      </c>
      <c r="P287" t="s">
        <v>349</v>
      </c>
      <c r="Q287">
        <v>1</v>
      </c>
      <c r="W287">
        <v>0</v>
      </c>
      <c r="X287">
        <v>783836208</v>
      </c>
      <c r="Y287">
        <f t="shared" si="133"/>
        <v>0.108</v>
      </c>
      <c r="AA287">
        <v>0</v>
      </c>
      <c r="AB287">
        <v>134.65</v>
      </c>
      <c r="AC287">
        <v>13.5</v>
      </c>
      <c r="AD287">
        <v>0</v>
      </c>
      <c r="AE287">
        <v>0</v>
      </c>
      <c r="AF287">
        <v>134.65</v>
      </c>
      <c r="AG287">
        <v>13.5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0.09</v>
      </c>
      <c r="AU287" t="s">
        <v>100</v>
      </c>
      <c r="AV287">
        <v>0</v>
      </c>
      <c r="AW287">
        <v>2</v>
      </c>
      <c r="AX287">
        <v>64864654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ROUND(Y287*Source!I360*DO287,7)</f>
        <v>0</v>
      </c>
      <c r="CX287">
        <f>ROUND(Y287*Source!I360,7)</f>
        <v>0.16200000000000001</v>
      </c>
      <c r="CY287">
        <f>AB287</f>
        <v>134.65</v>
      </c>
      <c r="CZ287">
        <f>AF287</f>
        <v>134.65</v>
      </c>
      <c r="DA287">
        <f>AJ287</f>
        <v>1</v>
      </c>
      <c r="DB287">
        <f t="shared" si="134"/>
        <v>14.54</v>
      </c>
      <c r="DC287">
        <f t="shared" si="135"/>
        <v>1.46</v>
      </c>
      <c r="DD287" t="s">
        <v>3</v>
      </c>
      <c r="DE287" t="s">
        <v>3</v>
      </c>
      <c r="DF287">
        <f t="shared" si="136"/>
        <v>0</v>
      </c>
      <c r="DG287">
        <f t="shared" si="137"/>
        <v>21.81</v>
      </c>
      <c r="DH287">
        <f t="shared" si="138"/>
        <v>2.19</v>
      </c>
      <c r="DI287">
        <f t="shared" si="139"/>
        <v>0</v>
      </c>
      <c r="DJ287">
        <f>DG287</f>
        <v>21.81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ROW(Source!A360)</f>
        <v>360</v>
      </c>
      <c r="B288">
        <v>64863481</v>
      </c>
      <c r="C288">
        <v>64864638</v>
      </c>
      <c r="D288">
        <v>29172657</v>
      </c>
      <c r="E288">
        <v>1</v>
      </c>
      <c r="F288">
        <v>1</v>
      </c>
      <c r="G288">
        <v>1</v>
      </c>
      <c r="H288">
        <v>2</v>
      </c>
      <c r="I288" t="s">
        <v>350</v>
      </c>
      <c r="J288" t="s">
        <v>351</v>
      </c>
      <c r="K288" t="s">
        <v>352</v>
      </c>
      <c r="L288">
        <v>1368</v>
      </c>
      <c r="N288">
        <v>1011</v>
      </c>
      <c r="O288" t="s">
        <v>349</v>
      </c>
      <c r="P288" t="s">
        <v>349</v>
      </c>
      <c r="Q288">
        <v>1</v>
      </c>
      <c r="W288">
        <v>0</v>
      </c>
      <c r="X288">
        <v>1474986261</v>
      </c>
      <c r="Y288">
        <f t="shared" si="133"/>
        <v>2.5920000000000001</v>
      </c>
      <c r="AA288">
        <v>0</v>
      </c>
      <c r="AB288">
        <v>8.1</v>
      </c>
      <c r="AC288">
        <v>0</v>
      </c>
      <c r="AD288">
        <v>0</v>
      </c>
      <c r="AE288">
        <v>0</v>
      </c>
      <c r="AF288">
        <v>8.1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2.16</v>
      </c>
      <c r="AU288" t="s">
        <v>100</v>
      </c>
      <c r="AV288">
        <v>0</v>
      </c>
      <c r="AW288">
        <v>2</v>
      </c>
      <c r="AX288">
        <v>64864655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ROUND(Y288*Source!I360*DO288,7)</f>
        <v>0</v>
      </c>
      <c r="CX288">
        <f>ROUND(Y288*Source!I360,7)</f>
        <v>3.8879999999999999</v>
      </c>
      <c r="CY288">
        <f>AB288</f>
        <v>8.1</v>
      </c>
      <c r="CZ288">
        <f>AF288</f>
        <v>8.1</v>
      </c>
      <c r="DA288">
        <f>AJ288</f>
        <v>1</v>
      </c>
      <c r="DB288">
        <f t="shared" si="134"/>
        <v>21</v>
      </c>
      <c r="DC288">
        <f t="shared" si="135"/>
        <v>0</v>
      </c>
      <c r="DD288" t="s">
        <v>3</v>
      </c>
      <c r="DE288" t="s">
        <v>3</v>
      </c>
      <c r="DF288">
        <f t="shared" si="136"/>
        <v>0</v>
      </c>
      <c r="DG288">
        <f t="shared" si="137"/>
        <v>31.49</v>
      </c>
      <c r="DH288">
        <f t="shared" si="138"/>
        <v>0</v>
      </c>
      <c r="DI288">
        <f t="shared" si="139"/>
        <v>0</v>
      </c>
      <c r="DJ288">
        <f>DG288</f>
        <v>31.49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ROW(Source!A360)</f>
        <v>360</v>
      </c>
      <c r="B289">
        <v>64863481</v>
      </c>
      <c r="C289">
        <v>64864638</v>
      </c>
      <c r="D289">
        <v>29174580</v>
      </c>
      <c r="E289">
        <v>1</v>
      </c>
      <c r="F289">
        <v>1</v>
      </c>
      <c r="G289">
        <v>1</v>
      </c>
      <c r="H289">
        <v>2</v>
      </c>
      <c r="I289" t="s">
        <v>453</v>
      </c>
      <c r="J289" t="s">
        <v>454</v>
      </c>
      <c r="K289" t="s">
        <v>455</v>
      </c>
      <c r="L289">
        <v>1368</v>
      </c>
      <c r="N289">
        <v>1011</v>
      </c>
      <c r="O289" t="s">
        <v>349</v>
      </c>
      <c r="P289" t="s">
        <v>349</v>
      </c>
      <c r="Q289">
        <v>1</v>
      </c>
      <c r="W289">
        <v>0</v>
      </c>
      <c r="X289">
        <v>-991672839</v>
      </c>
      <c r="Y289">
        <f t="shared" si="133"/>
        <v>4.6440000000000001</v>
      </c>
      <c r="AA289">
        <v>0</v>
      </c>
      <c r="AB289">
        <v>2.08</v>
      </c>
      <c r="AC289">
        <v>0</v>
      </c>
      <c r="AD289">
        <v>0</v>
      </c>
      <c r="AE289">
        <v>0</v>
      </c>
      <c r="AF289">
        <v>2.08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3.87</v>
      </c>
      <c r="AU289" t="s">
        <v>100</v>
      </c>
      <c r="AV289">
        <v>0</v>
      </c>
      <c r="AW289">
        <v>2</v>
      </c>
      <c r="AX289">
        <v>64864656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ROUND(Y289*Source!I360*DO289,7)</f>
        <v>0</v>
      </c>
      <c r="CX289">
        <f>ROUND(Y289*Source!I360,7)</f>
        <v>6.9660000000000002</v>
      </c>
      <c r="CY289">
        <f>AB289</f>
        <v>2.08</v>
      </c>
      <c r="CZ289">
        <f>AF289</f>
        <v>2.08</v>
      </c>
      <c r="DA289">
        <f>AJ289</f>
        <v>1</v>
      </c>
      <c r="DB289">
        <f t="shared" si="134"/>
        <v>9.66</v>
      </c>
      <c r="DC289">
        <f t="shared" si="135"/>
        <v>0</v>
      </c>
      <c r="DD289" t="s">
        <v>3</v>
      </c>
      <c r="DE289" t="s">
        <v>3</v>
      </c>
      <c r="DF289">
        <f t="shared" si="136"/>
        <v>0</v>
      </c>
      <c r="DG289">
        <f t="shared" si="137"/>
        <v>14.49</v>
      </c>
      <c r="DH289">
        <f t="shared" si="138"/>
        <v>0</v>
      </c>
      <c r="DI289">
        <f t="shared" si="139"/>
        <v>0</v>
      </c>
      <c r="DJ289">
        <f>DG289</f>
        <v>14.49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ROW(Source!A360)</f>
        <v>360</v>
      </c>
      <c r="B290">
        <v>64863481</v>
      </c>
      <c r="C290">
        <v>64864638</v>
      </c>
      <c r="D290">
        <v>29174913</v>
      </c>
      <c r="E290">
        <v>1</v>
      </c>
      <c r="F290">
        <v>1</v>
      </c>
      <c r="G290">
        <v>1</v>
      </c>
      <c r="H290">
        <v>2</v>
      </c>
      <c r="I290" t="s">
        <v>359</v>
      </c>
      <c r="J290" t="s">
        <v>360</v>
      </c>
      <c r="K290" t="s">
        <v>361</v>
      </c>
      <c r="L290">
        <v>1368</v>
      </c>
      <c r="N290">
        <v>1011</v>
      </c>
      <c r="O290" t="s">
        <v>349</v>
      </c>
      <c r="P290" t="s">
        <v>349</v>
      </c>
      <c r="Q290">
        <v>1</v>
      </c>
      <c r="W290">
        <v>0</v>
      </c>
      <c r="X290">
        <v>1230759911</v>
      </c>
      <c r="Y290">
        <f t="shared" si="133"/>
        <v>0.108</v>
      </c>
      <c r="AA290">
        <v>0</v>
      </c>
      <c r="AB290">
        <v>87.17</v>
      </c>
      <c r="AC290">
        <v>11.6</v>
      </c>
      <c r="AD290">
        <v>0</v>
      </c>
      <c r="AE290">
        <v>0</v>
      </c>
      <c r="AF290">
        <v>87.17</v>
      </c>
      <c r="AG290">
        <v>11.6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0.09</v>
      </c>
      <c r="AU290" t="s">
        <v>100</v>
      </c>
      <c r="AV290">
        <v>0</v>
      </c>
      <c r="AW290">
        <v>2</v>
      </c>
      <c r="AX290">
        <v>64864657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ROUND(Y290*Source!I360*DO290,7)</f>
        <v>0</v>
      </c>
      <c r="CX290">
        <f>ROUND(Y290*Source!I360,7)</f>
        <v>0.16200000000000001</v>
      </c>
      <c r="CY290">
        <f>AB290</f>
        <v>87.17</v>
      </c>
      <c r="CZ290">
        <f>AF290</f>
        <v>87.17</v>
      </c>
      <c r="DA290">
        <f>AJ290</f>
        <v>1</v>
      </c>
      <c r="DB290">
        <f t="shared" si="134"/>
        <v>9.42</v>
      </c>
      <c r="DC290">
        <f t="shared" si="135"/>
        <v>1.25</v>
      </c>
      <c r="DD290" t="s">
        <v>3</v>
      </c>
      <c r="DE290" t="s">
        <v>3</v>
      </c>
      <c r="DF290">
        <f t="shared" si="136"/>
        <v>0</v>
      </c>
      <c r="DG290">
        <f t="shared" si="137"/>
        <v>14.12</v>
      </c>
      <c r="DH290">
        <f t="shared" si="138"/>
        <v>1.88</v>
      </c>
      <c r="DI290">
        <f t="shared" si="139"/>
        <v>0</v>
      </c>
      <c r="DJ290">
        <f>DG290</f>
        <v>14.12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ROW(Source!A360)</f>
        <v>360</v>
      </c>
      <c r="B291">
        <v>64863481</v>
      </c>
      <c r="C291">
        <v>64864638</v>
      </c>
      <c r="D291">
        <v>29113980</v>
      </c>
      <c r="E291">
        <v>1</v>
      </c>
      <c r="F291">
        <v>1</v>
      </c>
      <c r="G291">
        <v>1</v>
      </c>
      <c r="H291">
        <v>3</v>
      </c>
      <c r="I291" t="s">
        <v>366</v>
      </c>
      <c r="J291" t="s">
        <v>367</v>
      </c>
      <c r="K291" t="s">
        <v>368</v>
      </c>
      <c r="L291">
        <v>1346</v>
      </c>
      <c r="N291">
        <v>1009</v>
      </c>
      <c r="O291" t="s">
        <v>369</v>
      </c>
      <c r="P291" t="s">
        <v>369</v>
      </c>
      <c r="Q291">
        <v>1</v>
      </c>
      <c r="W291">
        <v>0</v>
      </c>
      <c r="X291">
        <v>-1805966371</v>
      </c>
      <c r="Y291">
        <f>AT291</f>
        <v>0.96</v>
      </c>
      <c r="AA291">
        <v>14.31</v>
      </c>
      <c r="AB291">
        <v>0</v>
      </c>
      <c r="AC291">
        <v>0</v>
      </c>
      <c r="AD291">
        <v>0</v>
      </c>
      <c r="AE291">
        <v>14.31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0.96</v>
      </c>
      <c r="AU291" t="s">
        <v>3</v>
      </c>
      <c r="AV291">
        <v>0</v>
      </c>
      <c r="AW291">
        <v>2</v>
      </c>
      <c r="AX291">
        <v>64864658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ROUND(Y291*Source!I360,7)</f>
        <v>1.44</v>
      </c>
      <c r="CY291">
        <f>AA291</f>
        <v>14.31</v>
      </c>
      <c r="CZ291">
        <f>AE291</f>
        <v>14.31</v>
      </c>
      <c r="DA291">
        <f>AI291</f>
        <v>1</v>
      </c>
      <c r="DB291">
        <f>ROUND(ROUND(AT291*CZ291,2),2)</f>
        <v>13.74</v>
      </c>
      <c r="DC291">
        <f>ROUND(ROUND(AT291*AG291,2),2)</f>
        <v>0</v>
      </c>
      <c r="DD291" t="s">
        <v>3</v>
      </c>
      <c r="DE291" t="s">
        <v>3</v>
      </c>
      <c r="DF291">
        <f t="shared" si="136"/>
        <v>20.61</v>
      </c>
      <c r="DG291">
        <f t="shared" si="137"/>
        <v>0</v>
      </c>
      <c r="DH291">
        <f t="shared" si="138"/>
        <v>0</v>
      </c>
      <c r="DI291">
        <f t="shared" si="139"/>
        <v>0</v>
      </c>
      <c r="DJ291">
        <f>DF291</f>
        <v>20.61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ROW(Source!A360)</f>
        <v>360</v>
      </c>
      <c r="B292">
        <v>64863481</v>
      </c>
      <c r="C292">
        <v>64864638</v>
      </c>
      <c r="D292">
        <v>29122308</v>
      </c>
      <c r="E292">
        <v>1</v>
      </c>
      <c r="F292">
        <v>1</v>
      </c>
      <c r="G292">
        <v>1</v>
      </c>
      <c r="H292">
        <v>3</v>
      </c>
      <c r="I292" t="s">
        <v>456</v>
      </c>
      <c r="J292" t="s">
        <v>457</v>
      </c>
      <c r="K292" t="s">
        <v>458</v>
      </c>
      <c r="L292">
        <v>1346</v>
      </c>
      <c r="N292">
        <v>1009</v>
      </c>
      <c r="O292" t="s">
        <v>369</v>
      </c>
      <c r="P292" t="s">
        <v>369</v>
      </c>
      <c r="Q292">
        <v>1</v>
      </c>
      <c r="W292">
        <v>0</v>
      </c>
      <c r="X292">
        <v>235445729</v>
      </c>
      <c r="Y292">
        <f>AT292</f>
        <v>0.2</v>
      </c>
      <c r="AA292">
        <v>34.020000000000003</v>
      </c>
      <c r="AB292">
        <v>0</v>
      </c>
      <c r="AC292">
        <v>0</v>
      </c>
      <c r="AD292">
        <v>0</v>
      </c>
      <c r="AE292">
        <v>34.020000000000003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0.2</v>
      </c>
      <c r="AU292" t="s">
        <v>3</v>
      </c>
      <c r="AV292">
        <v>0</v>
      </c>
      <c r="AW292">
        <v>2</v>
      </c>
      <c r="AX292">
        <v>64864659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ROUND(Y292*Source!I360,7)</f>
        <v>0.3</v>
      </c>
      <c r="CY292">
        <f>AA292</f>
        <v>34.020000000000003</v>
      </c>
      <c r="CZ292">
        <f>AE292</f>
        <v>34.020000000000003</v>
      </c>
      <c r="DA292">
        <f>AI292</f>
        <v>1</v>
      </c>
      <c r="DB292">
        <f>ROUND(ROUND(AT292*CZ292,2),2)</f>
        <v>6.8</v>
      </c>
      <c r="DC292">
        <f>ROUND(ROUND(AT292*AG292,2),2)</f>
        <v>0</v>
      </c>
      <c r="DD292" t="s">
        <v>3</v>
      </c>
      <c r="DE292" t="s">
        <v>3</v>
      </c>
      <c r="DF292">
        <f t="shared" si="136"/>
        <v>10.210000000000001</v>
      </c>
      <c r="DG292">
        <f t="shared" si="137"/>
        <v>0</v>
      </c>
      <c r="DH292">
        <f t="shared" si="138"/>
        <v>0</v>
      </c>
      <c r="DI292">
        <f t="shared" si="139"/>
        <v>0</v>
      </c>
      <c r="DJ292">
        <f>DF292</f>
        <v>10.210000000000001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ROW(Source!A360)</f>
        <v>360</v>
      </c>
      <c r="B293">
        <v>64863481</v>
      </c>
      <c r="C293">
        <v>64864638</v>
      </c>
      <c r="D293">
        <v>29171808</v>
      </c>
      <c r="E293">
        <v>1</v>
      </c>
      <c r="F293">
        <v>1</v>
      </c>
      <c r="G293">
        <v>1</v>
      </c>
      <c r="H293">
        <v>3</v>
      </c>
      <c r="I293" t="s">
        <v>376</v>
      </c>
      <c r="J293" t="s">
        <v>377</v>
      </c>
      <c r="K293" t="s">
        <v>378</v>
      </c>
      <c r="L293">
        <v>1374</v>
      </c>
      <c r="N293">
        <v>1013</v>
      </c>
      <c r="O293" t="s">
        <v>379</v>
      </c>
      <c r="P293" t="s">
        <v>379</v>
      </c>
      <c r="Q293">
        <v>1</v>
      </c>
      <c r="W293">
        <v>0</v>
      </c>
      <c r="X293">
        <v>-915781824</v>
      </c>
      <c r="Y293">
        <f>AT293</f>
        <v>3.58</v>
      </c>
      <c r="AA293">
        <v>1</v>
      </c>
      <c r="AB293">
        <v>0</v>
      </c>
      <c r="AC293">
        <v>0</v>
      </c>
      <c r="AD293">
        <v>0</v>
      </c>
      <c r="AE293">
        <v>1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3.58</v>
      </c>
      <c r="AU293" t="s">
        <v>3</v>
      </c>
      <c r="AV293">
        <v>0</v>
      </c>
      <c r="AW293">
        <v>2</v>
      </c>
      <c r="AX293">
        <v>64864660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ROUND(Y293*Source!I360,7)</f>
        <v>5.37</v>
      </c>
      <c r="CY293">
        <f>AA293</f>
        <v>1</v>
      </c>
      <c r="CZ293">
        <f>AE293</f>
        <v>1</v>
      </c>
      <c r="DA293">
        <f>AI293</f>
        <v>1</v>
      </c>
      <c r="DB293">
        <f>ROUND(ROUND(AT293*CZ293,2),2)</f>
        <v>3.58</v>
      </c>
      <c r="DC293">
        <f>ROUND(ROUND(AT293*AG293,2),2)</f>
        <v>0</v>
      </c>
      <c r="DD293" t="s">
        <v>3</v>
      </c>
      <c r="DE293" t="s">
        <v>3</v>
      </c>
      <c r="DF293">
        <f t="shared" si="136"/>
        <v>5.37</v>
      </c>
      <c r="DG293">
        <f t="shared" si="137"/>
        <v>0</v>
      </c>
      <c r="DH293">
        <f t="shared" si="138"/>
        <v>0</v>
      </c>
      <c r="DI293">
        <f t="shared" si="139"/>
        <v>0</v>
      </c>
      <c r="DJ293">
        <f>DF293</f>
        <v>5.37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ROW(Source!A361)</f>
        <v>361</v>
      </c>
      <c r="B294">
        <v>64863479</v>
      </c>
      <c r="C294">
        <v>64864638</v>
      </c>
      <c r="D294">
        <v>29361034</v>
      </c>
      <c r="E294">
        <v>1</v>
      </c>
      <c r="F294">
        <v>1</v>
      </c>
      <c r="G294">
        <v>1</v>
      </c>
      <c r="H294">
        <v>1</v>
      </c>
      <c r="I294" t="s">
        <v>442</v>
      </c>
      <c r="J294" t="s">
        <v>3</v>
      </c>
      <c r="K294" t="s">
        <v>443</v>
      </c>
      <c r="L294">
        <v>1369</v>
      </c>
      <c r="N294">
        <v>1013</v>
      </c>
      <c r="O294" t="s">
        <v>343</v>
      </c>
      <c r="P294" t="s">
        <v>343</v>
      </c>
      <c r="Q294">
        <v>1</v>
      </c>
      <c r="W294">
        <v>0</v>
      </c>
      <c r="X294">
        <v>184923391</v>
      </c>
      <c r="Y294">
        <f t="shared" ref="Y294:Y299" si="140">(AT294*ROUND(1.2,7))</f>
        <v>22.847999999999999</v>
      </c>
      <c r="AA294">
        <v>0</v>
      </c>
      <c r="AB294">
        <v>0</v>
      </c>
      <c r="AC294">
        <v>0</v>
      </c>
      <c r="AD294">
        <v>9.4</v>
      </c>
      <c r="AE294">
        <v>0</v>
      </c>
      <c r="AF294">
        <v>0</v>
      </c>
      <c r="AG294">
        <v>0</v>
      </c>
      <c r="AH294">
        <v>9.4</v>
      </c>
      <c r="AI294">
        <v>1</v>
      </c>
      <c r="AJ294">
        <v>1</v>
      </c>
      <c r="AK294">
        <v>1</v>
      </c>
      <c r="AL294">
        <v>1</v>
      </c>
      <c r="AM294">
        <v>5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19.04</v>
      </c>
      <c r="AU294" t="s">
        <v>100</v>
      </c>
      <c r="AV294">
        <v>1</v>
      </c>
      <c r="AW294">
        <v>2</v>
      </c>
      <c r="AX294">
        <v>64864652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ROUND(AT294*Source!I361*AH294*AL294,0)</f>
        <v>268</v>
      </c>
      <c r="CV294">
        <f>ROUND(Y294*Source!I361,7)</f>
        <v>34.271999999999998</v>
      </c>
      <c r="CW294">
        <v>0</v>
      </c>
      <c r="CX294">
        <f>ROUND(Y294*Source!I361,7)</f>
        <v>34.271999999999998</v>
      </c>
      <c r="CY294">
        <f>AD294</f>
        <v>9.4</v>
      </c>
      <c r="CZ294">
        <f>AH294</f>
        <v>9.4</v>
      </c>
      <c r="DA294">
        <f>AL294</f>
        <v>1</v>
      </c>
      <c r="DB294">
        <f t="shared" ref="DB294:DB299" si="141">ROUND((ROUND(AT294*CZ294,2)*ROUND(1.2,7)),2)</f>
        <v>214.78</v>
      </c>
      <c r="DC294">
        <f t="shared" ref="DC294:DC299" si="142">ROUND((ROUND(AT294*AG294,2)*ROUND(1.2,7)),2)</f>
        <v>0</v>
      </c>
      <c r="DD294" t="s">
        <v>3</v>
      </c>
      <c r="DE294" t="s">
        <v>3</v>
      </c>
      <c r="DF294">
        <f t="shared" ref="DF294:DF299" si="143">ROUND(ROUND(AE294,0)*CX294,0)</f>
        <v>0</v>
      </c>
      <c r="DG294">
        <f>ROUND(ROUND(AF294,0)*CX294,0)</f>
        <v>0</v>
      </c>
      <c r="DH294">
        <f>ROUND(ROUND(AG294,0)*CX294,0)</f>
        <v>0</v>
      </c>
      <c r="DI294">
        <f t="shared" ref="DI294:DI302" si="144">ROUND(ROUND(AH294,0)*CX294,0)</f>
        <v>308</v>
      </c>
      <c r="DJ294">
        <f>DI294</f>
        <v>308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ROW(Source!A361)</f>
        <v>361</v>
      </c>
      <c r="B295">
        <v>64863479</v>
      </c>
      <c r="C295">
        <v>64864638</v>
      </c>
      <c r="D295">
        <v>121548</v>
      </c>
      <c r="E295">
        <v>1</v>
      </c>
      <c r="F295">
        <v>1</v>
      </c>
      <c r="G295">
        <v>1</v>
      </c>
      <c r="H295">
        <v>1</v>
      </c>
      <c r="I295" t="s">
        <v>87</v>
      </c>
      <c r="J295" t="s">
        <v>3</v>
      </c>
      <c r="K295" t="s">
        <v>344</v>
      </c>
      <c r="L295">
        <v>608254</v>
      </c>
      <c r="N295">
        <v>1013</v>
      </c>
      <c r="O295" t="s">
        <v>345</v>
      </c>
      <c r="P295" t="s">
        <v>345</v>
      </c>
      <c r="Q295">
        <v>1</v>
      </c>
      <c r="W295">
        <v>0</v>
      </c>
      <c r="X295">
        <v>-185737400</v>
      </c>
      <c r="Y295">
        <f t="shared" si="140"/>
        <v>0.108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5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0.09</v>
      </c>
      <c r="AU295" t="s">
        <v>100</v>
      </c>
      <c r="AV295">
        <v>2</v>
      </c>
      <c r="AW295">
        <v>2</v>
      </c>
      <c r="AX295">
        <v>64864653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ROUND(Y295*Source!I361,7)</f>
        <v>0.16200000000000001</v>
      </c>
      <c r="CY295">
        <f>AD295</f>
        <v>0</v>
      </c>
      <c r="CZ295">
        <f>AH295</f>
        <v>0</v>
      </c>
      <c r="DA295">
        <f>AL295</f>
        <v>1</v>
      </c>
      <c r="DB295">
        <f t="shared" si="141"/>
        <v>0</v>
      </c>
      <c r="DC295">
        <f t="shared" si="142"/>
        <v>0</v>
      </c>
      <c r="DD295" t="s">
        <v>3</v>
      </c>
      <c r="DE295" t="s">
        <v>3</v>
      </c>
      <c r="DF295">
        <f t="shared" si="143"/>
        <v>0</v>
      </c>
      <c r="DG295">
        <f>ROUND(ROUND(AF295,0)*CX295,0)</f>
        <v>0</v>
      </c>
      <c r="DH295">
        <f>ROUND(ROUND(AG295,0)*CX295,0)</f>
        <v>0</v>
      </c>
      <c r="DI295">
        <f t="shared" si="144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ROW(Source!A361)</f>
        <v>361</v>
      </c>
      <c r="B296">
        <v>64863479</v>
      </c>
      <c r="C296">
        <v>64864638</v>
      </c>
      <c r="D296">
        <v>29172362</v>
      </c>
      <c r="E296">
        <v>1</v>
      </c>
      <c r="F296">
        <v>1</v>
      </c>
      <c r="G296">
        <v>1</v>
      </c>
      <c r="H296">
        <v>2</v>
      </c>
      <c r="I296" t="s">
        <v>346</v>
      </c>
      <c r="J296" t="s">
        <v>347</v>
      </c>
      <c r="K296" t="s">
        <v>348</v>
      </c>
      <c r="L296">
        <v>1368</v>
      </c>
      <c r="N296">
        <v>1011</v>
      </c>
      <c r="O296" t="s">
        <v>349</v>
      </c>
      <c r="P296" t="s">
        <v>349</v>
      </c>
      <c r="Q296">
        <v>1</v>
      </c>
      <c r="W296">
        <v>0</v>
      </c>
      <c r="X296">
        <v>783836208</v>
      </c>
      <c r="Y296">
        <f t="shared" si="140"/>
        <v>0.108</v>
      </c>
      <c r="AA296">
        <v>0</v>
      </c>
      <c r="AB296">
        <v>1485.19</v>
      </c>
      <c r="AC296">
        <v>687.56</v>
      </c>
      <c r="AD296">
        <v>0</v>
      </c>
      <c r="AE296">
        <v>0</v>
      </c>
      <c r="AF296">
        <v>134.65</v>
      </c>
      <c r="AG296">
        <v>13.5</v>
      </c>
      <c r="AH296">
        <v>0</v>
      </c>
      <c r="AI296">
        <v>1</v>
      </c>
      <c r="AJ296">
        <v>11.03</v>
      </c>
      <c r="AK296">
        <v>50.93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0.09</v>
      </c>
      <c r="AU296" t="s">
        <v>100</v>
      </c>
      <c r="AV296">
        <v>0</v>
      </c>
      <c r="AW296">
        <v>2</v>
      </c>
      <c r="AX296">
        <v>64864654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ROUND(Y296*Source!I361*DO296,7)</f>
        <v>0</v>
      </c>
      <c r="CX296">
        <f>ROUND(Y296*Source!I361,7)</f>
        <v>0.16200000000000001</v>
      </c>
      <c r="CY296">
        <f>AB296</f>
        <v>1485.19</v>
      </c>
      <c r="CZ296">
        <f>AF296</f>
        <v>134.65</v>
      </c>
      <c r="DA296">
        <f>AJ296</f>
        <v>11.03</v>
      </c>
      <c r="DB296">
        <f t="shared" si="141"/>
        <v>14.54</v>
      </c>
      <c r="DC296">
        <f t="shared" si="142"/>
        <v>1.46</v>
      </c>
      <c r="DD296" t="s">
        <v>3</v>
      </c>
      <c r="DE296" t="s">
        <v>3</v>
      </c>
      <c r="DF296">
        <f t="shared" si="143"/>
        <v>0</v>
      </c>
      <c r="DG296">
        <f>ROUND(ROUND(AF296*AJ296,0)*CX296,0)</f>
        <v>241</v>
      </c>
      <c r="DH296">
        <f>ROUND(ROUND(AG296*AK296,0)*CX296,0)</f>
        <v>111</v>
      </c>
      <c r="DI296">
        <f t="shared" si="144"/>
        <v>0</v>
      </c>
      <c r="DJ296">
        <f>DG296</f>
        <v>241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ROW(Source!A361)</f>
        <v>361</v>
      </c>
      <c r="B297">
        <v>64863479</v>
      </c>
      <c r="C297">
        <v>64864638</v>
      </c>
      <c r="D297">
        <v>29172657</v>
      </c>
      <c r="E297">
        <v>1</v>
      </c>
      <c r="F297">
        <v>1</v>
      </c>
      <c r="G297">
        <v>1</v>
      </c>
      <c r="H297">
        <v>2</v>
      </c>
      <c r="I297" t="s">
        <v>350</v>
      </c>
      <c r="J297" t="s">
        <v>351</v>
      </c>
      <c r="K297" t="s">
        <v>352</v>
      </c>
      <c r="L297">
        <v>1368</v>
      </c>
      <c r="N297">
        <v>1011</v>
      </c>
      <c r="O297" t="s">
        <v>349</v>
      </c>
      <c r="P297" t="s">
        <v>349</v>
      </c>
      <c r="Q297">
        <v>1</v>
      </c>
      <c r="W297">
        <v>0</v>
      </c>
      <c r="X297">
        <v>1474986261</v>
      </c>
      <c r="Y297">
        <f t="shared" si="140"/>
        <v>2.5920000000000001</v>
      </c>
      <c r="AA297">
        <v>0</v>
      </c>
      <c r="AB297">
        <v>67.150000000000006</v>
      </c>
      <c r="AC297">
        <v>0</v>
      </c>
      <c r="AD297">
        <v>0</v>
      </c>
      <c r="AE297">
        <v>0</v>
      </c>
      <c r="AF297">
        <v>8.1</v>
      </c>
      <c r="AG297">
        <v>0</v>
      </c>
      <c r="AH297">
        <v>0</v>
      </c>
      <c r="AI297">
        <v>1</v>
      </c>
      <c r="AJ297">
        <v>8.2899999999999991</v>
      </c>
      <c r="AK297">
        <v>50.93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2.16</v>
      </c>
      <c r="AU297" t="s">
        <v>100</v>
      </c>
      <c r="AV297">
        <v>0</v>
      </c>
      <c r="AW297">
        <v>2</v>
      </c>
      <c r="AX297">
        <v>64864655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ROUND(Y297*Source!I361*DO297,7)</f>
        <v>0</v>
      </c>
      <c r="CX297">
        <f>ROUND(Y297*Source!I361,7)</f>
        <v>3.8879999999999999</v>
      </c>
      <c r="CY297">
        <f>AB297</f>
        <v>67.150000000000006</v>
      </c>
      <c r="CZ297">
        <f>AF297</f>
        <v>8.1</v>
      </c>
      <c r="DA297">
        <f>AJ297</f>
        <v>8.2899999999999991</v>
      </c>
      <c r="DB297">
        <f t="shared" si="141"/>
        <v>21</v>
      </c>
      <c r="DC297">
        <f t="shared" si="142"/>
        <v>0</v>
      </c>
      <c r="DD297" t="s">
        <v>3</v>
      </c>
      <c r="DE297" t="s">
        <v>3</v>
      </c>
      <c r="DF297">
        <f t="shared" si="143"/>
        <v>0</v>
      </c>
      <c r="DG297">
        <f>ROUND(ROUND(AF297*AJ297,0)*CX297,0)</f>
        <v>260</v>
      </c>
      <c r="DH297">
        <f>ROUND(ROUND(AG297*AK297,0)*CX297,0)</f>
        <v>0</v>
      </c>
      <c r="DI297">
        <f t="shared" si="144"/>
        <v>0</v>
      </c>
      <c r="DJ297">
        <f>DG297</f>
        <v>260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ROW(Source!A361)</f>
        <v>361</v>
      </c>
      <c r="B298">
        <v>64863479</v>
      </c>
      <c r="C298">
        <v>64864638</v>
      </c>
      <c r="D298">
        <v>29174580</v>
      </c>
      <c r="E298">
        <v>1</v>
      </c>
      <c r="F298">
        <v>1</v>
      </c>
      <c r="G298">
        <v>1</v>
      </c>
      <c r="H298">
        <v>2</v>
      </c>
      <c r="I298" t="s">
        <v>453</v>
      </c>
      <c r="J298" t="s">
        <v>454</v>
      </c>
      <c r="K298" t="s">
        <v>455</v>
      </c>
      <c r="L298">
        <v>1368</v>
      </c>
      <c r="N298">
        <v>1011</v>
      </c>
      <c r="O298" t="s">
        <v>349</v>
      </c>
      <c r="P298" t="s">
        <v>349</v>
      </c>
      <c r="Q298">
        <v>1</v>
      </c>
      <c r="W298">
        <v>0</v>
      </c>
      <c r="X298">
        <v>-991672839</v>
      </c>
      <c r="Y298">
        <f t="shared" si="140"/>
        <v>4.6440000000000001</v>
      </c>
      <c r="AA298">
        <v>0</v>
      </c>
      <c r="AB298">
        <v>34.67</v>
      </c>
      <c r="AC298">
        <v>0</v>
      </c>
      <c r="AD298">
        <v>0</v>
      </c>
      <c r="AE298">
        <v>0</v>
      </c>
      <c r="AF298">
        <v>2.08</v>
      </c>
      <c r="AG298">
        <v>0</v>
      </c>
      <c r="AH298">
        <v>0</v>
      </c>
      <c r="AI298">
        <v>1</v>
      </c>
      <c r="AJ298">
        <v>16.670000000000002</v>
      </c>
      <c r="AK298">
        <v>50.93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3.87</v>
      </c>
      <c r="AU298" t="s">
        <v>100</v>
      </c>
      <c r="AV298">
        <v>0</v>
      </c>
      <c r="AW298">
        <v>2</v>
      </c>
      <c r="AX298">
        <v>64864656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ROUND(Y298*Source!I361*DO298,7)</f>
        <v>0</v>
      </c>
      <c r="CX298">
        <f>ROUND(Y298*Source!I361,7)</f>
        <v>6.9660000000000002</v>
      </c>
      <c r="CY298">
        <f>AB298</f>
        <v>34.67</v>
      </c>
      <c r="CZ298">
        <f>AF298</f>
        <v>2.08</v>
      </c>
      <c r="DA298">
        <f>AJ298</f>
        <v>16.670000000000002</v>
      </c>
      <c r="DB298">
        <f t="shared" si="141"/>
        <v>9.66</v>
      </c>
      <c r="DC298">
        <f t="shared" si="142"/>
        <v>0</v>
      </c>
      <c r="DD298" t="s">
        <v>3</v>
      </c>
      <c r="DE298" t="s">
        <v>3</v>
      </c>
      <c r="DF298">
        <f t="shared" si="143"/>
        <v>0</v>
      </c>
      <c r="DG298">
        <f>ROUND(ROUND(AF298*AJ298,0)*CX298,0)</f>
        <v>244</v>
      </c>
      <c r="DH298">
        <f>ROUND(ROUND(AG298*AK298,0)*CX298,0)</f>
        <v>0</v>
      </c>
      <c r="DI298">
        <f t="shared" si="144"/>
        <v>0</v>
      </c>
      <c r="DJ298">
        <f>DG298</f>
        <v>244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ROW(Source!A361)</f>
        <v>361</v>
      </c>
      <c r="B299">
        <v>64863479</v>
      </c>
      <c r="C299">
        <v>64864638</v>
      </c>
      <c r="D299">
        <v>29174913</v>
      </c>
      <c r="E299">
        <v>1</v>
      </c>
      <c r="F299">
        <v>1</v>
      </c>
      <c r="G299">
        <v>1</v>
      </c>
      <c r="H299">
        <v>2</v>
      </c>
      <c r="I299" t="s">
        <v>359</v>
      </c>
      <c r="J299" t="s">
        <v>360</v>
      </c>
      <c r="K299" t="s">
        <v>361</v>
      </c>
      <c r="L299">
        <v>1368</v>
      </c>
      <c r="N299">
        <v>1011</v>
      </c>
      <c r="O299" t="s">
        <v>349</v>
      </c>
      <c r="P299" t="s">
        <v>349</v>
      </c>
      <c r="Q299">
        <v>1</v>
      </c>
      <c r="W299">
        <v>0</v>
      </c>
      <c r="X299">
        <v>1230759911</v>
      </c>
      <c r="Y299">
        <f t="shared" si="140"/>
        <v>0.108</v>
      </c>
      <c r="AA299">
        <v>0</v>
      </c>
      <c r="AB299">
        <v>2113</v>
      </c>
      <c r="AC299">
        <v>590.79</v>
      </c>
      <c r="AD299">
        <v>0</v>
      </c>
      <c r="AE299">
        <v>0</v>
      </c>
      <c r="AF299">
        <v>87.17</v>
      </c>
      <c r="AG299">
        <v>11.6</v>
      </c>
      <c r="AH299">
        <v>0</v>
      </c>
      <c r="AI299">
        <v>1</v>
      </c>
      <c r="AJ299">
        <v>24.24</v>
      </c>
      <c r="AK299">
        <v>50.93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0.09</v>
      </c>
      <c r="AU299" t="s">
        <v>100</v>
      </c>
      <c r="AV299">
        <v>0</v>
      </c>
      <c r="AW299">
        <v>2</v>
      </c>
      <c r="AX299">
        <v>64864657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ROUND(Y299*Source!I361*DO299,7)</f>
        <v>0</v>
      </c>
      <c r="CX299">
        <f>ROUND(Y299*Source!I361,7)</f>
        <v>0.16200000000000001</v>
      </c>
      <c r="CY299">
        <f>AB299</f>
        <v>2113</v>
      </c>
      <c r="CZ299">
        <f>AF299</f>
        <v>87.17</v>
      </c>
      <c r="DA299">
        <f>AJ299</f>
        <v>24.24</v>
      </c>
      <c r="DB299">
        <f t="shared" si="141"/>
        <v>9.42</v>
      </c>
      <c r="DC299">
        <f t="shared" si="142"/>
        <v>1.25</v>
      </c>
      <c r="DD299" t="s">
        <v>3</v>
      </c>
      <c r="DE299" t="s">
        <v>3</v>
      </c>
      <c r="DF299">
        <f t="shared" si="143"/>
        <v>0</v>
      </c>
      <c r="DG299">
        <f>ROUND(ROUND(AF299*AJ299,0)*CX299,0)</f>
        <v>342</v>
      </c>
      <c r="DH299">
        <f>ROUND(ROUND(AG299*AK299,0)*CX299,0)</f>
        <v>96</v>
      </c>
      <c r="DI299">
        <f t="shared" si="144"/>
        <v>0</v>
      </c>
      <c r="DJ299">
        <f>DG299</f>
        <v>342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ROW(Source!A361)</f>
        <v>361</v>
      </c>
      <c r="B300">
        <v>64863479</v>
      </c>
      <c r="C300">
        <v>64864638</v>
      </c>
      <c r="D300">
        <v>29113980</v>
      </c>
      <c r="E300">
        <v>1</v>
      </c>
      <c r="F300">
        <v>1</v>
      </c>
      <c r="G300">
        <v>1</v>
      </c>
      <c r="H300">
        <v>3</v>
      </c>
      <c r="I300" t="s">
        <v>366</v>
      </c>
      <c r="J300" t="s">
        <v>367</v>
      </c>
      <c r="K300" t="s">
        <v>368</v>
      </c>
      <c r="L300">
        <v>1346</v>
      </c>
      <c r="N300">
        <v>1009</v>
      </c>
      <c r="O300" t="s">
        <v>369</v>
      </c>
      <c r="P300" t="s">
        <v>369</v>
      </c>
      <c r="Q300">
        <v>1</v>
      </c>
      <c r="W300">
        <v>0</v>
      </c>
      <c r="X300">
        <v>-1805966371</v>
      </c>
      <c r="Y300">
        <f>AT300</f>
        <v>0.96</v>
      </c>
      <c r="AA300">
        <v>177.01</v>
      </c>
      <c r="AB300">
        <v>0</v>
      </c>
      <c r="AC300">
        <v>0</v>
      </c>
      <c r="AD300">
        <v>0</v>
      </c>
      <c r="AE300">
        <v>14.31</v>
      </c>
      <c r="AF300">
        <v>0</v>
      </c>
      <c r="AG300">
        <v>0</v>
      </c>
      <c r="AH300">
        <v>0</v>
      </c>
      <c r="AI300">
        <v>12.37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0.96</v>
      </c>
      <c r="AU300" t="s">
        <v>3</v>
      </c>
      <c r="AV300">
        <v>0</v>
      </c>
      <c r="AW300">
        <v>2</v>
      </c>
      <c r="AX300">
        <v>64864658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ROUND(Y300*Source!I361,7)</f>
        <v>1.44</v>
      </c>
      <c r="CY300">
        <f>AA300</f>
        <v>177.01</v>
      </c>
      <c r="CZ300">
        <f>AE300</f>
        <v>14.31</v>
      </c>
      <c r="DA300">
        <f>AI300</f>
        <v>12.37</v>
      </c>
      <c r="DB300">
        <f>ROUND(ROUND(AT300*CZ300,2),2)</f>
        <v>13.74</v>
      </c>
      <c r="DC300">
        <f>ROUND(ROUND(AT300*AG300,2),2)</f>
        <v>0</v>
      </c>
      <c r="DD300" t="s">
        <v>3</v>
      </c>
      <c r="DE300" t="s">
        <v>3</v>
      </c>
      <c r="DF300">
        <f>ROUND(ROUND(AE300*AI300,0)*CX300,0)</f>
        <v>255</v>
      </c>
      <c r="DG300">
        <f>ROUND(ROUND(AF300,0)*CX300,0)</f>
        <v>0</v>
      </c>
      <c r="DH300">
        <f>ROUND(ROUND(AG300,0)*CX300,0)</f>
        <v>0</v>
      </c>
      <c r="DI300">
        <f t="shared" si="144"/>
        <v>0</v>
      </c>
      <c r="DJ300">
        <f>DF300</f>
        <v>255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ROW(Source!A361)</f>
        <v>361</v>
      </c>
      <c r="B301">
        <v>64863479</v>
      </c>
      <c r="C301">
        <v>64864638</v>
      </c>
      <c r="D301">
        <v>29122308</v>
      </c>
      <c r="E301">
        <v>1</v>
      </c>
      <c r="F301">
        <v>1</v>
      </c>
      <c r="G301">
        <v>1</v>
      </c>
      <c r="H301">
        <v>3</v>
      </c>
      <c r="I301" t="s">
        <v>456</v>
      </c>
      <c r="J301" t="s">
        <v>457</v>
      </c>
      <c r="K301" t="s">
        <v>458</v>
      </c>
      <c r="L301">
        <v>1346</v>
      </c>
      <c r="N301">
        <v>1009</v>
      </c>
      <c r="O301" t="s">
        <v>369</v>
      </c>
      <c r="P301" t="s">
        <v>369</v>
      </c>
      <c r="Q301">
        <v>1</v>
      </c>
      <c r="W301">
        <v>0</v>
      </c>
      <c r="X301">
        <v>235445729</v>
      </c>
      <c r="Y301">
        <f>AT301</f>
        <v>0.2</v>
      </c>
      <c r="AA301">
        <v>166.7</v>
      </c>
      <c r="AB301">
        <v>0</v>
      </c>
      <c r="AC301">
        <v>0</v>
      </c>
      <c r="AD301">
        <v>0</v>
      </c>
      <c r="AE301">
        <v>34.020000000000003</v>
      </c>
      <c r="AF301">
        <v>0</v>
      </c>
      <c r="AG301">
        <v>0</v>
      </c>
      <c r="AH301">
        <v>0</v>
      </c>
      <c r="AI301">
        <v>4.9000000000000004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0.2</v>
      </c>
      <c r="AU301" t="s">
        <v>3</v>
      </c>
      <c r="AV301">
        <v>0</v>
      </c>
      <c r="AW301">
        <v>2</v>
      </c>
      <c r="AX301">
        <v>64864659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ROUND(Y301*Source!I361,7)</f>
        <v>0.3</v>
      </c>
      <c r="CY301">
        <f>AA301</f>
        <v>166.7</v>
      </c>
      <c r="CZ301">
        <f>AE301</f>
        <v>34.020000000000003</v>
      </c>
      <c r="DA301">
        <f>AI301</f>
        <v>4.9000000000000004</v>
      </c>
      <c r="DB301">
        <f>ROUND(ROUND(AT301*CZ301,2),2)</f>
        <v>6.8</v>
      </c>
      <c r="DC301">
        <f>ROUND(ROUND(AT301*AG301,2),2)</f>
        <v>0</v>
      </c>
      <c r="DD301" t="s">
        <v>3</v>
      </c>
      <c r="DE301" t="s">
        <v>3</v>
      </c>
      <c r="DF301">
        <f>ROUND(ROUND(AE301*AI301,0)*CX301,0)</f>
        <v>50</v>
      </c>
      <c r="DG301">
        <f>ROUND(ROUND(AF301,0)*CX301,0)</f>
        <v>0</v>
      </c>
      <c r="DH301">
        <f>ROUND(ROUND(AG301,0)*CX301,0)</f>
        <v>0</v>
      </c>
      <c r="DI301">
        <f t="shared" si="144"/>
        <v>0</v>
      </c>
      <c r="DJ301">
        <f>DF301</f>
        <v>50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ROW(Source!A361)</f>
        <v>361</v>
      </c>
      <c r="B302">
        <v>64863479</v>
      </c>
      <c r="C302">
        <v>64864638</v>
      </c>
      <c r="D302">
        <v>29171808</v>
      </c>
      <c r="E302">
        <v>1</v>
      </c>
      <c r="F302">
        <v>1</v>
      </c>
      <c r="G302">
        <v>1</v>
      </c>
      <c r="H302">
        <v>3</v>
      </c>
      <c r="I302" t="s">
        <v>376</v>
      </c>
      <c r="J302" t="s">
        <v>377</v>
      </c>
      <c r="K302" t="s">
        <v>378</v>
      </c>
      <c r="L302">
        <v>1374</v>
      </c>
      <c r="N302">
        <v>1013</v>
      </c>
      <c r="O302" t="s">
        <v>379</v>
      </c>
      <c r="P302" t="s">
        <v>379</v>
      </c>
      <c r="Q302">
        <v>1</v>
      </c>
      <c r="W302">
        <v>0</v>
      </c>
      <c r="X302">
        <v>-915781824</v>
      </c>
      <c r="Y302">
        <f>AT302</f>
        <v>3.58</v>
      </c>
      <c r="AA302">
        <v>9.66</v>
      </c>
      <c r="AB302">
        <v>0</v>
      </c>
      <c r="AC302">
        <v>0</v>
      </c>
      <c r="AD302">
        <v>0</v>
      </c>
      <c r="AE302">
        <v>1</v>
      </c>
      <c r="AF302">
        <v>0</v>
      </c>
      <c r="AG302">
        <v>0</v>
      </c>
      <c r="AH302">
        <v>0</v>
      </c>
      <c r="AI302">
        <v>9.66</v>
      </c>
      <c r="AJ302">
        <v>1</v>
      </c>
      <c r="AK302">
        <v>1</v>
      </c>
      <c r="AL302">
        <v>1</v>
      </c>
      <c r="AM302">
        <v>5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3.58</v>
      </c>
      <c r="AU302" t="s">
        <v>3</v>
      </c>
      <c r="AV302">
        <v>0</v>
      </c>
      <c r="AW302">
        <v>2</v>
      </c>
      <c r="AX302">
        <v>64864660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ROUND(Y302*Source!I361,7)</f>
        <v>5.37</v>
      </c>
      <c r="CY302">
        <f>AA302</f>
        <v>9.66</v>
      </c>
      <c r="CZ302">
        <f>AE302</f>
        <v>1</v>
      </c>
      <c r="DA302">
        <f>AI302</f>
        <v>9.66</v>
      </c>
      <c r="DB302">
        <f>ROUND(ROUND(AT302*CZ302,2),2)</f>
        <v>3.58</v>
      </c>
      <c r="DC302">
        <f>ROUND(ROUND(AT302*AG302,2),2)</f>
        <v>0</v>
      </c>
      <c r="DD302" t="s">
        <v>3</v>
      </c>
      <c r="DE302" t="s">
        <v>3</v>
      </c>
      <c r="DF302">
        <f>ROUND(ROUND(AE302*AI302,0)*CX302,0)</f>
        <v>54</v>
      </c>
      <c r="DG302">
        <f>ROUND(ROUND(AF302,0)*CX302,0)</f>
        <v>0</v>
      </c>
      <c r="DH302">
        <f>ROUND(ROUND(AG302,0)*CX302,0)</f>
        <v>0</v>
      </c>
      <c r="DI302">
        <f t="shared" si="144"/>
        <v>0</v>
      </c>
      <c r="DJ302">
        <f>DF302</f>
        <v>54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3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ROW(Source!A69)</f>
        <v>69</v>
      </c>
      <c r="B1">
        <v>64902579</v>
      </c>
      <c r="C1">
        <v>64864183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341</v>
      </c>
      <c r="J1" t="s">
        <v>3</v>
      </c>
      <c r="K1" t="s">
        <v>342</v>
      </c>
      <c r="L1">
        <v>1369</v>
      </c>
      <c r="N1">
        <v>1013</v>
      </c>
      <c r="O1" t="s">
        <v>343</v>
      </c>
      <c r="P1" t="s">
        <v>343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3</v>
      </c>
      <c r="AG1">
        <v>2.37</v>
      </c>
      <c r="AH1">
        <v>2</v>
      </c>
      <c r="AI1">
        <v>64902579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ROW(Source!A69)</f>
        <v>69</v>
      </c>
      <c r="B2">
        <v>64902580</v>
      </c>
      <c r="C2">
        <v>64864183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87</v>
      </c>
      <c r="J2" t="s">
        <v>3</v>
      </c>
      <c r="K2" t="s">
        <v>344</v>
      </c>
      <c r="L2">
        <v>608254</v>
      </c>
      <c r="N2">
        <v>1013</v>
      </c>
      <c r="O2" t="s">
        <v>345</v>
      </c>
      <c r="P2" t="s">
        <v>345</v>
      </c>
      <c r="Q2">
        <v>1</v>
      </c>
      <c r="X2">
        <v>0.59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0.59</v>
      </c>
      <c r="AH2">
        <v>2</v>
      </c>
      <c r="AI2">
        <v>64902580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ROW(Source!A69)</f>
        <v>69</v>
      </c>
      <c r="B3">
        <v>64902581</v>
      </c>
      <c r="C3">
        <v>64864183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346</v>
      </c>
      <c r="J3" t="s">
        <v>347</v>
      </c>
      <c r="K3" t="s">
        <v>348</v>
      </c>
      <c r="L3">
        <v>1368</v>
      </c>
      <c r="N3">
        <v>1011</v>
      </c>
      <c r="O3" t="s">
        <v>349</v>
      </c>
      <c r="P3" t="s">
        <v>349</v>
      </c>
      <c r="Q3">
        <v>1</v>
      </c>
      <c r="X3">
        <v>0.24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64902581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ROW(Source!A69)</f>
        <v>69</v>
      </c>
      <c r="B4">
        <v>64902582</v>
      </c>
      <c r="C4">
        <v>64864183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350</v>
      </c>
      <c r="J4" t="s">
        <v>351</v>
      </c>
      <c r="K4" t="s">
        <v>352</v>
      </c>
      <c r="L4">
        <v>1368</v>
      </c>
      <c r="N4">
        <v>1011</v>
      </c>
      <c r="O4" t="s">
        <v>349</v>
      </c>
      <c r="P4" t="s">
        <v>349</v>
      </c>
      <c r="Q4">
        <v>1</v>
      </c>
      <c r="X4">
        <v>0.79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0.79</v>
      </c>
      <c r="AH4">
        <v>2</v>
      </c>
      <c r="AI4">
        <v>64902582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ROW(Source!A69)</f>
        <v>69</v>
      </c>
      <c r="B5">
        <v>64902583</v>
      </c>
      <c r="C5">
        <v>64864183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353</v>
      </c>
      <c r="J5" t="s">
        <v>354</v>
      </c>
      <c r="K5" t="s">
        <v>355</v>
      </c>
      <c r="L5">
        <v>1368</v>
      </c>
      <c r="N5">
        <v>1011</v>
      </c>
      <c r="O5" t="s">
        <v>349</v>
      </c>
      <c r="P5" t="s">
        <v>349</v>
      </c>
      <c r="Q5">
        <v>1</v>
      </c>
      <c r="X5">
        <v>0.35</v>
      </c>
      <c r="Y5">
        <v>0</v>
      </c>
      <c r="Z5">
        <v>46.56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0.35</v>
      </c>
      <c r="AH5">
        <v>2</v>
      </c>
      <c r="AI5">
        <v>64902583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ROW(Source!A69)</f>
        <v>69</v>
      </c>
      <c r="B6">
        <v>64902584</v>
      </c>
      <c r="C6">
        <v>64864183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356</v>
      </c>
      <c r="J6" t="s">
        <v>357</v>
      </c>
      <c r="K6" t="s">
        <v>358</v>
      </c>
      <c r="L6">
        <v>1368</v>
      </c>
      <c r="N6">
        <v>1011</v>
      </c>
      <c r="O6" t="s">
        <v>349</v>
      </c>
      <c r="P6" t="s">
        <v>349</v>
      </c>
      <c r="Q6">
        <v>1</v>
      </c>
      <c r="X6">
        <v>0.35</v>
      </c>
      <c r="Y6">
        <v>0</v>
      </c>
      <c r="Z6">
        <v>2.99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0.35</v>
      </c>
      <c r="AH6">
        <v>2</v>
      </c>
      <c r="AI6">
        <v>64902584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64902585</v>
      </c>
      <c r="C7">
        <v>64864183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359</v>
      </c>
      <c r="J7" t="s">
        <v>360</v>
      </c>
      <c r="K7" t="s">
        <v>361</v>
      </c>
      <c r="L7">
        <v>1368</v>
      </c>
      <c r="N7">
        <v>1011</v>
      </c>
      <c r="O7" t="s">
        <v>349</v>
      </c>
      <c r="P7" t="s">
        <v>349</v>
      </c>
      <c r="Q7">
        <v>1</v>
      </c>
      <c r="X7">
        <v>0.24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0.24</v>
      </c>
      <c r="AH7">
        <v>2</v>
      </c>
      <c r="AI7">
        <v>64902585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ROW(Source!A69)</f>
        <v>69</v>
      </c>
      <c r="B8">
        <v>64902586</v>
      </c>
      <c r="C8">
        <v>64864183</v>
      </c>
      <c r="D8">
        <v>29113386</v>
      </c>
      <c r="E8">
        <v>1</v>
      </c>
      <c r="F8">
        <v>1</v>
      </c>
      <c r="G8">
        <v>1</v>
      </c>
      <c r="H8">
        <v>3</v>
      </c>
      <c r="I8" t="s">
        <v>362</v>
      </c>
      <c r="J8" t="s">
        <v>363</v>
      </c>
      <c r="K8" t="s">
        <v>364</v>
      </c>
      <c r="L8">
        <v>1348</v>
      </c>
      <c r="N8">
        <v>1009</v>
      </c>
      <c r="O8" t="s">
        <v>365</v>
      </c>
      <c r="P8" t="s">
        <v>365</v>
      </c>
      <c r="Q8">
        <v>1000</v>
      </c>
      <c r="X8">
        <v>2.9999999999999997E-4</v>
      </c>
      <c r="Y8">
        <v>5000.01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2.9999999999999997E-4</v>
      </c>
      <c r="AH8">
        <v>2</v>
      </c>
      <c r="AI8">
        <v>64902586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ROW(Source!A69)</f>
        <v>69</v>
      </c>
      <c r="B9">
        <v>64902587</v>
      </c>
      <c r="C9">
        <v>64864183</v>
      </c>
      <c r="D9">
        <v>29113980</v>
      </c>
      <c r="E9">
        <v>1</v>
      </c>
      <c r="F9">
        <v>1</v>
      </c>
      <c r="G9">
        <v>1</v>
      </c>
      <c r="H9">
        <v>3</v>
      </c>
      <c r="I9" t="s">
        <v>366</v>
      </c>
      <c r="J9" t="s">
        <v>367</v>
      </c>
      <c r="K9" t="s">
        <v>368</v>
      </c>
      <c r="L9">
        <v>1346</v>
      </c>
      <c r="N9">
        <v>1009</v>
      </c>
      <c r="O9" t="s">
        <v>369</v>
      </c>
      <c r="P9" t="s">
        <v>369</v>
      </c>
      <c r="Q9">
        <v>1</v>
      </c>
      <c r="X9">
        <v>0.15</v>
      </c>
      <c r="Y9">
        <v>14.31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64902587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ROW(Source!A69)</f>
        <v>69</v>
      </c>
      <c r="B10">
        <v>64902588</v>
      </c>
      <c r="C10">
        <v>64864183</v>
      </c>
      <c r="D10">
        <v>29114246</v>
      </c>
      <c r="E10">
        <v>1</v>
      </c>
      <c r="F10">
        <v>1</v>
      </c>
      <c r="G10">
        <v>1</v>
      </c>
      <c r="H10">
        <v>3</v>
      </c>
      <c r="I10" t="s">
        <v>370</v>
      </c>
      <c r="J10" t="s">
        <v>371</v>
      </c>
      <c r="K10" t="s">
        <v>372</v>
      </c>
      <c r="L10">
        <v>1346</v>
      </c>
      <c r="N10">
        <v>1009</v>
      </c>
      <c r="O10" t="s">
        <v>369</v>
      </c>
      <c r="P10" t="s">
        <v>369</v>
      </c>
      <c r="Q10">
        <v>1</v>
      </c>
      <c r="X10">
        <v>0.1</v>
      </c>
      <c r="Y10">
        <v>9.0399999999999991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</v>
      </c>
      <c r="AH10">
        <v>2</v>
      </c>
      <c r="AI10">
        <v>64902588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ROW(Source!A69)</f>
        <v>69</v>
      </c>
      <c r="B11">
        <v>64902589</v>
      </c>
      <c r="C11">
        <v>64864183</v>
      </c>
      <c r="D11">
        <v>29110426</v>
      </c>
      <c r="E11">
        <v>1</v>
      </c>
      <c r="F11">
        <v>1</v>
      </c>
      <c r="G11">
        <v>1</v>
      </c>
      <c r="H11">
        <v>3</v>
      </c>
      <c r="I11" t="s">
        <v>373</v>
      </c>
      <c r="J11" t="s">
        <v>374</v>
      </c>
      <c r="K11" t="s">
        <v>375</v>
      </c>
      <c r="L11">
        <v>1346</v>
      </c>
      <c r="N11">
        <v>1009</v>
      </c>
      <c r="O11" t="s">
        <v>369</v>
      </c>
      <c r="P11" t="s">
        <v>369</v>
      </c>
      <c r="Q11">
        <v>1</v>
      </c>
      <c r="X11">
        <v>0.05</v>
      </c>
      <c r="Y11">
        <v>28.67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0.05</v>
      </c>
      <c r="AH11">
        <v>2</v>
      </c>
      <c r="AI11">
        <v>64902589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ROW(Source!A69)</f>
        <v>69</v>
      </c>
      <c r="B12">
        <v>64902590</v>
      </c>
      <c r="C12">
        <v>64864183</v>
      </c>
      <c r="D12">
        <v>29171808</v>
      </c>
      <c r="E12">
        <v>1</v>
      </c>
      <c r="F12">
        <v>1</v>
      </c>
      <c r="G12">
        <v>1</v>
      </c>
      <c r="H12">
        <v>3</v>
      </c>
      <c r="I12" t="s">
        <v>376</v>
      </c>
      <c r="J12" t="s">
        <v>377</v>
      </c>
      <c r="K12" t="s">
        <v>378</v>
      </c>
      <c r="L12">
        <v>1374</v>
      </c>
      <c r="N12">
        <v>1013</v>
      </c>
      <c r="O12" t="s">
        <v>379</v>
      </c>
      <c r="P12" t="s">
        <v>379</v>
      </c>
      <c r="Q12">
        <v>1</v>
      </c>
      <c r="X12">
        <v>0.47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0.47</v>
      </c>
      <c r="AH12">
        <v>2</v>
      </c>
      <c r="AI12">
        <v>64902590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ROW(Source!A70)</f>
        <v>70</v>
      </c>
      <c r="B13">
        <v>64902579</v>
      </c>
      <c r="C13">
        <v>64864183</v>
      </c>
      <c r="D13">
        <v>29364679</v>
      </c>
      <c r="E13">
        <v>1</v>
      </c>
      <c r="F13">
        <v>1</v>
      </c>
      <c r="G13">
        <v>1</v>
      </c>
      <c r="H13">
        <v>1</v>
      </c>
      <c r="I13" t="s">
        <v>341</v>
      </c>
      <c r="J13" t="s">
        <v>3</v>
      </c>
      <c r="K13" t="s">
        <v>342</v>
      </c>
      <c r="L13">
        <v>1369</v>
      </c>
      <c r="N13">
        <v>1013</v>
      </c>
      <c r="O13" t="s">
        <v>343</v>
      </c>
      <c r="P13" t="s">
        <v>343</v>
      </c>
      <c r="Q13">
        <v>1</v>
      </c>
      <c r="X13">
        <v>2.37</v>
      </c>
      <c r="Y13">
        <v>0</v>
      </c>
      <c r="Z13">
        <v>0</v>
      </c>
      <c r="AA13">
        <v>0</v>
      </c>
      <c r="AB13">
        <v>9.92</v>
      </c>
      <c r="AC13">
        <v>0</v>
      </c>
      <c r="AD13">
        <v>1</v>
      </c>
      <c r="AE13">
        <v>1</v>
      </c>
      <c r="AF13" t="s">
        <v>3</v>
      </c>
      <c r="AG13">
        <v>2.37</v>
      </c>
      <c r="AH13">
        <v>2</v>
      </c>
      <c r="AI13">
        <v>64902579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ROW(Source!A70)</f>
        <v>70</v>
      </c>
      <c r="B14">
        <v>64902580</v>
      </c>
      <c r="C14">
        <v>64864183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87</v>
      </c>
      <c r="J14" t="s">
        <v>3</v>
      </c>
      <c r="K14" t="s">
        <v>344</v>
      </c>
      <c r="L14">
        <v>608254</v>
      </c>
      <c r="N14">
        <v>1013</v>
      </c>
      <c r="O14" t="s">
        <v>345</v>
      </c>
      <c r="P14" t="s">
        <v>345</v>
      </c>
      <c r="Q14">
        <v>1</v>
      </c>
      <c r="X14">
        <v>0.59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0.59</v>
      </c>
      <c r="AH14">
        <v>2</v>
      </c>
      <c r="AI14">
        <v>64902580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64902581</v>
      </c>
      <c r="C15">
        <v>64864183</v>
      </c>
      <c r="D15">
        <v>29172362</v>
      </c>
      <c r="E15">
        <v>1</v>
      </c>
      <c r="F15">
        <v>1</v>
      </c>
      <c r="G15">
        <v>1</v>
      </c>
      <c r="H15">
        <v>2</v>
      </c>
      <c r="I15" t="s">
        <v>346</v>
      </c>
      <c r="J15" t="s">
        <v>347</v>
      </c>
      <c r="K15" t="s">
        <v>348</v>
      </c>
      <c r="L15">
        <v>1368</v>
      </c>
      <c r="N15">
        <v>1011</v>
      </c>
      <c r="O15" t="s">
        <v>349</v>
      </c>
      <c r="P15" t="s">
        <v>349</v>
      </c>
      <c r="Q15">
        <v>1</v>
      </c>
      <c r="X15">
        <v>0.24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0.24</v>
      </c>
      <c r="AH15">
        <v>2</v>
      </c>
      <c r="AI15">
        <v>64902581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ROW(Source!A70)</f>
        <v>70</v>
      </c>
      <c r="B16">
        <v>64902582</v>
      </c>
      <c r="C16">
        <v>64864183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350</v>
      </c>
      <c r="J16" t="s">
        <v>351</v>
      </c>
      <c r="K16" t="s">
        <v>352</v>
      </c>
      <c r="L16">
        <v>1368</v>
      </c>
      <c r="N16">
        <v>1011</v>
      </c>
      <c r="O16" t="s">
        <v>349</v>
      </c>
      <c r="P16" t="s">
        <v>349</v>
      </c>
      <c r="Q16">
        <v>1</v>
      </c>
      <c r="X16">
        <v>0.79</v>
      </c>
      <c r="Y16">
        <v>0</v>
      </c>
      <c r="Z16">
        <v>8.1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0.79</v>
      </c>
      <c r="AH16">
        <v>2</v>
      </c>
      <c r="AI16">
        <v>64902582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ROW(Source!A70)</f>
        <v>70</v>
      </c>
      <c r="B17">
        <v>64902583</v>
      </c>
      <c r="C17">
        <v>64864183</v>
      </c>
      <c r="D17">
        <v>29172710</v>
      </c>
      <c r="E17">
        <v>1</v>
      </c>
      <c r="F17">
        <v>1</v>
      </c>
      <c r="G17">
        <v>1</v>
      </c>
      <c r="H17">
        <v>2</v>
      </c>
      <c r="I17" t="s">
        <v>353</v>
      </c>
      <c r="J17" t="s">
        <v>354</v>
      </c>
      <c r="K17" t="s">
        <v>355</v>
      </c>
      <c r="L17">
        <v>1368</v>
      </c>
      <c r="N17">
        <v>1011</v>
      </c>
      <c r="O17" t="s">
        <v>349</v>
      </c>
      <c r="P17" t="s">
        <v>349</v>
      </c>
      <c r="Q17">
        <v>1</v>
      </c>
      <c r="X17">
        <v>0.35</v>
      </c>
      <c r="Y17">
        <v>0</v>
      </c>
      <c r="Z17">
        <v>46.56</v>
      </c>
      <c r="AA17">
        <v>10.06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0.35</v>
      </c>
      <c r="AH17">
        <v>2</v>
      </c>
      <c r="AI17">
        <v>64902583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ROW(Source!A70)</f>
        <v>70</v>
      </c>
      <c r="B18">
        <v>64902584</v>
      </c>
      <c r="C18">
        <v>64864183</v>
      </c>
      <c r="D18">
        <v>29173040</v>
      </c>
      <c r="E18">
        <v>1</v>
      </c>
      <c r="F18">
        <v>1</v>
      </c>
      <c r="G18">
        <v>1</v>
      </c>
      <c r="H18">
        <v>2</v>
      </c>
      <c r="I18" t="s">
        <v>356</v>
      </c>
      <c r="J18" t="s">
        <v>357</v>
      </c>
      <c r="K18" t="s">
        <v>358</v>
      </c>
      <c r="L18">
        <v>1368</v>
      </c>
      <c r="N18">
        <v>1011</v>
      </c>
      <c r="O18" t="s">
        <v>349</v>
      </c>
      <c r="P18" t="s">
        <v>349</v>
      </c>
      <c r="Q18">
        <v>1</v>
      </c>
      <c r="X18">
        <v>0.35</v>
      </c>
      <c r="Y18">
        <v>0</v>
      </c>
      <c r="Z18">
        <v>2.99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0.35</v>
      </c>
      <c r="AH18">
        <v>2</v>
      </c>
      <c r="AI18">
        <v>64902584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ROW(Source!A70)</f>
        <v>70</v>
      </c>
      <c r="B19">
        <v>64902585</v>
      </c>
      <c r="C19">
        <v>64864183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359</v>
      </c>
      <c r="J19" t="s">
        <v>360</v>
      </c>
      <c r="K19" t="s">
        <v>361</v>
      </c>
      <c r="L19">
        <v>1368</v>
      </c>
      <c r="N19">
        <v>1011</v>
      </c>
      <c r="O19" t="s">
        <v>349</v>
      </c>
      <c r="P19" t="s">
        <v>349</v>
      </c>
      <c r="Q19">
        <v>1</v>
      </c>
      <c r="X19">
        <v>0.24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0.24</v>
      </c>
      <c r="AH19">
        <v>2</v>
      </c>
      <c r="AI19">
        <v>64902585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ROW(Source!A70)</f>
        <v>70</v>
      </c>
      <c r="B20">
        <v>64902586</v>
      </c>
      <c r="C20">
        <v>64864183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362</v>
      </c>
      <c r="J20" t="s">
        <v>363</v>
      </c>
      <c r="K20" t="s">
        <v>364</v>
      </c>
      <c r="L20">
        <v>1348</v>
      </c>
      <c r="N20">
        <v>1009</v>
      </c>
      <c r="O20" t="s">
        <v>365</v>
      </c>
      <c r="P20" t="s">
        <v>365</v>
      </c>
      <c r="Q20">
        <v>1000</v>
      </c>
      <c r="X20">
        <v>2.9999999999999997E-4</v>
      </c>
      <c r="Y20">
        <v>5000.01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2.9999999999999997E-4</v>
      </c>
      <c r="AH20">
        <v>2</v>
      </c>
      <c r="AI20">
        <v>64902586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ROW(Source!A70)</f>
        <v>70</v>
      </c>
      <c r="B21">
        <v>64902587</v>
      </c>
      <c r="C21">
        <v>64864183</v>
      </c>
      <c r="D21">
        <v>29113980</v>
      </c>
      <c r="E21">
        <v>1</v>
      </c>
      <c r="F21">
        <v>1</v>
      </c>
      <c r="G21">
        <v>1</v>
      </c>
      <c r="H21">
        <v>3</v>
      </c>
      <c r="I21" t="s">
        <v>366</v>
      </c>
      <c r="J21" t="s">
        <v>367</v>
      </c>
      <c r="K21" t="s">
        <v>368</v>
      </c>
      <c r="L21">
        <v>1346</v>
      </c>
      <c r="N21">
        <v>1009</v>
      </c>
      <c r="O21" t="s">
        <v>369</v>
      </c>
      <c r="P21" t="s">
        <v>369</v>
      </c>
      <c r="Q21">
        <v>1</v>
      </c>
      <c r="X21">
        <v>0.15</v>
      </c>
      <c r="Y21">
        <v>14.31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0.15</v>
      </c>
      <c r="AH21">
        <v>2</v>
      </c>
      <c r="AI21">
        <v>64902587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ROW(Source!A70)</f>
        <v>70</v>
      </c>
      <c r="B22">
        <v>64902588</v>
      </c>
      <c r="C22">
        <v>64864183</v>
      </c>
      <c r="D22">
        <v>29114246</v>
      </c>
      <c r="E22">
        <v>1</v>
      </c>
      <c r="F22">
        <v>1</v>
      </c>
      <c r="G22">
        <v>1</v>
      </c>
      <c r="H22">
        <v>3</v>
      </c>
      <c r="I22" t="s">
        <v>370</v>
      </c>
      <c r="J22" t="s">
        <v>371</v>
      </c>
      <c r="K22" t="s">
        <v>372</v>
      </c>
      <c r="L22">
        <v>1346</v>
      </c>
      <c r="N22">
        <v>1009</v>
      </c>
      <c r="O22" t="s">
        <v>369</v>
      </c>
      <c r="P22" t="s">
        <v>369</v>
      </c>
      <c r="Q22">
        <v>1</v>
      </c>
      <c r="X22">
        <v>0.1</v>
      </c>
      <c r="Y22">
        <v>9.0399999999999991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</v>
      </c>
      <c r="AH22">
        <v>2</v>
      </c>
      <c r="AI22">
        <v>64902588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ROW(Source!A70)</f>
        <v>70</v>
      </c>
      <c r="B23">
        <v>64902589</v>
      </c>
      <c r="C23">
        <v>64864183</v>
      </c>
      <c r="D23">
        <v>29110426</v>
      </c>
      <c r="E23">
        <v>1</v>
      </c>
      <c r="F23">
        <v>1</v>
      </c>
      <c r="G23">
        <v>1</v>
      </c>
      <c r="H23">
        <v>3</v>
      </c>
      <c r="I23" t="s">
        <v>373</v>
      </c>
      <c r="J23" t="s">
        <v>374</v>
      </c>
      <c r="K23" t="s">
        <v>375</v>
      </c>
      <c r="L23">
        <v>1346</v>
      </c>
      <c r="N23">
        <v>1009</v>
      </c>
      <c r="O23" t="s">
        <v>369</v>
      </c>
      <c r="P23" t="s">
        <v>369</v>
      </c>
      <c r="Q23">
        <v>1</v>
      </c>
      <c r="X23">
        <v>0.05</v>
      </c>
      <c r="Y23">
        <v>28.67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0.05</v>
      </c>
      <c r="AH23">
        <v>2</v>
      </c>
      <c r="AI23">
        <v>64902589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ROW(Source!A70)</f>
        <v>70</v>
      </c>
      <c r="B24">
        <v>64902590</v>
      </c>
      <c r="C24">
        <v>64864183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376</v>
      </c>
      <c r="J24" t="s">
        <v>377</v>
      </c>
      <c r="K24" t="s">
        <v>378</v>
      </c>
      <c r="L24">
        <v>1374</v>
      </c>
      <c r="N24">
        <v>1013</v>
      </c>
      <c r="O24" t="s">
        <v>379</v>
      </c>
      <c r="P24" t="s">
        <v>379</v>
      </c>
      <c r="Q24">
        <v>1</v>
      </c>
      <c r="X24">
        <v>0.47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0.47</v>
      </c>
      <c r="AH24">
        <v>2</v>
      </c>
      <c r="AI24">
        <v>64902590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ROW(Source!A71)</f>
        <v>71</v>
      </c>
      <c r="B25">
        <v>64864281</v>
      </c>
      <c r="C25">
        <v>64864229</v>
      </c>
      <c r="D25">
        <v>29371901</v>
      </c>
      <c r="E25">
        <v>1</v>
      </c>
      <c r="F25">
        <v>1</v>
      </c>
      <c r="G25">
        <v>1</v>
      </c>
      <c r="H25">
        <v>1</v>
      </c>
      <c r="I25" t="s">
        <v>380</v>
      </c>
      <c r="J25" t="s">
        <v>3</v>
      </c>
      <c r="K25" t="s">
        <v>381</v>
      </c>
      <c r="L25">
        <v>1369</v>
      </c>
      <c r="N25">
        <v>1013</v>
      </c>
      <c r="O25" t="s">
        <v>343</v>
      </c>
      <c r="P25" t="s">
        <v>343</v>
      </c>
      <c r="Q25">
        <v>1</v>
      </c>
      <c r="X25">
        <v>2.76</v>
      </c>
      <c r="Y25">
        <v>0</v>
      </c>
      <c r="Z25">
        <v>0</v>
      </c>
      <c r="AA25">
        <v>0</v>
      </c>
      <c r="AB25">
        <v>10.35</v>
      </c>
      <c r="AC25">
        <v>0</v>
      </c>
      <c r="AD25">
        <v>1</v>
      </c>
      <c r="AE25">
        <v>1</v>
      </c>
      <c r="AF25" t="s">
        <v>100</v>
      </c>
      <c r="AG25">
        <v>3.3119999999999998</v>
      </c>
      <c r="AH25">
        <v>2</v>
      </c>
      <c r="AI25">
        <v>64864244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ROW(Source!A71)</f>
        <v>71</v>
      </c>
      <c r="B26">
        <v>64864282</v>
      </c>
      <c r="C26">
        <v>64864229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87</v>
      </c>
      <c r="J26" t="s">
        <v>3</v>
      </c>
      <c r="K26" t="s">
        <v>344</v>
      </c>
      <c r="L26">
        <v>608254</v>
      </c>
      <c r="N26">
        <v>1013</v>
      </c>
      <c r="O26" t="s">
        <v>345</v>
      </c>
      <c r="P26" t="s">
        <v>345</v>
      </c>
      <c r="Q26">
        <v>1</v>
      </c>
      <c r="X26">
        <v>0.01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100</v>
      </c>
      <c r="AG26">
        <v>1.2E-2</v>
      </c>
      <c r="AH26">
        <v>2</v>
      </c>
      <c r="AI26">
        <v>64864245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ROW(Source!A71)</f>
        <v>71</v>
      </c>
      <c r="B27">
        <v>64864283</v>
      </c>
      <c r="C27">
        <v>64864229</v>
      </c>
      <c r="D27">
        <v>29172362</v>
      </c>
      <c r="E27">
        <v>1</v>
      </c>
      <c r="F27">
        <v>1</v>
      </c>
      <c r="G27">
        <v>1</v>
      </c>
      <c r="H27">
        <v>2</v>
      </c>
      <c r="I27" t="s">
        <v>346</v>
      </c>
      <c r="J27" t="s">
        <v>347</v>
      </c>
      <c r="K27" t="s">
        <v>348</v>
      </c>
      <c r="L27">
        <v>1368</v>
      </c>
      <c r="N27">
        <v>1011</v>
      </c>
      <c r="O27" t="s">
        <v>349</v>
      </c>
      <c r="P27" t="s">
        <v>349</v>
      </c>
      <c r="Q27">
        <v>1</v>
      </c>
      <c r="X27">
        <v>0.01</v>
      </c>
      <c r="Y27">
        <v>0</v>
      </c>
      <c r="Z27">
        <v>134.65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100</v>
      </c>
      <c r="AG27">
        <v>1.2E-2</v>
      </c>
      <c r="AH27">
        <v>2</v>
      </c>
      <c r="AI27">
        <v>64864246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ROW(Source!A71)</f>
        <v>71</v>
      </c>
      <c r="B28">
        <v>64864284</v>
      </c>
      <c r="C28">
        <v>64864229</v>
      </c>
      <c r="D28">
        <v>29172657</v>
      </c>
      <c r="E28">
        <v>1</v>
      </c>
      <c r="F28">
        <v>1</v>
      </c>
      <c r="G28">
        <v>1</v>
      </c>
      <c r="H28">
        <v>2</v>
      </c>
      <c r="I28" t="s">
        <v>350</v>
      </c>
      <c r="J28" t="s">
        <v>351</v>
      </c>
      <c r="K28" t="s">
        <v>352</v>
      </c>
      <c r="L28">
        <v>1368</v>
      </c>
      <c r="N28">
        <v>1011</v>
      </c>
      <c r="O28" t="s">
        <v>349</v>
      </c>
      <c r="P28" t="s">
        <v>349</v>
      </c>
      <c r="Q28">
        <v>1</v>
      </c>
      <c r="X28">
        <v>0.13</v>
      </c>
      <c r="Y28">
        <v>0</v>
      </c>
      <c r="Z28">
        <v>8.1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100</v>
      </c>
      <c r="AG28">
        <v>0.156</v>
      </c>
      <c r="AH28">
        <v>2</v>
      </c>
      <c r="AI28">
        <v>64864247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ROW(Source!A71)</f>
        <v>71</v>
      </c>
      <c r="B29">
        <v>64864285</v>
      </c>
      <c r="C29">
        <v>64864229</v>
      </c>
      <c r="D29">
        <v>29174500</v>
      </c>
      <c r="E29">
        <v>1</v>
      </c>
      <c r="F29">
        <v>1</v>
      </c>
      <c r="G29">
        <v>1</v>
      </c>
      <c r="H29">
        <v>2</v>
      </c>
      <c r="I29" t="s">
        <v>382</v>
      </c>
      <c r="J29" t="s">
        <v>383</v>
      </c>
      <c r="K29" t="s">
        <v>384</v>
      </c>
      <c r="L29">
        <v>1368</v>
      </c>
      <c r="N29">
        <v>1011</v>
      </c>
      <c r="O29" t="s">
        <v>349</v>
      </c>
      <c r="P29" t="s">
        <v>349</v>
      </c>
      <c r="Q29">
        <v>1</v>
      </c>
      <c r="X29">
        <v>0.04</v>
      </c>
      <c r="Y29">
        <v>0</v>
      </c>
      <c r="Z29">
        <v>1.95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100</v>
      </c>
      <c r="AG29">
        <v>4.8000000000000001E-2</v>
      </c>
      <c r="AH29">
        <v>2</v>
      </c>
      <c r="AI29">
        <v>64864248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ROW(Source!A71)</f>
        <v>71</v>
      </c>
      <c r="B30">
        <v>64864286</v>
      </c>
      <c r="C30">
        <v>64864229</v>
      </c>
      <c r="D30">
        <v>29174689</v>
      </c>
      <c r="E30">
        <v>1</v>
      </c>
      <c r="F30">
        <v>1</v>
      </c>
      <c r="G30">
        <v>1</v>
      </c>
      <c r="H30">
        <v>2</v>
      </c>
      <c r="I30" t="s">
        <v>385</v>
      </c>
      <c r="J30" t="s">
        <v>386</v>
      </c>
      <c r="K30" t="s">
        <v>387</v>
      </c>
      <c r="L30">
        <v>1368</v>
      </c>
      <c r="N30">
        <v>1011</v>
      </c>
      <c r="O30" t="s">
        <v>349</v>
      </c>
      <c r="P30" t="s">
        <v>349</v>
      </c>
      <c r="Q30">
        <v>1</v>
      </c>
      <c r="X30">
        <v>0.23</v>
      </c>
      <c r="Y30">
        <v>0</v>
      </c>
      <c r="Z30">
        <v>1.1100000000000001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100</v>
      </c>
      <c r="AG30">
        <v>0.27600000000000002</v>
      </c>
      <c r="AH30">
        <v>2</v>
      </c>
      <c r="AI30">
        <v>64864249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ROW(Source!A71)</f>
        <v>71</v>
      </c>
      <c r="B31">
        <v>64864287</v>
      </c>
      <c r="C31">
        <v>64864229</v>
      </c>
      <c r="D31">
        <v>29174913</v>
      </c>
      <c r="E31">
        <v>1</v>
      </c>
      <c r="F31">
        <v>1</v>
      </c>
      <c r="G31">
        <v>1</v>
      </c>
      <c r="H31">
        <v>2</v>
      </c>
      <c r="I31" t="s">
        <v>359</v>
      </c>
      <c r="J31" t="s">
        <v>360</v>
      </c>
      <c r="K31" t="s">
        <v>361</v>
      </c>
      <c r="L31">
        <v>1368</v>
      </c>
      <c r="N31">
        <v>1011</v>
      </c>
      <c r="O31" t="s">
        <v>349</v>
      </c>
      <c r="P31" t="s">
        <v>349</v>
      </c>
      <c r="Q31">
        <v>1</v>
      </c>
      <c r="X31">
        <v>0.01</v>
      </c>
      <c r="Y31">
        <v>0</v>
      </c>
      <c r="Z31">
        <v>87.17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100</v>
      </c>
      <c r="AG31">
        <v>1.2E-2</v>
      </c>
      <c r="AH31">
        <v>2</v>
      </c>
      <c r="AI31">
        <v>64864250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ROW(Source!A71)</f>
        <v>71</v>
      </c>
      <c r="B32">
        <v>64864288</v>
      </c>
      <c r="C32">
        <v>64864229</v>
      </c>
      <c r="D32">
        <v>29110546</v>
      </c>
      <c r="E32">
        <v>1</v>
      </c>
      <c r="F32">
        <v>1</v>
      </c>
      <c r="G32">
        <v>1</v>
      </c>
      <c r="H32">
        <v>3</v>
      </c>
      <c r="I32" t="s">
        <v>388</v>
      </c>
      <c r="J32" t="s">
        <v>389</v>
      </c>
      <c r="K32" t="s">
        <v>390</v>
      </c>
      <c r="L32">
        <v>1346</v>
      </c>
      <c r="N32">
        <v>1009</v>
      </c>
      <c r="O32" t="s">
        <v>369</v>
      </c>
      <c r="P32" t="s">
        <v>369</v>
      </c>
      <c r="Q32">
        <v>1</v>
      </c>
      <c r="X32">
        <v>1.6E-2</v>
      </c>
      <c r="Y32">
        <v>35.630000000000003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1.6E-2</v>
      </c>
      <c r="AH32">
        <v>2</v>
      </c>
      <c r="AI32">
        <v>64864251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ROW(Source!A71)</f>
        <v>71</v>
      </c>
      <c r="B33">
        <v>64864289</v>
      </c>
      <c r="C33">
        <v>64864229</v>
      </c>
      <c r="D33">
        <v>29113980</v>
      </c>
      <c r="E33">
        <v>1</v>
      </c>
      <c r="F33">
        <v>1</v>
      </c>
      <c r="G33">
        <v>1</v>
      </c>
      <c r="H33">
        <v>3</v>
      </c>
      <c r="I33" t="s">
        <v>366</v>
      </c>
      <c r="J33" t="s">
        <v>367</v>
      </c>
      <c r="K33" t="s">
        <v>368</v>
      </c>
      <c r="L33">
        <v>1346</v>
      </c>
      <c r="N33">
        <v>1009</v>
      </c>
      <c r="O33" t="s">
        <v>369</v>
      </c>
      <c r="P33" t="s">
        <v>369</v>
      </c>
      <c r="Q33">
        <v>1</v>
      </c>
      <c r="X33">
        <v>7.0000000000000007E-2</v>
      </c>
      <c r="Y33">
        <v>14.31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7.0000000000000007E-2</v>
      </c>
      <c r="AH33">
        <v>2</v>
      </c>
      <c r="AI33">
        <v>64864252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ROW(Source!A71)</f>
        <v>71</v>
      </c>
      <c r="B34">
        <v>64864290</v>
      </c>
      <c r="C34">
        <v>64864229</v>
      </c>
      <c r="D34">
        <v>29108369</v>
      </c>
      <c r="E34">
        <v>1</v>
      </c>
      <c r="F34">
        <v>1</v>
      </c>
      <c r="G34">
        <v>1</v>
      </c>
      <c r="H34">
        <v>3</v>
      </c>
      <c r="I34" t="s">
        <v>391</v>
      </c>
      <c r="J34" t="s">
        <v>392</v>
      </c>
      <c r="K34" t="s">
        <v>393</v>
      </c>
      <c r="L34">
        <v>1346</v>
      </c>
      <c r="N34">
        <v>1009</v>
      </c>
      <c r="O34" t="s">
        <v>369</v>
      </c>
      <c r="P34" t="s">
        <v>369</v>
      </c>
      <c r="Q34">
        <v>1</v>
      </c>
      <c r="X34">
        <v>4.0000000000000001E-3</v>
      </c>
      <c r="Y34">
        <v>18.899999999999999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4.0000000000000001E-3</v>
      </c>
      <c r="AH34">
        <v>2</v>
      </c>
      <c r="AI34">
        <v>64864253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ROW(Source!A71)</f>
        <v>71</v>
      </c>
      <c r="B35">
        <v>64864291</v>
      </c>
      <c r="C35">
        <v>64864229</v>
      </c>
      <c r="D35">
        <v>29114246</v>
      </c>
      <c r="E35">
        <v>1</v>
      </c>
      <c r="F35">
        <v>1</v>
      </c>
      <c r="G35">
        <v>1</v>
      </c>
      <c r="H35">
        <v>3</v>
      </c>
      <c r="I35" t="s">
        <v>370</v>
      </c>
      <c r="J35" t="s">
        <v>371</v>
      </c>
      <c r="K35" t="s">
        <v>372</v>
      </c>
      <c r="L35">
        <v>1346</v>
      </c>
      <c r="N35">
        <v>1009</v>
      </c>
      <c r="O35" t="s">
        <v>369</v>
      </c>
      <c r="P35" t="s">
        <v>369</v>
      </c>
      <c r="Q35">
        <v>1</v>
      </c>
      <c r="X35">
        <v>0.43099999999999999</v>
      </c>
      <c r="Y35">
        <v>9.0399999999999991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0.43099999999999999</v>
      </c>
      <c r="AH35">
        <v>2</v>
      </c>
      <c r="AI35">
        <v>64864254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ROW(Source!A71)</f>
        <v>71</v>
      </c>
      <c r="B36">
        <v>64864292</v>
      </c>
      <c r="C36">
        <v>64864229</v>
      </c>
      <c r="D36">
        <v>29110426</v>
      </c>
      <c r="E36">
        <v>1</v>
      </c>
      <c r="F36">
        <v>1</v>
      </c>
      <c r="G36">
        <v>1</v>
      </c>
      <c r="H36">
        <v>3</v>
      </c>
      <c r="I36" t="s">
        <v>373</v>
      </c>
      <c r="J36" t="s">
        <v>374</v>
      </c>
      <c r="K36" t="s">
        <v>375</v>
      </c>
      <c r="L36">
        <v>1346</v>
      </c>
      <c r="N36">
        <v>1009</v>
      </c>
      <c r="O36" t="s">
        <v>369</v>
      </c>
      <c r="P36" t="s">
        <v>369</v>
      </c>
      <c r="Q36">
        <v>1</v>
      </c>
      <c r="X36">
        <v>4.7E-2</v>
      </c>
      <c r="Y36">
        <v>28.67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4.7E-2</v>
      </c>
      <c r="AH36">
        <v>2</v>
      </c>
      <c r="AI36">
        <v>64864255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ROW(Source!A71)</f>
        <v>71</v>
      </c>
      <c r="B37">
        <v>64864293</v>
      </c>
      <c r="C37">
        <v>64864229</v>
      </c>
      <c r="D37">
        <v>29107961</v>
      </c>
      <c r="E37">
        <v>1</v>
      </c>
      <c r="F37">
        <v>1</v>
      </c>
      <c r="G37">
        <v>1</v>
      </c>
      <c r="H37">
        <v>3</v>
      </c>
      <c r="I37" t="s">
        <v>394</v>
      </c>
      <c r="J37" t="s">
        <v>395</v>
      </c>
      <c r="K37" t="s">
        <v>396</v>
      </c>
      <c r="L37">
        <v>1346</v>
      </c>
      <c r="N37">
        <v>1009</v>
      </c>
      <c r="O37" t="s">
        <v>369</v>
      </c>
      <c r="P37" t="s">
        <v>369</v>
      </c>
      <c r="Q37">
        <v>1</v>
      </c>
      <c r="X37">
        <v>2E-3</v>
      </c>
      <c r="Y37">
        <v>133.05000000000001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2E-3</v>
      </c>
      <c r="AH37">
        <v>2</v>
      </c>
      <c r="AI37">
        <v>64864256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ROW(Source!A71)</f>
        <v>71</v>
      </c>
      <c r="B38">
        <v>64864294</v>
      </c>
      <c r="C38">
        <v>64864229</v>
      </c>
      <c r="D38">
        <v>29110838</v>
      </c>
      <c r="E38">
        <v>1</v>
      </c>
      <c r="F38">
        <v>1</v>
      </c>
      <c r="G38">
        <v>1</v>
      </c>
      <c r="H38">
        <v>3</v>
      </c>
      <c r="I38" t="s">
        <v>397</v>
      </c>
      <c r="J38" t="s">
        <v>398</v>
      </c>
      <c r="K38" t="s">
        <v>399</v>
      </c>
      <c r="L38">
        <v>1346</v>
      </c>
      <c r="N38">
        <v>1009</v>
      </c>
      <c r="O38" t="s">
        <v>369</v>
      </c>
      <c r="P38" t="s">
        <v>369</v>
      </c>
      <c r="Q38">
        <v>1</v>
      </c>
      <c r="X38">
        <v>4.2000000000000003E-2</v>
      </c>
      <c r="Y38">
        <v>30.5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4.2000000000000003E-2</v>
      </c>
      <c r="AH38">
        <v>2</v>
      </c>
      <c r="AI38">
        <v>64864257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ROW(Source!A71)</f>
        <v>71</v>
      </c>
      <c r="B39">
        <v>64864295</v>
      </c>
      <c r="C39">
        <v>64864229</v>
      </c>
      <c r="D39">
        <v>29114470</v>
      </c>
      <c r="E39">
        <v>1</v>
      </c>
      <c r="F39">
        <v>1</v>
      </c>
      <c r="G39">
        <v>1</v>
      </c>
      <c r="H39">
        <v>3</v>
      </c>
      <c r="I39" t="s">
        <v>400</v>
      </c>
      <c r="J39" t="s">
        <v>401</v>
      </c>
      <c r="K39" t="s">
        <v>402</v>
      </c>
      <c r="L39">
        <v>1355</v>
      </c>
      <c r="N39">
        <v>1010</v>
      </c>
      <c r="O39" t="s">
        <v>187</v>
      </c>
      <c r="P39" t="s">
        <v>187</v>
      </c>
      <c r="Q39">
        <v>100</v>
      </c>
      <c r="X39">
        <v>1.4E-2</v>
      </c>
      <c r="Y39">
        <v>86.24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1.4E-2</v>
      </c>
      <c r="AH39">
        <v>2</v>
      </c>
      <c r="AI39">
        <v>64864258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ROW(Source!A71)</f>
        <v>71</v>
      </c>
      <c r="B40">
        <v>64864296</v>
      </c>
      <c r="C40">
        <v>64864229</v>
      </c>
      <c r="D40">
        <v>29129474</v>
      </c>
      <c r="E40">
        <v>1</v>
      </c>
      <c r="F40">
        <v>1</v>
      </c>
      <c r="G40">
        <v>1</v>
      </c>
      <c r="H40">
        <v>3</v>
      </c>
      <c r="I40" t="s">
        <v>403</v>
      </c>
      <c r="J40" t="s">
        <v>404</v>
      </c>
      <c r="K40" t="s">
        <v>405</v>
      </c>
      <c r="L40">
        <v>1348</v>
      </c>
      <c r="N40">
        <v>1009</v>
      </c>
      <c r="O40" t="s">
        <v>365</v>
      </c>
      <c r="P40" t="s">
        <v>365</v>
      </c>
      <c r="Q40">
        <v>1000</v>
      </c>
      <c r="X40">
        <v>3.0000000000000001E-3</v>
      </c>
      <c r="Y40">
        <v>11534.49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3.0000000000000001E-3</v>
      </c>
      <c r="AH40">
        <v>2</v>
      </c>
      <c r="AI40">
        <v>64864259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ROW(Source!A71)</f>
        <v>71</v>
      </c>
      <c r="B41">
        <v>64864297</v>
      </c>
      <c r="C41">
        <v>64864229</v>
      </c>
      <c r="D41">
        <v>29165774</v>
      </c>
      <c r="E41">
        <v>1</v>
      </c>
      <c r="F41">
        <v>1</v>
      </c>
      <c r="G41">
        <v>1</v>
      </c>
      <c r="H41">
        <v>3</v>
      </c>
      <c r="I41" t="s">
        <v>406</v>
      </c>
      <c r="J41" t="s">
        <v>407</v>
      </c>
      <c r="K41" t="s">
        <v>408</v>
      </c>
      <c r="L41">
        <v>1358</v>
      </c>
      <c r="N41">
        <v>1010</v>
      </c>
      <c r="O41" t="s">
        <v>409</v>
      </c>
      <c r="P41" t="s">
        <v>409</v>
      </c>
      <c r="Q41">
        <v>10</v>
      </c>
      <c r="X41">
        <v>0.1</v>
      </c>
      <c r="Y41">
        <v>40.9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64864260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ROW(Source!A71)</f>
        <v>71</v>
      </c>
      <c r="B42">
        <v>64864298</v>
      </c>
      <c r="C42">
        <v>64864229</v>
      </c>
      <c r="D42">
        <v>29171708</v>
      </c>
      <c r="E42">
        <v>1</v>
      </c>
      <c r="F42">
        <v>1</v>
      </c>
      <c r="G42">
        <v>1</v>
      </c>
      <c r="H42">
        <v>3</v>
      </c>
      <c r="I42" t="s">
        <v>410</v>
      </c>
      <c r="J42" t="s">
        <v>411</v>
      </c>
      <c r="K42" t="s">
        <v>412</v>
      </c>
      <c r="L42">
        <v>1346</v>
      </c>
      <c r="N42">
        <v>1009</v>
      </c>
      <c r="O42" t="s">
        <v>369</v>
      </c>
      <c r="P42" t="s">
        <v>369</v>
      </c>
      <c r="Q42">
        <v>1</v>
      </c>
      <c r="X42">
        <v>8.9999999999999993E-3</v>
      </c>
      <c r="Y42">
        <v>30.6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8.9999999999999993E-3</v>
      </c>
      <c r="AH42">
        <v>2</v>
      </c>
      <c r="AI42">
        <v>64864261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64864299</v>
      </c>
      <c r="C43">
        <v>64864229</v>
      </c>
      <c r="D43">
        <v>29171808</v>
      </c>
      <c r="E43">
        <v>1</v>
      </c>
      <c r="F43">
        <v>1</v>
      </c>
      <c r="G43">
        <v>1</v>
      </c>
      <c r="H43">
        <v>3</v>
      </c>
      <c r="I43" t="s">
        <v>376</v>
      </c>
      <c r="J43" t="s">
        <v>377</v>
      </c>
      <c r="K43" t="s">
        <v>378</v>
      </c>
      <c r="L43">
        <v>1374</v>
      </c>
      <c r="N43">
        <v>1013</v>
      </c>
      <c r="O43" t="s">
        <v>379</v>
      </c>
      <c r="P43" t="s">
        <v>379</v>
      </c>
      <c r="Q43">
        <v>1</v>
      </c>
      <c r="X43">
        <v>0.56999999999999995</v>
      </c>
      <c r="Y43">
        <v>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0.56999999999999995</v>
      </c>
      <c r="AH43">
        <v>2</v>
      </c>
      <c r="AI43">
        <v>64864262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ROW(Source!A72)</f>
        <v>72</v>
      </c>
      <c r="B44">
        <v>64864281</v>
      </c>
      <c r="C44">
        <v>64864229</v>
      </c>
      <c r="D44">
        <v>29371901</v>
      </c>
      <c r="E44">
        <v>1</v>
      </c>
      <c r="F44">
        <v>1</v>
      </c>
      <c r="G44">
        <v>1</v>
      </c>
      <c r="H44">
        <v>1</v>
      </c>
      <c r="I44" t="s">
        <v>380</v>
      </c>
      <c r="J44" t="s">
        <v>3</v>
      </c>
      <c r="K44" t="s">
        <v>381</v>
      </c>
      <c r="L44">
        <v>1369</v>
      </c>
      <c r="N44">
        <v>1013</v>
      </c>
      <c r="O44" t="s">
        <v>343</v>
      </c>
      <c r="P44" t="s">
        <v>343</v>
      </c>
      <c r="Q44">
        <v>1</v>
      </c>
      <c r="X44">
        <v>2.76</v>
      </c>
      <c r="Y44">
        <v>0</v>
      </c>
      <c r="Z44">
        <v>0</v>
      </c>
      <c r="AA44">
        <v>0</v>
      </c>
      <c r="AB44">
        <v>10.35</v>
      </c>
      <c r="AC44">
        <v>0</v>
      </c>
      <c r="AD44">
        <v>1</v>
      </c>
      <c r="AE44">
        <v>1</v>
      </c>
      <c r="AF44" t="s">
        <v>100</v>
      </c>
      <c r="AG44">
        <v>3.3119999999999998</v>
      </c>
      <c r="AH44">
        <v>2</v>
      </c>
      <c r="AI44">
        <v>64864244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ROW(Source!A72)</f>
        <v>72</v>
      </c>
      <c r="B45">
        <v>64864282</v>
      </c>
      <c r="C45">
        <v>64864229</v>
      </c>
      <c r="D45">
        <v>121548</v>
      </c>
      <c r="E45">
        <v>1</v>
      </c>
      <c r="F45">
        <v>1</v>
      </c>
      <c r="G45">
        <v>1</v>
      </c>
      <c r="H45">
        <v>1</v>
      </c>
      <c r="I45" t="s">
        <v>87</v>
      </c>
      <c r="J45" t="s">
        <v>3</v>
      </c>
      <c r="K45" t="s">
        <v>344</v>
      </c>
      <c r="L45">
        <v>608254</v>
      </c>
      <c r="N45">
        <v>1013</v>
      </c>
      <c r="O45" t="s">
        <v>345</v>
      </c>
      <c r="P45" t="s">
        <v>345</v>
      </c>
      <c r="Q45">
        <v>1</v>
      </c>
      <c r="X45">
        <v>0.01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100</v>
      </c>
      <c r="AG45">
        <v>1.2E-2</v>
      </c>
      <c r="AH45">
        <v>2</v>
      </c>
      <c r="AI45">
        <v>64864245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ROW(Source!A72)</f>
        <v>72</v>
      </c>
      <c r="B46">
        <v>64864283</v>
      </c>
      <c r="C46">
        <v>64864229</v>
      </c>
      <c r="D46">
        <v>29172362</v>
      </c>
      <c r="E46">
        <v>1</v>
      </c>
      <c r="F46">
        <v>1</v>
      </c>
      <c r="G46">
        <v>1</v>
      </c>
      <c r="H46">
        <v>2</v>
      </c>
      <c r="I46" t="s">
        <v>346</v>
      </c>
      <c r="J46" t="s">
        <v>347</v>
      </c>
      <c r="K46" t="s">
        <v>348</v>
      </c>
      <c r="L46">
        <v>1368</v>
      </c>
      <c r="N46">
        <v>1011</v>
      </c>
      <c r="O46" t="s">
        <v>349</v>
      </c>
      <c r="P46" t="s">
        <v>349</v>
      </c>
      <c r="Q46">
        <v>1</v>
      </c>
      <c r="X46">
        <v>0.01</v>
      </c>
      <c r="Y46">
        <v>0</v>
      </c>
      <c r="Z46">
        <v>134.65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100</v>
      </c>
      <c r="AG46">
        <v>1.2E-2</v>
      </c>
      <c r="AH46">
        <v>2</v>
      </c>
      <c r="AI46">
        <v>64864246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ROW(Source!A72)</f>
        <v>72</v>
      </c>
      <c r="B47">
        <v>64864284</v>
      </c>
      <c r="C47">
        <v>64864229</v>
      </c>
      <c r="D47">
        <v>29172657</v>
      </c>
      <c r="E47">
        <v>1</v>
      </c>
      <c r="F47">
        <v>1</v>
      </c>
      <c r="G47">
        <v>1</v>
      </c>
      <c r="H47">
        <v>2</v>
      </c>
      <c r="I47" t="s">
        <v>350</v>
      </c>
      <c r="J47" t="s">
        <v>351</v>
      </c>
      <c r="K47" t="s">
        <v>352</v>
      </c>
      <c r="L47">
        <v>1368</v>
      </c>
      <c r="N47">
        <v>1011</v>
      </c>
      <c r="O47" t="s">
        <v>349</v>
      </c>
      <c r="P47" t="s">
        <v>349</v>
      </c>
      <c r="Q47">
        <v>1</v>
      </c>
      <c r="X47">
        <v>0.13</v>
      </c>
      <c r="Y47">
        <v>0</v>
      </c>
      <c r="Z47">
        <v>8.1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100</v>
      </c>
      <c r="AG47">
        <v>0.156</v>
      </c>
      <c r="AH47">
        <v>2</v>
      </c>
      <c r="AI47">
        <v>64864247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64864285</v>
      </c>
      <c r="C48">
        <v>64864229</v>
      </c>
      <c r="D48">
        <v>29174500</v>
      </c>
      <c r="E48">
        <v>1</v>
      </c>
      <c r="F48">
        <v>1</v>
      </c>
      <c r="G48">
        <v>1</v>
      </c>
      <c r="H48">
        <v>2</v>
      </c>
      <c r="I48" t="s">
        <v>382</v>
      </c>
      <c r="J48" t="s">
        <v>383</v>
      </c>
      <c r="K48" t="s">
        <v>384</v>
      </c>
      <c r="L48">
        <v>1368</v>
      </c>
      <c r="N48">
        <v>1011</v>
      </c>
      <c r="O48" t="s">
        <v>349</v>
      </c>
      <c r="P48" t="s">
        <v>349</v>
      </c>
      <c r="Q48">
        <v>1</v>
      </c>
      <c r="X48">
        <v>0.04</v>
      </c>
      <c r="Y48">
        <v>0</v>
      </c>
      <c r="Z48">
        <v>1.95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100</v>
      </c>
      <c r="AG48">
        <v>4.8000000000000001E-2</v>
      </c>
      <c r="AH48">
        <v>2</v>
      </c>
      <c r="AI48">
        <v>64864248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ROW(Source!A72)</f>
        <v>72</v>
      </c>
      <c r="B49">
        <v>64864286</v>
      </c>
      <c r="C49">
        <v>64864229</v>
      </c>
      <c r="D49">
        <v>29174689</v>
      </c>
      <c r="E49">
        <v>1</v>
      </c>
      <c r="F49">
        <v>1</v>
      </c>
      <c r="G49">
        <v>1</v>
      </c>
      <c r="H49">
        <v>2</v>
      </c>
      <c r="I49" t="s">
        <v>385</v>
      </c>
      <c r="J49" t="s">
        <v>386</v>
      </c>
      <c r="K49" t="s">
        <v>387</v>
      </c>
      <c r="L49">
        <v>1368</v>
      </c>
      <c r="N49">
        <v>1011</v>
      </c>
      <c r="O49" t="s">
        <v>349</v>
      </c>
      <c r="P49" t="s">
        <v>349</v>
      </c>
      <c r="Q49">
        <v>1</v>
      </c>
      <c r="X49">
        <v>0.23</v>
      </c>
      <c r="Y49">
        <v>0</v>
      </c>
      <c r="Z49">
        <v>1.1100000000000001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100</v>
      </c>
      <c r="AG49">
        <v>0.27600000000000002</v>
      </c>
      <c r="AH49">
        <v>2</v>
      </c>
      <c r="AI49">
        <v>64864249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ROW(Source!A72)</f>
        <v>72</v>
      </c>
      <c r="B50">
        <v>64864287</v>
      </c>
      <c r="C50">
        <v>64864229</v>
      </c>
      <c r="D50">
        <v>29174913</v>
      </c>
      <c r="E50">
        <v>1</v>
      </c>
      <c r="F50">
        <v>1</v>
      </c>
      <c r="G50">
        <v>1</v>
      </c>
      <c r="H50">
        <v>2</v>
      </c>
      <c r="I50" t="s">
        <v>359</v>
      </c>
      <c r="J50" t="s">
        <v>360</v>
      </c>
      <c r="K50" t="s">
        <v>361</v>
      </c>
      <c r="L50">
        <v>1368</v>
      </c>
      <c r="N50">
        <v>1011</v>
      </c>
      <c r="O50" t="s">
        <v>349</v>
      </c>
      <c r="P50" t="s">
        <v>349</v>
      </c>
      <c r="Q50">
        <v>1</v>
      </c>
      <c r="X50">
        <v>0.01</v>
      </c>
      <c r="Y50">
        <v>0</v>
      </c>
      <c r="Z50">
        <v>87.17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100</v>
      </c>
      <c r="AG50">
        <v>1.2E-2</v>
      </c>
      <c r="AH50">
        <v>2</v>
      </c>
      <c r="AI50">
        <v>64864250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ROW(Source!A72)</f>
        <v>72</v>
      </c>
      <c r="B51">
        <v>64864288</v>
      </c>
      <c r="C51">
        <v>64864229</v>
      </c>
      <c r="D51">
        <v>29110546</v>
      </c>
      <c r="E51">
        <v>1</v>
      </c>
      <c r="F51">
        <v>1</v>
      </c>
      <c r="G51">
        <v>1</v>
      </c>
      <c r="H51">
        <v>3</v>
      </c>
      <c r="I51" t="s">
        <v>388</v>
      </c>
      <c r="J51" t="s">
        <v>389</v>
      </c>
      <c r="K51" t="s">
        <v>390</v>
      </c>
      <c r="L51">
        <v>1346</v>
      </c>
      <c r="N51">
        <v>1009</v>
      </c>
      <c r="O51" t="s">
        <v>369</v>
      </c>
      <c r="P51" t="s">
        <v>369</v>
      </c>
      <c r="Q51">
        <v>1</v>
      </c>
      <c r="X51">
        <v>1.6E-2</v>
      </c>
      <c r="Y51">
        <v>35.630000000000003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1.6E-2</v>
      </c>
      <c r="AH51">
        <v>2</v>
      </c>
      <c r="AI51">
        <v>64864251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ROW(Source!A72)</f>
        <v>72</v>
      </c>
      <c r="B52">
        <v>64864289</v>
      </c>
      <c r="C52">
        <v>64864229</v>
      </c>
      <c r="D52">
        <v>29113980</v>
      </c>
      <c r="E52">
        <v>1</v>
      </c>
      <c r="F52">
        <v>1</v>
      </c>
      <c r="G52">
        <v>1</v>
      </c>
      <c r="H52">
        <v>3</v>
      </c>
      <c r="I52" t="s">
        <v>366</v>
      </c>
      <c r="J52" t="s">
        <v>367</v>
      </c>
      <c r="K52" t="s">
        <v>368</v>
      </c>
      <c r="L52">
        <v>1346</v>
      </c>
      <c r="N52">
        <v>1009</v>
      </c>
      <c r="O52" t="s">
        <v>369</v>
      </c>
      <c r="P52" t="s">
        <v>369</v>
      </c>
      <c r="Q52">
        <v>1</v>
      </c>
      <c r="X52">
        <v>7.0000000000000007E-2</v>
      </c>
      <c r="Y52">
        <v>14.31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7.0000000000000007E-2</v>
      </c>
      <c r="AH52">
        <v>2</v>
      </c>
      <c r="AI52">
        <v>64864252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ROW(Source!A72)</f>
        <v>72</v>
      </c>
      <c r="B53">
        <v>64864290</v>
      </c>
      <c r="C53">
        <v>64864229</v>
      </c>
      <c r="D53">
        <v>29108369</v>
      </c>
      <c r="E53">
        <v>1</v>
      </c>
      <c r="F53">
        <v>1</v>
      </c>
      <c r="G53">
        <v>1</v>
      </c>
      <c r="H53">
        <v>3</v>
      </c>
      <c r="I53" t="s">
        <v>391</v>
      </c>
      <c r="J53" t="s">
        <v>392</v>
      </c>
      <c r="K53" t="s">
        <v>393</v>
      </c>
      <c r="L53">
        <v>1346</v>
      </c>
      <c r="N53">
        <v>1009</v>
      </c>
      <c r="O53" t="s">
        <v>369</v>
      </c>
      <c r="P53" t="s">
        <v>369</v>
      </c>
      <c r="Q53">
        <v>1</v>
      </c>
      <c r="X53">
        <v>4.0000000000000001E-3</v>
      </c>
      <c r="Y53">
        <v>18.899999999999999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4.0000000000000001E-3</v>
      </c>
      <c r="AH53">
        <v>2</v>
      </c>
      <c r="AI53">
        <v>64864253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ROW(Source!A72)</f>
        <v>72</v>
      </c>
      <c r="B54">
        <v>64864291</v>
      </c>
      <c r="C54">
        <v>64864229</v>
      </c>
      <c r="D54">
        <v>29114246</v>
      </c>
      <c r="E54">
        <v>1</v>
      </c>
      <c r="F54">
        <v>1</v>
      </c>
      <c r="G54">
        <v>1</v>
      </c>
      <c r="H54">
        <v>3</v>
      </c>
      <c r="I54" t="s">
        <v>370</v>
      </c>
      <c r="J54" t="s">
        <v>371</v>
      </c>
      <c r="K54" t="s">
        <v>372</v>
      </c>
      <c r="L54">
        <v>1346</v>
      </c>
      <c r="N54">
        <v>1009</v>
      </c>
      <c r="O54" t="s">
        <v>369</v>
      </c>
      <c r="P54" t="s">
        <v>369</v>
      </c>
      <c r="Q54">
        <v>1</v>
      </c>
      <c r="X54">
        <v>0.43099999999999999</v>
      </c>
      <c r="Y54">
        <v>9.0399999999999991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0.43099999999999999</v>
      </c>
      <c r="AH54">
        <v>2</v>
      </c>
      <c r="AI54">
        <v>64864254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ROW(Source!A72)</f>
        <v>72</v>
      </c>
      <c r="B55">
        <v>64864292</v>
      </c>
      <c r="C55">
        <v>64864229</v>
      </c>
      <c r="D55">
        <v>29110426</v>
      </c>
      <c r="E55">
        <v>1</v>
      </c>
      <c r="F55">
        <v>1</v>
      </c>
      <c r="G55">
        <v>1</v>
      </c>
      <c r="H55">
        <v>3</v>
      </c>
      <c r="I55" t="s">
        <v>373</v>
      </c>
      <c r="J55" t="s">
        <v>374</v>
      </c>
      <c r="K55" t="s">
        <v>375</v>
      </c>
      <c r="L55">
        <v>1346</v>
      </c>
      <c r="N55">
        <v>1009</v>
      </c>
      <c r="O55" t="s">
        <v>369</v>
      </c>
      <c r="P55" t="s">
        <v>369</v>
      </c>
      <c r="Q55">
        <v>1</v>
      </c>
      <c r="X55">
        <v>4.7E-2</v>
      </c>
      <c r="Y55">
        <v>28.67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4.7E-2</v>
      </c>
      <c r="AH55">
        <v>2</v>
      </c>
      <c r="AI55">
        <v>64864255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ROW(Source!A72)</f>
        <v>72</v>
      </c>
      <c r="B56">
        <v>64864293</v>
      </c>
      <c r="C56">
        <v>64864229</v>
      </c>
      <c r="D56">
        <v>29107961</v>
      </c>
      <c r="E56">
        <v>1</v>
      </c>
      <c r="F56">
        <v>1</v>
      </c>
      <c r="G56">
        <v>1</v>
      </c>
      <c r="H56">
        <v>3</v>
      </c>
      <c r="I56" t="s">
        <v>394</v>
      </c>
      <c r="J56" t="s">
        <v>395</v>
      </c>
      <c r="K56" t="s">
        <v>396</v>
      </c>
      <c r="L56">
        <v>1346</v>
      </c>
      <c r="N56">
        <v>1009</v>
      </c>
      <c r="O56" t="s">
        <v>369</v>
      </c>
      <c r="P56" t="s">
        <v>369</v>
      </c>
      <c r="Q56">
        <v>1</v>
      </c>
      <c r="X56">
        <v>2E-3</v>
      </c>
      <c r="Y56">
        <v>133.05000000000001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2E-3</v>
      </c>
      <c r="AH56">
        <v>2</v>
      </c>
      <c r="AI56">
        <v>64864256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ROW(Source!A72)</f>
        <v>72</v>
      </c>
      <c r="B57">
        <v>64864294</v>
      </c>
      <c r="C57">
        <v>64864229</v>
      </c>
      <c r="D57">
        <v>29110838</v>
      </c>
      <c r="E57">
        <v>1</v>
      </c>
      <c r="F57">
        <v>1</v>
      </c>
      <c r="G57">
        <v>1</v>
      </c>
      <c r="H57">
        <v>3</v>
      </c>
      <c r="I57" t="s">
        <v>397</v>
      </c>
      <c r="J57" t="s">
        <v>398</v>
      </c>
      <c r="K57" t="s">
        <v>399</v>
      </c>
      <c r="L57">
        <v>1346</v>
      </c>
      <c r="N57">
        <v>1009</v>
      </c>
      <c r="O57" t="s">
        <v>369</v>
      </c>
      <c r="P57" t="s">
        <v>369</v>
      </c>
      <c r="Q57">
        <v>1</v>
      </c>
      <c r="X57">
        <v>4.2000000000000003E-2</v>
      </c>
      <c r="Y57">
        <v>30.5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4.2000000000000003E-2</v>
      </c>
      <c r="AH57">
        <v>2</v>
      </c>
      <c r="AI57">
        <v>64864257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ROW(Source!A72)</f>
        <v>72</v>
      </c>
      <c r="B58">
        <v>64864295</v>
      </c>
      <c r="C58">
        <v>64864229</v>
      </c>
      <c r="D58">
        <v>29114470</v>
      </c>
      <c r="E58">
        <v>1</v>
      </c>
      <c r="F58">
        <v>1</v>
      </c>
      <c r="G58">
        <v>1</v>
      </c>
      <c r="H58">
        <v>3</v>
      </c>
      <c r="I58" t="s">
        <v>400</v>
      </c>
      <c r="J58" t="s">
        <v>401</v>
      </c>
      <c r="K58" t="s">
        <v>402</v>
      </c>
      <c r="L58">
        <v>1355</v>
      </c>
      <c r="N58">
        <v>1010</v>
      </c>
      <c r="O58" t="s">
        <v>187</v>
      </c>
      <c r="P58" t="s">
        <v>187</v>
      </c>
      <c r="Q58">
        <v>100</v>
      </c>
      <c r="X58">
        <v>1.4E-2</v>
      </c>
      <c r="Y58">
        <v>86.24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1.4E-2</v>
      </c>
      <c r="AH58">
        <v>2</v>
      </c>
      <c r="AI58">
        <v>64864258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ROW(Source!A72)</f>
        <v>72</v>
      </c>
      <c r="B59">
        <v>64864296</v>
      </c>
      <c r="C59">
        <v>64864229</v>
      </c>
      <c r="D59">
        <v>29129474</v>
      </c>
      <c r="E59">
        <v>1</v>
      </c>
      <c r="F59">
        <v>1</v>
      </c>
      <c r="G59">
        <v>1</v>
      </c>
      <c r="H59">
        <v>3</v>
      </c>
      <c r="I59" t="s">
        <v>403</v>
      </c>
      <c r="J59" t="s">
        <v>404</v>
      </c>
      <c r="K59" t="s">
        <v>405</v>
      </c>
      <c r="L59">
        <v>1348</v>
      </c>
      <c r="N59">
        <v>1009</v>
      </c>
      <c r="O59" t="s">
        <v>365</v>
      </c>
      <c r="P59" t="s">
        <v>365</v>
      </c>
      <c r="Q59">
        <v>1000</v>
      </c>
      <c r="X59">
        <v>3.0000000000000001E-3</v>
      </c>
      <c r="Y59">
        <v>11534.49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3.0000000000000001E-3</v>
      </c>
      <c r="AH59">
        <v>2</v>
      </c>
      <c r="AI59">
        <v>64864259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ROW(Source!A72)</f>
        <v>72</v>
      </c>
      <c r="B60">
        <v>64864297</v>
      </c>
      <c r="C60">
        <v>64864229</v>
      </c>
      <c r="D60">
        <v>29165774</v>
      </c>
      <c r="E60">
        <v>1</v>
      </c>
      <c r="F60">
        <v>1</v>
      </c>
      <c r="G60">
        <v>1</v>
      </c>
      <c r="H60">
        <v>3</v>
      </c>
      <c r="I60" t="s">
        <v>406</v>
      </c>
      <c r="J60" t="s">
        <v>407</v>
      </c>
      <c r="K60" t="s">
        <v>408</v>
      </c>
      <c r="L60">
        <v>1358</v>
      </c>
      <c r="N60">
        <v>1010</v>
      </c>
      <c r="O60" t="s">
        <v>409</v>
      </c>
      <c r="P60" t="s">
        <v>409</v>
      </c>
      <c r="Q60">
        <v>10</v>
      </c>
      <c r="X60">
        <v>0.1</v>
      </c>
      <c r="Y60">
        <v>40.9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</v>
      </c>
      <c r="AH60">
        <v>2</v>
      </c>
      <c r="AI60">
        <v>64864260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ROW(Source!A72)</f>
        <v>72</v>
      </c>
      <c r="B61">
        <v>64864298</v>
      </c>
      <c r="C61">
        <v>64864229</v>
      </c>
      <c r="D61">
        <v>29171708</v>
      </c>
      <c r="E61">
        <v>1</v>
      </c>
      <c r="F61">
        <v>1</v>
      </c>
      <c r="G61">
        <v>1</v>
      </c>
      <c r="H61">
        <v>3</v>
      </c>
      <c r="I61" t="s">
        <v>410</v>
      </c>
      <c r="J61" t="s">
        <v>411</v>
      </c>
      <c r="K61" t="s">
        <v>412</v>
      </c>
      <c r="L61">
        <v>1346</v>
      </c>
      <c r="N61">
        <v>1009</v>
      </c>
      <c r="O61" t="s">
        <v>369</v>
      </c>
      <c r="P61" t="s">
        <v>369</v>
      </c>
      <c r="Q61">
        <v>1</v>
      </c>
      <c r="X61">
        <v>8.9999999999999993E-3</v>
      </c>
      <c r="Y61">
        <v>30.6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8.9999999999999993E-3</v>
      </c>
      <c r="AH61">
        <v>2</v>
      </c>
      <c r="AI61">
        <v>64864261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ROW(Source!A72)</f>
        <v>72</v>
      </c>
      <c r="B62">
        <v>64864299</v>
      </c>
      <c r="C62">
        <v>64864229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376</v>
      </c>
      <c r="J62" t="s">
        <v>377</v>
      </c>
      <c r="K62" t="s">
        <v>378</v>
      </c>
      <c r="L62">
        <v>1374</v>
      </c>
      <c r="N62">
        <v>1013</v>
      </c>
      <c r="O62" t="s">
        <v>379</v>
      </c>
      <c r="P62" t="s">
        <v>379</v>
      </c>
      <c r="Q62">
        <v>1</v>
      </c>
      <c r="X62">
        <v>0.56999999999999995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0.56999999999999995</v>
      </c>
      <c r="AH62">
        <v>2</v>
      </c>
      <c r="AI62">
        <v>64864262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64902592</v>
      </c>
      <c r="C63">
        <v>64902591</v>
      </c>
      <c r="D63">
        <v>29361307</v>
      </c>
      <c r="E63">
        <v>1</v>
      </c>
      <c r="F63">
        <v>1</v>
      </c>
      <c r="G63">
        <v>1</v>
      </c>
      <c r="H63">
        <v>1</v>
      </c>
      <c r="I63" t="s">
        <v>413</v>
      </c>
      <c r="J63" t="s">
        <v>3</v>
      </c>
      <c r="K63" t="s">
        <v>414</v>
      </c>
      <c r="L63">
        <v>1369</v>
      </c>
      <c r="N63">
        <v>1013</v>
      </c>
      <c r="O63" t="s">
        <v>343</v>
      </c>
      <c r="P63" t="s">
        <v>343</v>
      </c>
      <c r="Q63">
        <v>1</v>
      </c>
      <c r="X63">
        <v>1.56</v>
      </c>
      <c r="Y63">
        <v>0</v>
      </c>
      <c r="Z63">
        <v>0</v>
      </c>
      <c r="AA63">
        <v>0</v>
      </c>
      <c r="AB63">
        <v>9.51</v>
      </c>
      <c r="AC63">
        <v>0</v>
      </c>
      <c r="AD63">
        <v>1</v>
      </c>
      <c r="AE63">
        <v>1</v>
      </c>
      <c r="AF63" t="s">
        <v>3</v>
      </c>
      <c r="AG63">
        <v>1.56</v>
      </c>
      <c r="AH63">
        <v>2</v>
      </c>
      <c r="AI63">
        <v>64902592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ROW(Source!A73)</f>
        <v>73</v>
      </c>
      <c r="B64">
        <v>64902593</v>
      </c>
      <c r="C64">
        <v>64902591</v>
      </c>
      <c r="D64">
        <v>29172657</v>
      </c>
      <c r="E64">
        <v>1</v>
      </c>
      <c r="F64">
        <v>1</v>
      </c>
      <c r="G64">
        <v>1</v>
      </c>
      <c r="H64">
        <v>2</v>
      </c>
      <c r="I64" t="s">
        <v>350</v>
      </c>
      <c r="J64" t="s">
        <v>351</v>
      </c>
      <c r="K64" t="s">
        <v>352</v>
      </c>
      <c r="L64">
        <v>1368</v>
      </c>
      <c r="N64">
        <v>1011</v>
      </c>
      <c r="O64" t="s">
        <v>349</v>
      </c>
      <c r="P64" t="s">
        <v>349</v>
      </c>
      <c r="Q64">
        <v>1</v>
      </c>
      <c r="X64">
        <v>0.13</v>
      </c>
      <c r="Y64">
        <v>0</v>
      </c>
      <c r="Z64">
        <v>8.1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0.13</v>
      </c>
      <c r="AH64">
        <v>2</v>
      </c>
      <c r="AI64">
        <v>64902593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ROW(Source!A73)</f>
        <v>73</v>
      </c>
      <c r="B65">
        <v>64902594</v>
      </c>
      <c r="C65">
        <v>64902591</v>
      </c>
      <c r="D65">
        <v>29174500</v>
      </c>
      <c r="E65">
        <v>1</v>
      </c>
      <c r="F65">
        <v>1</v>
      </c>
      <c r="G65">
        <v>1</v>
      </c>
      <c r="H65">
        <v>2</v>
      </c>
      <c r="I65" t="s">
        <v>382</v>
      </c>
      <c r="J65" t="s">
        <v>383</v>
      </c>
      <c r="K65" t="s">
        <v>384</v>
      </c>
      <c r="L65">
        <v>1368</v>
      </c>
      <c r="N65">
        <v>1011</v>
      </c>
      <c r="O65" t="s">
        <v>349</v>
      </c>
      <c r="P65" t="s">
        <v>349</v>
      </c>
      <c r="Q65">
        <v>1</v>
      </c>
      <c r="X65">
        <v>0.04</v>
      </c>
      <c r="Y65">
        <v>0</v>
      </c>
      <c r="Z65">
        <v>1.95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0.04</v>
      </c>
      <c r="AH65">
        <v>2</v>
      </c>
      <c r="AI65">
        <v>64902594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ROW(Source!A73)</f>
        <v>73</v>
      </c>
      <c r="B66">
        <v>64902595</v>
      </c>
      <c r="C66">
        <v>64902591</v>
      </c>
      <c r="D66">
        <v>29110546</v>
      </c>
      <c r="E66">
        <v>1</v>
      </c>
      <c r="F66">
        <v>1</v>
      </c>
      <c r="G66">
        <v>1</v>
      </c>
      <c r="H66">
        <v>3</v>
      </c>
      <c r="I66" t="s">
        <v>388</v>
      </c>
      <c r="J66" t="s">
        <v>389</v>
      </c>
      <c r="K66" t="s">
        <v>390</v>
      </c>
      <c r="L66">
        <v>1346</v>
      </c>
      <c r="N66">
        <v>1009</v>
      </c>
      <c r="O66" t="s">
        <v>369</v>
      </c>
      <c r="P66" t="s">
        <v>369</v>
      </c>
      <c r="Q66">
        <v>1</v>
      </c>
      <c r="X66">
        <v>6.0000000000000001E-3</v>
      </c>
      <c r="Y66">
        <v>35.630000000000003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6.0000000000000001E-3</v>
      </c>
      <c r="AH66">
        <v>2</v>
      </c>
      <c r="AI66">
        <v>64902595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ROW(Source!A73)</f>
        <v>73</v>
      </c>
      <c r="B67">
        <v>64902596</v>
      </c>
      <c r="C67">
        <v>64902591</v>
      </c>
      <c r="D67">
        <v>29113980</v>
      </c>
      <c r="E67">
        <v>1</v>
      </c>
      <c r="F67">
        <v>1</v>
      </c>
      <c r="G67">
        <v>1</v>
      </c>
      <c r="H67">
        <v>3</v>
      </c>
      <c r="I67" t="s">
        <v>366</v>
      </c>
      <c r="J67" t="s">
        <v>367</v>
      </c>
      <c r="K67" t="s">
        <v>368</v>
      </c>
      <c r="L67">
        <v>1346</v>
      </c>
      <c r="N67">
        <v>1009</v>
      </c>
      <c r="O67" t="s">
        <v>369</v>
      </c>
      <c r="P67" t="s">
        <v>369</v>
      </c>
      <c r="Q67">
        <v>1</v>
      </c>
      <c r="X67">
        <v>7.0000000000000007E-2</v>
      </c>
      <c r="Y67">
        <v>14.31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7.0000000000000007E-2</v>
      </c>
      <c r="AH67">
        <v>2</v>
      </c>
      <c r="AI67">
        <v>64902596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ROW(Source!A73)</f>
        <v>73</v>
      </c>
      <c r="B68">
        <v>64902597</v>
      </c>
      <c r="C68">
        <v>64902591</v>
      </c>
      <c r="D68">
        <v>29108369</v>
      </c>
      <c r="E68">
        <v>1</v>
      </c>
      <c r="F68">
        <v>1</v>
      </c>
      <c r="G68">
        <v>1</v>
      </c>
      <c r="H68">
        <v>3</v>
      </c>
      <c r="I68" t="s">
        <v>391</v>
      </c>
      <c r="J68" t="s">
        <v>392</v>
      </c>
      <c r="K68" t="s">
        <v>393</v>
      </c>
      <c r="L68">
        <v>1346</v>
      </c>
      <c r="N68">
        <v>1009</v>
      </c>
      <c r="O68" t="s">
        <v>369</v>
      </c>
      <c r="P68" t="s">
        <v>369</v>
      </c>
      <c r="Q68">
        <v>1</v>
      </c>
      <c r="X68">
        <v>1E-3</v>
      </c>
      <c r="Y68">
        <v>18.899999999999999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1E-3</v>
      </c>
      <c r="AH68">
        <v>2</v>
      </c>
      <c r="AI68">
        <v>64902597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ROW(Source!A73)</f>
        <v>73</v>
      </c>
      <c r="B69">
        <v>64902598</v>
      </c>
      <c r="C69">
        <v>64902591</v>
      </c>
      <c r="D69">
        <v>29114246</v>
      </c>
      <c r="E69">
        <v>1</v>
      </c>
      <c r="F69">
        <v>1</v>
      </c>
      <c r="G69">
        <v>1</v>
      </c>
      <c r="H69">
        <v>3</v>
      </c>
      <c r="I69" t="s">
        <v>370</v>
      </c>
      <c r="J69" t="s">
        <v>371</v>
      </c>
      <c r="K69" t="s">
        <v>372</v>
      </c>
      <c r="L69">
        <v>1346</v>
      </c>
      <c r="N69">
        <v>1009</v>
      </c>
      <c r="O69" t="s">
        <v>369</v>
      </c>
      <c r="P69" t="s">
        <v>369</v>
      </c>
      <c r="Q69">
        <v>1</v>
      </c>
      <c r="X69">
        <v>4.9000000000000002E-2</v>
      </c>
      <c r="Y69">
        <v>9.0399999999999991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4.9000000000000002E-2</v>
      </c>
      <c r="AH69">
        <v>2</v>
      </c>
      <c r="AI69">
        <v>64902598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ROW(Source!A73)</f>
        <v>73</v>
      </c>
      <c r="B70">
        <v>64902599</v>
      </c>
      <c r="C70">
        <v>64902591</v>
      </c>
      <c r="D70">
        <v>29110426</v>
      </c>
      <c r="E70">
        <v>1</v>
      </c>
      <c r="F70">
        <v>1</v>
      </c>
      <c r="G70">
        <v>1</v>
      </c>
      <c r="H70">
        <v>3</v>
      </c>
      <c r="I70" t="s">
        <v>373</v>
      </c>
      <c r="J70" t="s">
        <v>374</v>
      </c>
      <c r="K70" t="s">
        <v>375</v>
      </c>
      <c r="L70">
        <v>1346</v>
      </c>
      <c r="N70">
        <v>1009</v>
      </c>
      <c r="O70" t="s">
        <v>369</v>
      </c>
      <c r="P70" t="s">
        <v>369</v>
      </c>
      <c r="Q70">
        <v>1</v>
      </c>
      <c r="X70">
        <v>3.5999999999999997E-2</v>
      </c>
      <c r="Y70">
        <v>28.67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3.5999999999999997E-2</v>
      </c>
      <c r="AH70">
        <v>2</v>
      </c>
      <c r="AI70">
        <v>64902599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ROW(Source!A73)</f>
        <v>73</v>
      </c>
      <c r="B71">
        <v>64902600</v>
      </c>
      <c r="C71">
        <v>64902591</v>
      </c>
      <c r="D71">
        <v>29107961</v>
      </c>
      <c r="E71">
        <v>1</v>
      </c>
      <c r="F71">
        <v>1</v>
      </c>
      <c r="G71">
        <v>1</v>
      </c>
      <c r="H71">
        <v>3</v>
      </c>
      <c r="I71" t="s">
        <v>394</v>
      </c>
      <c r="J71" t="s">
        <v>395</v>
      </c>
      <c r="K71" t="s">
        <v>396</v>
      </c>
      <c r="L71">
        <v>1346</v>
      </c>
      <c r="N71">
        <v>1009</v>
      </c>
      <c r="O71" t="s">
        <v>369</v>
      </c>
      <c r="P71" t="s">
        <v>369</v>
      </c>
      <c r="Q71">
        <v>1</v>
      </c>
      <c r="X71">
        <v>1E-3</v>
      </c>
      <c r="Y71">
        <v>133.05000000000001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1E-3</v>
      </c>
      <c r="AH71">
        <v>2</v>
      </c>
      <c r="AI71">
        <v>64902600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ROW(Source!A73)</f>
        <v>73</v>
      </c>
      <c r="B72">
        <v>64902601</v>
      </c>
      <c r="C72">
        <v>64902591</v>
      </c>
      <c r="D72">
        <v>29110838</v>
      </c>
      <c r="E72">
        <v>1</v>
      </c>
      <c r="F72">
        <v>1</v>
      </c>
      <c r="G72">
        <v>1</v>
      </c>
      <c r="H72">
        <v>3</v>
      </c>
      <c r="I72" t="s">
        <v>397</v>
      </c>
      <c r="J72" t="s">
        <v>398</v>
      </c>
      <c r="K72" t="s">
        <v>399</v>
      </c>
      <c r="L72">
        <v>1346</v>
      </c>
      <c r="N72">
        <v>1009</v>
      </c>
      <c r="O72" t="s">
        <v>369</v>
      </c>
      <c r="P72" t="s">
        <v>369</v>
      </c>
      <c r="Q72">
        <v>1</v>
      </c>
      <c r="X72">
        <v>1.2E-2</v>
      </c>
      <c r="Y72">
        <v>30.5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1.2E-2</v>
      </c>
      <c r="AH72">
        <v>2</v>
      </c>
      <c r="AI72">
        <v>64902601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ROW(Source!A73)</f>
        <v>73</v>
      </c>
      <c r="B73">
        <v>64902602</v>
      </c>
      <c r="C73">
        <v>64902591</v>
      </c>
      <c r="D73">
        <v>29114470</v>
      </c>
      <c r="E73">
        <v>1</v>
      </c>
      <c r="F73">
        <v>1</v>
      </c>
      <c r="G73">
        <v>1</v>
      </c>
      <c r="H73">
        <v>3</v>
      </c>
      <c r="I73" t="s">
        <v>400</v>
      </c>
      <c r="J73" t="s">
        <v>401</v>
      </c>
      <c r="K73" t="s">
        <v>402</v>
      </c>
      <c r="L73">
        <v>1355</v>
      </c>
      <c r="N73">
        <v>1010</v>
      </c>
      <c r="O73" t="s">
        <v>187</v>
      </c>
      <c r="P73" t="s">
        <v>187</v>
      </c>
      <c r="Q73">
        <v>100</v>
      </c>
      <c r="X73">
        <v>1.4E-2</v>
      </c>
      <c r="Y73">
        <v>86.24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1.4E-2</v>
      </c>
      <c r="AH73">
        <v>2</v>
      </c>
      <c r="AI73">
        <v>64902602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ROW(Source!A73)</f>
        <v>73</v>
      </c>
      <c r="B74">
        <v>64902603</v>
      </c>
      <c r="C74">
        <v>64902591</v>
      </c>
      <c r="D74">
        <v>29129474</v>
      </c>
      <c r="E74">
        <v>1</v>
      </c>
      <c r="F74">
        <v>1</v>
      </c>
      <c r="G74">
        <v>1</v>
      </c>
      <c r="H74">
        <v>3</v>
      </c>
      <c r="I74" t="s">
        <v>403</v>
      </c>
      <c r="J74" t="s">
        <v>404</v>
      </c>
      <c r="K74" t="s">
        <v>405</v>
      </c>
      <c r="L74">
        <v>1348</v>
      </c>
      <c r="N74">
        <v>1009</v>
      </c>
      <c r="O74" t="s">
        <v>365</v>
      </c>
      <c r="P74" t="s">
        <v>365</v>
      </c>
      <c r="Q74">
        <v>1000</v>
      </c>
      <c r="X74">
        <v>1E-3</v>
      </c>
      <c r="Y74">
        <v>11534.49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1E-3</v>
      </c>
      <c r="AH74">
        <v>2</v>
      </c>
      <c r="AI74">
        <v>64902603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ROW(Source!A73)</f>
        <v>73</v>
      </c>
      <c r="B75">
        <v>64902604</v>
      </c>
      <c r="C75">
        <v>64902591</v>
      </c>
      <c r="D75">
        <v>29165774</v>
      </c>
      <c r="E75">
        <v>1</v>
      </c>
      <c r="F75">
        <v>1</v>
      </c>
      <c r="G75">
        <v>1</v>
      </c>
      <c r="H75">
        <v>3</v>
      </c>
      <c r="I75" t="s">
        <v>406</v>
      </c>
      <c r="J75" t="s">
        <v>407</v>
      </c>
      <c r="K75" t="s">
        <v>408</v>
      </c>
      <c r="L75">
        <v>1358</v>
      </c>
      <c r="N75">
        <v>1010</v>
      </c>
      <c r="O75" t="s">
        <v>409</v>
      </c>
      <c r="P75" t="s">
        <v>409</v>
      </c>
      <c r="Q75">
        <v>10</v>
      </c>
      <c r="X75">
        <v>0.1</v>
      </c>
      <c r="Y75">
        <v>40.9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</v>
      </c>
      <c r="AH75">
        <v>2</v>
      </c>
      <c r="AI75">
        <v>64902604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ROW(Source!A73)</f>
        <v>73</v>
      </c>
      <c r="B76">
        <v>64902605</v>
      </c>
      <c r="C76">
        <v>64902591</v>
      </c>
      <c r="D76">
        <v>29171708</v>
      </c>
      <c r="E76">
        <v>1</v>
      </c>
      <c r="F76">
        <v>1</v>
      </c>
      <c r="G76">
        <v>1</v>
      </c>
      <c r="H76">
        <v>3</v>
      </c>
      <c r="I76" t="s">
        <v>410</v>
      </c>
      <c r="J76" t="s">
        <v>411</v>
      </c>
      <c r="K76" t="s">
        <v>412</v>
      </c>
      <c r="L76">
        <v>1346</v>
      </c>
      <c r="N76">
        <v>1009</v>
      </c>
      <c r="O76" t="s">
        <v>369</v>
      </c>
      <c r="P76" t="s">
        <v>369</v>
      </c>
      <c r="Q76">
        <v>1</v>
      </c>
      <c r="X76">
        <v>6.0000000000000001E-3</v>
      </c>
      <c r="Y76">
        <v>30.6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6.0000000000000001E-3</v>
      </c>
      <c r="AH76">
        <v>2</v>
      </c>
      <c r="AI76">
        <v>64902605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ROW(Source!A73)</f>
        <v>73</v>
      </c>
      <c r="B77">
        <v>64902606</v>
      </c>
      <c r="C77">
        <v>64902591</v>
      </c>
      <c r="D77">
        <v>29171808</v>
      </c>
      <c r="E77">
        <v>1</v>
      </c>
      <c r="F77">
        <v>1</v>
      </c>
      <c r="G77">
        <v>1</v>
      </c>
      <c r="H77">
        <v>3</v>
      </c>
      <c r="I77" t="s">
        <v>376</v>
      </c>
      <c r="J77" t="s">
        <v>377</v>
      </c>
      <c r="K77" t="s">
        <v>378</v>
      </c>
      <c r="L77">
        <v>1374</v>
      </c>
      <c r="N77">
        <v>1013</v>
      </c>
      <c r="O77" t="s">
        <v>379</v>
      </c>
      <c r="P77" t="s">
        <v>379</v>
      </c>
      <c r="Q77">
        <v>1</v>
      </c>
      <c r="X77">
        <v>0.3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0.3</v>
      </c>
      <c r="AH77">
        <v>2</v>
      </c>
      <c r="AI77">
        <v>64902606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ROW(Source!A74)</f>
        <v>74</v>
      </c>
      <c r="B78">
        <v>64902592</v>
      </c>
      <c r="C78">
        <v>64902591</v>
      </c>
      <c r="D78">
        <v>29361307</v>
      </c>
      <c r="E78">
        <v>1</v>
      </c>
      <c r="F78">
        <v>1</v>
      </c>
      <c r="G78">
        <v>1</v>
      </c>
      <c r="H78">
        <v>1</v>
      </c>
      <c r="I78" t="s">
        <v>413</v>
      </c>
      <c r="J78" t="s">
        <v>3</v>
      </c>
      <c r="K78" t="s">
        <v>414</v>
      </c>
      <c r="L78">
        <v>1369</v>
      </c>
      <c r="N78">
        <v>1013</v>
      </c>
      <c r="O78" t="s">
        <v>343</v>
      </c>
      <c r="P78" t="s">
        <v>343</v>
      </c>
      <c r="Q78">
        <v>1</v>
      </c>
      <c r="X78">
        <v>1.56</v>
      </c>
      <c r="Y78">
        <v>0</v>
      </c>
      <c r="Z78">
        <v>0</v>
      </c>
      <c r="AA78">
        <v>0</v>
      </c>
      <c r="AB78">
        <v>9.51</v>
      </c>
      <c r="AC78">
        <v>0</v>
      </c>
      <c r="AD78">
        <v>1</v>
      </c>
      <c r="AE78">
        <v>1</v>
      </c>
      <c r="AF78" t="s">
        <v>3</v>
      </c>
      <c r="AG78">
        <v>1.56</v>
      </c>
      <c r="AH78">
        <v>2</v>
      </c>
      <c r="AI78">
        <v>64902592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ROW(Source!A74)</f>
        <v>74</v>
      </c>
      <c r="B79">
        <v>64902593</v>
      </c>
      <c r="C79">
        <v>64902591</v>
      </c>
      <c r="D79">
        <v>29172657</v>
      </c>
      <c r="E79">
        <v>1</v>
      </c>
      <c r="F79">
        <v>1</v>
      </c>
      <c r="G79">
        <v>1</v>
      </c>
      <c r="H79">
        <v>2</v>
      </c>
      <c r="I79" t="s">
        <v>350</v>
      </c>
      <c r="J79" t="s">
        <v>351</v>
      </c>
      <c r="K79" t="s">
        <v>352</v>
      </c>
      <c r="L79">
        <v>1368</v>
      </c>
      <c r="N79">
        <v>1011</v>
      </c>
      <c r="O79" t="s">
        <v>349</v>
      </c>
      <c r="P79" t="s">
        <v>349</v>
      </c>
      <c r="Q79">
        <v>1</v>
      </c>
      <c r="X79">
        <v>0.13</v>
      </c>
      <c r="Y79">
        <v>0</v>
      </c>
      <c r="Z79">
        <v>8.1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0.13</v>
      </c>
      <c r="AH79">
        <v>2</v>
      </c>
      <c r="AI79">
        <v>64902593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ROW(Source!A74)</f>
        <v>74</v>
      </c>
      <c r="B80">
        <v>64902594</v>
      </c>
      <c r="C80">
        <v>64902591</v>
      </c>
      <c r="D80">
        <v>29174500</v>
      </c>
      <c r="E80">
        <v>1</v>
      </c>
      <c r="F80">
        <v>1</v>
      </c>
      <c r="G80">
        <v>1</v>
      </c>
      <c r="H80">
        <v>2</v>
      </c>
      <c r="I80" t="s">
        <v>382</v>
      </c>
      <c r="J80" t="s">
        <v>383</v>
      </c>
      <c r="K80" t="s">
        <v>384</v>
      </c>
      <c r="L80">
        <v>1368</v>
      </c>
      <c r="N80">
        <v>1011</v>
      </c>
      <c r="O80" t="s">
        <v>349</v>
      </c>
      <c r="P80" t="s">
        <v>349</v>
      </c>
      <c r="Q80">
        <v>1</v>
      </c>
      <c r="X80">
        <v>0.04</v>
      </c>
      <c r="Y80">
        <v>0</v>
      </c>
      <c r="Z80">
        <v>1.95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0.04</v>
      </c>
      <c r="AH80">
        <v>2</v>
      </c>
      <c r="AI80">
        <v>64902594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ROW(Source!A74)</f>
        <v>74</v>
      </c>
      <c r="B81">
        <v>64902595</v>
      </c>
      <c r="C81">
        <v>64902591</v>
      </c>
      <c r="D81">
        <v>29110546</v>
      </c>
      <c r="E81">
        <v>1</v>
      </c>
      <c r="F81">
        <v>1</v>
      </c>
      <c r="G81">
        <v>1</v>
      </c>
      <c r="H81">
        <v>3</v>
      </c>
      <c r="I81" t="s">
        <v>388</v>
      </c>
      <c r="J81" t="s">
        <v>389</v>
      </c>
      <c r="K81" t="s">
        <v>390</v>
      </c>
      <c r="L81">
        <v>1346</v>
      </c>
      <c r="N81">
        <v>1009</v>
      </c>
      <c r="O81" t="s">
        <v>369</v>
      </c>
      <c r="P81" t="s">
        <v>369</v>
      </c>
      <c r="Q81">
        <v>1</v>
      </c>
      <c r="X81">
        <v>6.0000000000000001E-3</v>
      </c>
      <c r="Y81">
        <v>35.630000000000003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6.0000000000000001E-3</v>
      </c>
      <c r="AH81">
        <v>2</v>
      </c>
      <c r="AI81">
        <v>64902595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ROW(Source!A74)</f>
        <v>74</v>
      </c>
      <c r="B82">
        <v>64902596</v>
      </c>
      <c r="C82">
        <v>64902591</v>
      </c>
      <c r="D82">
        <v>29113980</v>
      </c>
      <c r="E82">
        <v>1</v>
      </c>
      <c r="F82">
        <v>1</v>
      </c>
      <c r="G82">
        <v>1</v>
      </c>
      <c r="H82">
        <v>3</v>
      </c>
      <c r="I82" t="s">
        <v>366</v>
      </c>
      <c r="J82" t="s">
        <v>367</v>
      </c>
      <c r="K82" t="s">
        <v>368</v>
      </c>
      <c r="L82">
        <v>1346</v>
      </c>
      <c r="N82">
        <v>1009</v>
      </c>
      <c r="O82" t="s">
        <v>369</v>
      </c>
      <c r="P82" t="s">
        <v>369</v>
      </c>
      <c r="Q82">
        <v>1</v>
      </c>
      <c r="X82">
        <v>7.0000000000000007E-2</v>
      </c>
      <c r="Y82">
        <v>14.31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7.0000000000000007E-2</v>
      </c>
      <c r="AH82">
        <v>2</v>
      </c>
      <c r="AI82">
        <v>64902596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ROW(Source!A74)</f>
        <v>74</v>
      </c>
      <c r="B83">
        <v>64902597</v>
      </c>
      <c r="C83">
        <v>64902591</v>
      </c>
      <c r="D83">
        <v>29108369</v>
      </c>
      <c r="E83">
        <v>1</v>
      </c>
      <c r="F83">
        <v>1</v>
      </c>
      <c r="G83">
        <v>1</v>
      </c>
      <c r="H83">
        <v>3</v>
      </c>
      <c r="I83" t="s">
        <v>391</v>
      </c>
      <c r="J83" t="s">
        <v>392</v>
      </c>
      <c r="K83" t="s">
        <v>393</v>
      </c>
      <c r="L83">
        <v>1346</v>
      </c>
      <c r="N83">
        <v>1009</v>
      </c>
      <c r="O83" t="s">
        <v>369</v>
      </c>
      <c r="P83" t="s">
        <v>369</v>
      </c>
      <c r="Q83">
        <v>1</v>
      </c>
      <c r="X83">
        <v>1E-3</v>
      </c>
      <c r="Y83">
        <v>18.899999999999999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1E-3</v>
      </c>
      <c r="AH83">
        <v>2</v>
      </c>
      <c r="AI83">
        <v>64902597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ROW(Source!A74)</f>
        <v>74</v>
      </c>
      <c r="B84">
        <v>64902598</v>
      </c>
      <c r="C84">
        <v>64902591</v>
      </c>
      <c r="D84">
        <v>29114246</v>
      </c>
      <c r="E84">
        <v>1</v>
      </c>
      <c r="F84">
        <v>1</v>
      </c>
      <c r="G84">
        <v>1</v>
      </c>
      <c r="H84">
        <v>3</v>
      </c>
      <c r="I84" t="s">
        <v>370</v>
      </c>
      <c r="J84" t="s">
        <v>371</v>
      </c>
      <c r="K84" t="s">
        <v>372</v>
      </c>
      <c r="L84">
        <v>1346</v>
      </c>
      <c r="N84">
        <v>1009</v>
      </c>
      <c r="O84" t="s">
        <v>369</v>
      </c>
      <c r="P84" t="s">
        <v>369</v>
      </c>
      <c r="Q84">
        <v>1</v>
      </c>
      <c r="X84">
        <v>4.9000000000000002E-2</v>
      </c>
      <c r="Y84">
        <v>9.0399999999999991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4.9000000000000002E-2</v>
      </c>
      <c r="AH84">
        <v>2</v>
      </c>
      <c r="AI84">
        <v>64902598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ROW(Source!A74)</f>
        <v>74</v>
      </c>
      <c r="B85">
        <v>64902599</v>
      </c>
      <c r="C85">
        <v>64902591</v>
      </c>
      <c r="D85">
        <v>29110426</v>
      </c>
      <c r="E85">
        <v>1</v>
      </c>
      <c r="F85">
        <v>1</v>
      </c>
      <c r="G85">
        <v>1</v>
      </c>
      <c r="H85">
        <v>3</v>
      </c>
      <c r="I85" t="s">
        <v>373</v>
      </c>
      <c r="J85" t="s">
        <v>374</v>
      </c>
      <c r="K85" t="s">
        <v>375</v>
      </c>
      <c r="L85">
        <v>1346</v>
      </c>
      <c r="N85">
        <v>1009</v>
      </c>
      <c r="O85" t="s">
        <v>369</v>
      </c>
      <c r="P85" t="s">
        <v>369</v>
      </c>
      <c r="Q85">
        <v>1</v>
      </c>
      <c r="X85">
        <v>3.5999999999999997E-2</v>
      </c>
      <c r="Y85">
        <v>28.67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3.5999999999999997E-2</v>
      </c>
      <c r="AH85">
        <v>2</v>
      </c>
      <c r="AI85">
        <v>64902599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ROW(Source!A74)</f>
        <v>74</v>
      </c>
      <c r="B86">
        <v>64902600</v>
      </c>
      <c r="C86">
        <v>64902591</v>
      </c>
      <c r="D86">
        <v>29107961</v>
      </c>
      <c r="E86">
        <v>1</v>
      </c>
      <c r="F86">
        <v>1</v>
      </c>
      <c r="G86">
        <v>1</v>
      </c>
      <c r="H86">
        <v>3</v>
      </c>
      <c r="I86" t="s">
        <v>394</v>
      </c>
      <c r="J86" t="s">
        <v>395</v>
      </c>
      <c r="K86" t="s">
        <v>396</v>
      </c>
      <c r="L86">
        <v>1346</v>
      </c>
      <c r="N86">
        <v>1009</v>
      </c>
      <c r="O86" t="s">
        <v>369</v>
      </c>
      <c r="P86" t="s">
        <v>369</v>
      </c>
      <c r="Q86">
        <v>1</v>
      </c>
      <c r="X86">
        <v>1E-3</v>
      </c>
      <c r="Y86">
        <v>133.05000000000001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1E-3</v>
      </c>
      <c r="AH86">
        <v>2</v>
      </c>
      <c r="AI86">
        <v>64902600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ROW(Source!A74)</f>
        <v>74</v>
      </c>
      <c r="B87">
        <v>64902601</v>
      </c>
      <c r="C87">
        <v>64902591</v>
      </c>
      <c r="D87">
        <v>29110838</v>
      </c>
      <c r="E87">
        <v>1</v>
      </c>
      <c r="F87">
        <v>1</v>
      </c>
      <c r="G87">
        <v>1</v>
      </c>
      <c r="H87">
        <v>3</v>
      </c>
      <c r="I87" t="s">
        <v>397</v>
      </c>
      <c r="J87" t="s">
        <v>398</v>
      </c>
      <c r="K87" t="s">
        <v>399</v>
      </c>
      <c r="L87">
        <v>1346</v>
      </c>
      <c r="N87">
        <v>1009</v>
      </c>
      <c r="O87" t="s">
        <v>369</v>
      </c>
      <c r="P87" t="s">
        <v>369</v>
      </c>
      <c r="Q87">
        <v>1</v>
      </c>
      <c r="X87">
        <v>1.2E-2</v>
      </c>
      <c r="Y87">
        <v>30.5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1.2E-2</v>
      </c>
      <c r="AH87">
        <v>2</v>
      </c>
      <c r="AI87">
        <v>64902601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ROW(Source!A74)</f>
        <v>74</v>
      </c>
      <c r="B88">
        <v>64902602</v>
      </c>
      <c r="C88">
        <v>64902591</v>
      </c>
      <c r="D88">
        <v>29114470</v>
      </c>
      <c r="E88">
        <v>1</v>
      </c>
      <c r="F88">
        <v>1</v>
      </c>
      <c r="G88">
        <v>1</v>
      </c>
      <c r="H88">
        <v>3</v>
      </c>
      <c r="I88" t="s">
        <v>400</v>
      </c>
      <c r="J88" t="s">
        <v>401</v>
      </c>
      <c r="K88" t="s">
        <v>402</v>
      </c>
      <c r="L88">
        <v>1355</v>
      </c>
      <c r="N88">
        <v>1010</v>
      </c>
      <c r="O88" t="s">
        <v>187</v>
      </c>
      <c r="P88" t="s">
        <v>187</v>
      </c>
      <c r="Q88">
        <v>100</v>
      </c>
      <c r="X88">
        <v>1.4E-2</v>
      </c>
      <c r="Y88">
        <v>86.24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1.4E-2</v>
      </c>
      <c r="AH88">
        <v>2</v>
      </c>
      <c r="AI88">
        <v>64902602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ROW(Source!A74)</f>
        <v>74</v>
      </c>
      <c r="B89">
        <v>64902603</v>
      </c>
      <c r="C89">
        <v>64902591</v>
      </c>
      <c r="D89">
        <v>29129474</v>
      </c>
      <c r="E89">
        <v>1</v>
      </c>
      <c r="F89">
        <v>1</v>
      </c>
      <c r="G89">
        <v>1</v>
      </c>
      <c r="H89">
        <v>3</v>
      </c>
      <c r="I89" t="s">
        <v>403</v>
      </c>
      <c r="J89" t="s">
        <v>404</v>
      </c>
      <c r="K89" t="s">
        <v>405</v>
      </c>
      <c r="L89">
        <v>1348</v>
      </c>
      <c r="N89">
        <v>1009</v>
      </c>
      <c r="O89" t="s">
        <v>365</v>
      </c>
      <c r="P89" t="s">
        <v>365</v>
      </c>
      <c r="Q89">
        <v>1000</v>
      </c>
      <c r="X89">
        <v>1E-3</v>
      </c>
      <c r="Y89">
        <v>11534.49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1E-3</v>
      </c>
      <c r="AH89">
        <v>2</v>
      </c>
      <c r="AI89">
        <v>64902603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ROW(Source!A74)</f>
        <v>74</v>
      </c>
      <c r="B90">
        <v>64902604</v>
      </c>
      <c r="C90">
        <v>64902591</v>
      </c>
      <c r="D90">
        <v>29165774</v>
      </c>
      <c r="E90">
        <v>1</v>
      </c>
      <c r="F90">
        <v>1</v>
      </c>
      <c r="G90">
        <v>1</v>
      </c>
      <c r="H90">
        <v>3</v>
      </c>
      <c r="I90" t="s">
        <v>406</v>
      </c>
      <c r="J90" t="s">
        <v>407</v>
      </c>
      <c r="K90" t="s">
        <v>408</v>
      </c>
      <c r="L90">
        <v>1358</v>
      </c>
      <c r="N90">
        <v>1010</v>
      </c>
      <c r="O90" t="s">
        <v>409</v>
      </c>
      <c r="P90" t="s">
        <v>409</v>
      </c>
      <c r="Q90">
        <v>10</v>
      </c>
      <c r="X90">
        <v>0.1</v>
      </c>
      <c r="Y90">
        <v>40.9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</v>
      </c>
      <c r="AH90">
        <v>2</v>
      </c>
      <c r="AI90">
        <v>64902604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ROW(Source!A74)</f>
        <v>74</v>
      </c>
      <c r="B91">
        <v>64902605</v>
      </c>
      <c r="C91">
        <v>64902591</v>
      </c>
      <c r="D91">
        <v>29171708</v>
      </c>
      <c r="E91">
        <v>1</v>
      </c>
      <c r="F91">
        <v>1</v>
      </c>
      <c r="G91">
        <v>1</v>
      </c>
      <c r="H91">
        <v>3</v>
      </c>
      <c r="I91" t="s">
        <v>410</v>
      </c>
      <c r="J91" t="s">
        <v>411</v>
      </c>
      <c r="K91" t="s">
        <v>412</v>
      </c>
      <c r="L91">
        <v>1346</v>
      </c>
      <c r="N91">
        <v>1009</v>
      </c>
      <c r="O91" t="s">
        <v>369</v>
      </c>
      <c r="P91" t="s">
        <v>369</v>
      </c>
      <c r="Q91">
        <v>1</v>
      </c>
      <c r="X91">
        <v>6.0000000000000001E-3</v>
      </c>
      <c r="Y91">
        <v>30.6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6.0000000000000001E-3</v>
      </c>
      <c r="AH91">
        <v>2</v>
      </c>
      <c r="AI91">
        <v>64902605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ROW(Source!A74)</f>
        <v>74</v>
      </c>
      <c r="B92">
        <v>64902606</v>
      </c>
      <c r="C92">
        <v>64902591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376</v>
      </c>
      <c r="J92" t="s">
        <v>377</v>
      </c>
      <c r="K92" t="s">
        <v>378</v>
      </c>
      <c r="L92">
        <v>1374</v>
      </c>
      <c r="N92">
        <v>1013</v>
      </c>
      <c r="O92" t="s">
        <v>379</v>
      </c>
      <c r="P92" t="s">
        <v>379</v>
      </c>
      <c r="Q92">
        <v>1</v>
      </c>
      <c r="X92">
        <v>0.3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0.3</v>
      </c>
      <c r="AH92">
        <v>2</v>
      </c>
      <c r="AI92">
        <v>64902606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ROW(Source!A75)</f>
        <v>75</v>
      </c>
      <c r="B93">
        <v>64864307</v>
      </c>
      <c r="C93">
        <v>64864300</v>
      </c>
      <c r="D93">
        <v>29364679</v>
      </c>
      <c r="E93">
        <v>1</v>
      </c>
      <c r="F93">
        <v>1</v>
      </c>
      <c r="G93">
        <v>1</v>
      </c>
      <c r="H93">
        <v>1</v>
      </c>
      <c r="I93" t="s">
        <v>341</v>
      </c>
      <c r="J93" t="s">
        <v>3</v>
      </c>
      <c r="K93" t="s">
        <v>342</v>
      </c>
      <c r="L93">
        <v>1369</v>
      </c>
      <c r="N93">
        <v>1013</v>
      </c>
      <c r="O93" t="s">
        <v>343</v>
      </c>
      <c r="P93" t="s">
        <v>343</v>
      </c>
      <c r="Q93">
        <v>1</v>
      </c>
      <c r="X93">
        <v>0.52</v>
      </c>
      <c r="Y93">
        <v>0</v>
      </c>
      <c r="Z93">
        <v>0</v>
      </c>
      <c r="AA93">
        <v>0</v>
      </c>
      <c r="AB93">
        <v>9.92</v>
      </c>
      <c r="AC93">
        <v>0</v>
      </c>
      <c r="AD93">
        <v>1</v>
      </c>
      <c r="AE93">
        <v>1</v>
      </c>
      <c r="AF93" t="s">
        <v>100</v>
      </c>
      <c r="AG93">
        <v>0.624</v>
      </c>
      <c r="AH93">
        <v>2</v>
      </c>
      <c r="AI93">
        <v>64864301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ROW(Source!A75)</f>
        <v>75</v>
      </c>
      <c r="B94">
        <v>64864308</v>
      </c>
      <c r="C94">
        <v>64864300</v>
      </c>
      <c r="D94">
        <v>29114248</v>
      </c>
      <c r="E94">
        <v>1</v>
      </c>
      <c r="F94">
        <v>1</v>
      </c>
      <c r="G94">
        <v>1</v>
      </c>
      <c r="H94">
        <v>3</v>
      </c>
      <c r="I94" t="s">
        <v>415</v>
      </c>
      <c r="J94" t="s">
        <v>416</v>
      </c>
      <c r="K94" t="s">
        <v>417</v>
      </c>
      <c r="L94">
        <v>1346</v>
      </c>
      <c r="N94">
        <v>1009</v>
      </c>
      <c r="O94" t="s">
        <v>369</v>
      </c>
      <c r="P94" t="s">
        <v>369</v>
      </c>
      <c r="Q94">
        <v>1</v>
      </c>
      <c r="X94">
        <v>3.5000000000000003E-2</v>
      </c>
      <c r="Y94">
        <v>22.55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3.5000000000000003E-2</v>
      </c>
      <c r="AH94">
        <v>2</v>
      </c>
      <c r="AI94">
        <v>64864302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ROW(Source!A75)</f>
        <v>75</v>
      </c>
      <c r="B95">
        <v>64864309</v>
      </c>
      <c r="C95">
        <v>64864300</v>
      </c>
      <c r="D95">
        <v>29171808</v>
      </c>
      <c r="E95">
        <v>1</v>
      </c>
      <c r="F95">
        <v>1</v>
      </c>
      <c r="G95">
        <v>1</v>
      </c>
      <c r="H95">
        <v>3</v>
      </c>
      <c r="I95" t="s">
        <v>376</v>
      </c>
      <c r="J95" t="s">
        <v>377</v>
      </c>
      <c r="K95" t="s">
        <v>378</v>
      </c>
      <c r="L95">
        <v>1374</v>
      </c>
      <c r="N95">
        <v>1013</v>
      </c>
      <c r="O95" t="s">
        <v>379</v>
      </c>
      <c r="P95" t="s">
        <v>379</v>
      </c>
      <c r="Q95">
        <v>1</v>
      </c>
      <c r="X95">
        <v>0.1</v>
      </c>
      <c r="Y95">
        <v>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</v>
      </c>
      <c r="AH95">
        <v>2</v>
      </c>
      <c r="AI95">
        <v>64864303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ROW(Source!A76)</f>
        <v>76</v>
      </c>
      <c r="B96">
        <v>64864307</v>
      </c>
      <c r="C96">
        <v>64864300</v>
      </c>
      <c r="D96">
        <v>29364679</v>
      </c>
      <c r="E96">
        <v>1</v>
      </c>
      <c r="F96">
        <v>1</v>
      </c>
      <c r="G96">
        <v>1</v>
      </c>
      <c r="H96">
        <v>1</v>
      </c>
      <c r="I96" t="s">
        <v>341</v>
      </c>
      <c r="J96" t="s">
        <v>3</v>
      </c>
      <c r="K96" t="s">
        <v>342</v>
      </c>
      <c r="L96">
        <v>1369</v>
      </c>
      <c r="N96">
        <v>1013</v>
      </c>
      <c r="O96" t="s">
        <v>343</v>
      </c>
      <c r="P96" t="s">
        <v>343</v>
      </c>
      <c r="Q96">
        <v>1</v>
      </c>
      <c r="X96">
        <v>0.52</v>
      </c>
      <c r="Y96">
        <v>0</v>
      </c>
      <c r="Z96">
        <v>0</v>
      </c>
      <c r="AA96">
        <v>0</v>
      </c>
      <c r="AB96">
        <v>9.92</v>
      </c>
      <c r="AC96">
        <v>0</v>
      </c>
      <c r="AD96">
        <v>1</v>
      </c>
      <c r="AE96">
        <v>1</v>
      </c>
      <c r="AF96" t="s">
        <v>100</v>
      </c>
      <c r="AG96">
        <v>0.624</v>
      </c>
      <c r="AH96">
        <v>2</v>
      </c>
      <c r="AI96">
        <v>64864301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ROW(Source!A76)</f>
        <v>76</v>
      </c>
      <c r="B97">
        <v>64864308</v>
      </c>
      <c r="C97">
        <v>64864300</v>
      </c>
      <c r="D97">
        <v>29114248</v>
      </c>
      <c r="E97">
        <v>1</v>
      </c>
      <c r="F97">
        <v>1</v>
      </c>
      <c r="G97">
        <v>1</v>
      </c>
      <c r="H97">
        <v>3</v>
      </c>
      <c r="I97" t="s">
        <v>415</v>
      </c>
      <c r="J97" t="s">
        <v>416</v>
      </c>
      <c r="K97" t="s">
        <v>417</v>
      </c>
      <c r="L97">
        <v>1346</v>
      </c>
      <c r="N97">
        <v>1009</v>
      </c>
      <c r="O97" t="s">
        <v>369</v>
      </c>
      <c r="P97" t="s">
        <v>369</v>
      </c>
      <c r="Q97">
        <v>1</v>
      </c>
      <c r="X97">
        <v>3.5000000000000003E-2</v>
      </c>
      <c r="Y97">
        <v>22.55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3.5000000000000003E-2</v>
      </c>
      <c r="AH97">
        <v>2</v>
      </c>
      <c r="AI97">
        <v>64864302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ROW(Source!A76)</f>
        <v>76</v>
      </c>
      <c r="B98">
        <v>64864309</v>
      </c>
      <c r="C98">
        <v>64864300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376</v>
      </c>
      <c r="J98" t="s">
        <v>377</v>
      </c>
      <c r="K98" t="s">
        <v>378</v>
      </c>
      <c r="L98">
        <v>1374</v>
      </c>
      <c r="N98">
        <v>1013</v>
      </c>
      <c r="O98" t="s">
        <v>379</v>
      </c>
      <c r="P98" t="s">
        <v>379</v>
      </c>
      <c r="Q98">
        <v>1</v>
      </c>
      <c r="X98">
        <v>0.1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</v>
      </c>
      <c r="AH98">
        <v>2</v>
      </c>
      <c r="AI98">
        <v>64864303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ROW(Source!A77)</f>
        <v>77</v>
      </c>
      <c r="B99">
        <v>64864316</v>
      </c>
      <c r="C99">
        <v>64864310</v>
      </c>
      <c r="D99">
        <v>29412067</v>
      </c>
      <c r="E99">
        <v>1</v>
      </c>
      <c r="F99">
        <v>1</v>
      </c>
      <c r="G99">
        <v>1</v>
      </c>
      <c r="H99">
        <v>1</v>
      </c>
      <c r="I99" t="s">
        <v>418</v>
      </c>
      <c r="J99" t="s">
        <v>3</v>
      </c>
      <c r="K99" t="s">
        <v>419</v>
      </c>
      <c r="L99">
        <v>1369</v>
      </c>
      <c r="N99">
        <v>1013</v>
      </c>
      <c r="O99" t="s">
        <v>343</v>
      </c>
      <c r="P99" t="s">
        <v>343</v>
      </c>
      <c r="Q99">
        <v>1</v>
      </c>
      <c r="X99">
        <v>33</v>
      </c>
      <c r="Y99">
        <v>0</v>
      </c>
      <c r="Z99">
        <v>0</v>
      </c>
      <c r="AA99">
        <v>0</v>
      </c>
      <c r="AB99">
        <v>15.49</v>
      </c>
      <c r="AC99">
        <v>0</v>
      </c>
      <c r="AD99">
        <v>1</v>
      </c>
      <c r="AE99">
        <v>1</v>
      </c>
      <c r="AF99" t="s">
        <v>3</v>
      </c>
      <c r="AG99">
        <v>33</v>
      </c>
      <c r="AH99">
        <v>2</v>
      </c>
      <c r="AI99">
        <v>64864312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ROW(Source!A77)</f>
        <v>77</v>
      </c>
      <c r="B100">
        <v>64864317</v>
      </c>
      <c r="C100">
        <v>64864310</v>
      </c>
      <c r="D100">
        <v>29420508</v>
      </c>
      <c r="E100">
        <v>1</v>
      </c>
      <c r="F100">
        <v>1</v>
      </c>
      <c r="G100">
        <v>1</v>
      </c>
      <c r="H100">
        <v>1</v>
      </c>
      <c r="I100" t="s">
        <v>420</v>
      </c>
      <c r="J100" t="s">
        <v>3</v>
      </c>
      <c r="K100" t="s">
        <v>421</v>
      </c>
      <c r="L100">
        <v>1369</v>
      </c>
      <c r="N100">
        <v>1013</v>
      </c>
      <c r="O100" t="s">
        <v>343</v>
      </c>
      <c r="P100" t="s">
        <v>343</v>
      </c>
      <c r="Q100">
        <v>1</v>
      </c>
      <c r="X100">
        <v>33</v>
      </c>
      <c r="Y100">
        <v>0</v>
      </c>
      <c r="Z100">
        <v>0</v>
      </c>
      <c r="AA100">
        <v>0</v>
      </c>
      <c r="AB100">
        <v>14.09</v>
      </c>
      <c r="AC100">
        <v>0</v>
      </c>
      <c r="AD100">
        <v>1</v>
      </c>
      <c r="AE100">
        <v>1</v>
      </c>
      <c r="AF100" t="s">
        <v>3</v>
      </c>
      <c r="AG100">
        <v>33</v>
      </c>
      <c r="AH100">
        <v>2</v>
      </c>
      <c r="AI100">
        <v>64864313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ROW(Source!A77)</f>
        <v>77</v>
      </c>
      <c r="B101">
        <v>64864318</v>
      </c>
      <c r="C101">
        <v>64864310</v>
      </c>
      <c r="D101">
        <v>29171808</v>
      </c>
      <c r="E101">
        <v>1</v>
      </c>
      <c r="F101">
        <v>1</v>
      </c>
      <c r="G101">
        <v>1</v>
      </c>
      <c r="H101">
        <v>3</v>
      </c>
      <c r="I101" t="s">
        <v>376</v>
      </c>
      <c r="J101" t="s">
        <v>377</v>
      </c>
      <c r="K101" t="s">
        <v>378</v>
      </c>
      <c r="L101">
        <v>1374</v>
      </c>
      <c r="N101">
        <v>1013</v>
      </c>
      <c r="O101" t="s">
        <v>379</v>
      </c>
      <c r="P101" t="s">
        <v>379</v>
      </c>
      <c r="Q101">
        <v>1</v>
      </c>
      <c r="X101">
        <v>19.52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19.52</v>
      </c>
      <c r="AH101">
        <v>2</v>
      </c>
      <c r="AI101">
        <v>64864314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ROW(Source!A78)</f>
        <v>78</v>
      </c>
      <c r="B102">
        <v>64864316</v>
      </c>
      <c r="C102">
        <v>64864310</v>
      </c>
      <c r="D102">
        <v>29412067</v>
      </c>
      <c r="E102">
        <v>1</v>
      </c>
      <c r="F102">
        <v>1</v>
      </c>
      <c r="G102">
        <v>1</v>
      </c>
      <c r="H102">
        <v>1</v>
      </c>
      <c r="I102" t="s">
        <v>418</v>
      </c>
      <c r="J102" t="s">
        <v>3</v>
      </c>
      <c r="K102" t="s">
        <v>419</v>
      </c>
      <c r="L102">
        <v>1369</v>
      </c>
      <c r="N102">
        <v>1013</v>
      </c>
      <c r="O102" t="s">
        <v>343</v>
      </c>
      <c r="P102" t="s">
        <v>343</v>
      </c>
      <c r="Q102">
        <v>1</v>
      </c>
      <c r="X102">
        <v>33</v>
      </c>
      <c r="Y102">
        <v>0</v>
      </c>
      <c r="Z102">
        <v>0</v>
      </c>
      <c r="AA102">
        <v>0</v>
      </c>
      <c r="AB102">
        <v>15.49</v>
      </c>
      <c r="AC102">
        <v>0</v>
      </c>
      <c r="AD102">
        <v>1</v>
      </c>
      <c r="AE102">
        <v>1</v>
      </c>
      <c r="AF102" t="s">
        <v>3</v>
      </c>
      <c r="AG102">
        <v>33</v>
      </c>
      <c r="AH102">
        <v>2</v>
      </c>
      <c r="AI102">
        <v>64864312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ROW(Source!A78)</f>
        <v>78</v>
      </c>
      <c r="B103">
        <v>64864317</v>
      </c>
      <c r="C103">
        <v>64864310</v>
      </c>
      <c r="D103">
        <v>29420508</v>
      </c>
      <c r="E103">
        <v>1</v>
      </c>
      <c r="F103">
        <v>1</v>
      </c>
      <c r="G103">
        <v>1</v>
      </c>
      <c r="H103">
        <v>1</v>
      </c>
      <c r="I103" t="s">
        <v>420</v>
      </c>
      <c r="J103" t="s">
        <v>3</v>
      </c>
      <c r="K103" t="s">
        <v>421</v>
      </c>
      <c r="L103">
        <v>1369</v>
      </c>
      <c r="N103">
        <v>1013</v>
      </c>
      <c r="O103" t="s">
        <v>343</v>
      </c>
      <c r="P103" t="s">
        <v>343</v>
      </c>
      <c r="Q103">
        <v>1</v>
      </c>
      <c r="X103">
        <v>33</v>
      </c>
      <c r="Y103">
        <v>0</v>
      </c>
      <c r="Z103">
        <v>0</v>
      </c>
      <c r="AA103">
        <v>0</v>
      </c>
      <c r="AB103">
        <v>14.09</v>
      </c>
      <c r="AC103">
        <v>0</v>
      </c>
      <c r="AD103">
        <v>1</v>
      </c>
      <c r="AE103">
        <v>1</v>
      </c>
      <c r="AF103" t="s">
        <v>3</v>
      </c>
      <c r="AG103">
        <v>33</v>
      </c>
      <c r="AH103">
        <v>2</v>
      </c>
      <c r="AI103">
        <v>64864313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ROW(Source!A78)</f>
        <v>78</v>
      </c>
      <c r="B104">
        <v>64864318</v>
      </c>
      <c r="C104">
        <v>64864310</v>
      </c>
      <c r="D104">
        <v>29171808</v>
      </c>
      <c r="E104">
        <v>1</v>
      </c>
      <c r="F104">
        <v>1</v>
      </c>
      <c r="G104">
        <v>1</v>
      </c>
      <c r="H104">
        <v>3</v>
      </c>
      <c r="I104" t="s">
        <v>376</v>
      </c>
      <c r="J104" t="s">
        <v>377</v>
      </c>
      <c r="K104" t="s">
        <v>378</v>
      </c>
      <c r="L104">
        <v>1374</v>
      </c>
      <c r="N104">
        <v>1013</v>
      </c>
      <c r="O104" t="s">
        <v>379</v>
      </c>
      <c r="P104" t="s">
        <v>379</v>
      </c>
      <c r="Q104">
        <v>1</v>
      </c>
      <c r="X104">
        <v>19.52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19.52</v>
      </c>
      <c r="AH104">
        <v>2</v>
      </c>
      <c r="AI104">
        <v>64864314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ROW(Source!A118)</f>
        <v>118</v>
      </c>
      <c r="B105">
        <v>64902607</v>
      </c>
      <c r="C105">
        <v>64864325</v>
      </c>
      <c r="D105">
        <v>29362762</v>
      </c>
      <c r="E105">
        <v>1</v>
      </c>
      <c r="F105">
        <v>1</v>
      </c>
      <c r="G105">
        <v>1</v>
      </c>
      <c r="H105">
        <v>1</v>
      </c>
      <c r="I105" t="s">
        <v>422</v>
      </c>
      <c r="J105" t="s">
        <v>3</v>
      </c>
      <c r="K105" t="s">
        <v>423</v>
      </c>
      <c r="L105">
        <v>1369</v>
      </c>
      <c r="N105">
        <v>1013</v>
      </c>
      <c r="O105" t="s">
        <v>343</v>
      </c>
      <c r="P105" t="s">
        <v>343</v>
      </c>
      <c r="Q105">
        <v>1</v>
      </c>
      <c r="X105">
        <v>4.0999999999999996</v>
      </c>
      <c r="Y105">
        <v>0</v>
      </c>
      <c r="Z105">
        <v>0</v>
      </c>
      <c r="AA105">
        <v>0</v>
      </c>
      <c r="AB105">
        <v>9.6199999999999992</v>
      </c>
      <c r="AC105">
        <v>0</v>
      </c>
      <c r="AD105">
        <v>1</v>
      </c>
      <c r="AE105">
        <v>1</v>
      </c>
      <c r="AF105" t="s">
        <v>3</v>
      </c>
      <c r="AG105">
        <v>4.0999999999999996</v>
      </c>
      <c r="AH105">
        <v>2</v>
      </c>
      <c r="AI105">
        <v>64902607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ROW(Source!A118)</f>
        <v>118</v>
      </c>
      <c r="B106">
        <v>64902608</v>
      </c>
      <c r="C106">
        <v>64864325</v>
      </c>
      <c r="D106">
        <v>29171808</v>
      </c>
      <c r="E106">
        <v>1</v>
      </c>
      <c r="F106">
        <v>1</v>
      </c>
      <c r="G106">
        <v>1</v>
      </c>
      <c r="H106">
        <v>3</v>
      </c>
      <c r="I106" t="s">
        <v>376</v>
      </c>
      <c r="J106" t="s">
        <v>377</v>
      </c>
      <c r="K106" t="s">
        <v>378</v>
      </c>
      <c r="L106">
        <v>1374</v>
      </c>
      <c r="N106">
        <v>1013</v>
      </c>
      <c r="O106" t="s">
        <v>379</v>
      </c>
      <c r="P106" t="s">
        <v>379</v>
      </c>
      <c r="Q106">
        <v>1</v>
      </c>
      <c r="X106">
        <v>0.79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0.79</v>
      </c>
      <c r="AH106">
        <v>2</v>
      </c>
      <c r="AI106">
        <v>64902608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ROW(Source!A119)</f>
        <v>119</v>
      </c>
      <c r="B107">
        <v>64902607</v>
      </c>
      <c r="C107">
        <v>64864325</v>
      </c>
      <c r="D107">
        <v>29362762</v>
      </c>
      <c r="E107">
        <v>1</v>
      </c>
      <c r="F107">
        <v>1</v>
      </c>
      <c r="G107">
        <v>1</v>
      </c>
      <c r="H107">
        <v>1</v>
      </c>
      <c r="I107" t="s">
        <v>422</v>
      </c>
      <c r="J107" t="s">
        <v>3</v>
      </c>
      <c r="K107" t="s">
        <v>423</v>
      </c>
      <c r="L107">
        <v>1369</v>
      </c>
      <c r="N107">
        <v>1013</v>
      </c>
      <c r="O107" t="s">
        <v>343</v>
      </c>
      <c r="P107" t="s">
        <v>343</v>
      </c>
      <c r="Q107">
        <v>1</v>
      </c>
      <c r="X107">
        <v>4.0999999999999996</v>
      </c>
      <c r="Y107">
        <v>0</v>
      </c>
      <c r="Z107">
        <v>0</v>
      </c>
      <c r="AA107">
        <v>0</v>
      </c>
      <c r="AB107">
        <v>9.6199999999999992</v>
      </c>
      <c r="AC107">
        <v>0</v>
      </c>
      <c r="AD107">
        <v>1</v>
      </c>
      <c r="AE107">
        <v>1</v>
      </c>
      <c r="AF107" t="s">
        <v>3</v>
      </c>
      <c r="AG107">
        <v>4.0999999999999996</v>
      </c>
      <c r="AH107">
        <v>2</v>
      </c>
      <c r="AI107">
        <v>64902607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ROW(Source!A119)</f>
        <v>119</v>
      </c>
      <c r="B108">
        <v>64902608</v>
      </c>
      <c r="C108">
        <v>64864325</v>
      </c>
      <c r="D108">
        <v>29171808</v>
      </c>
      <c r="E108">
        <v>1</v>
      </c>
      <c r="F108">
        <v>1</v>
      </c>
      <c r="G108">
        <v>1</v>
      </c>
      <c r="H108">
        <v>3</v>
      </c>
      <c r="I108" t="s">
        <v>376</v>
      </c>
      <c r="J108" t="s">
        <v>377</v>
      </c>
      <c r="K108" t="s">
        <v>378</v>
      </c>
      <c r="L108">
        <v>1374</v>
      </c>
      <c r="N108">
        <v>1013</v>
      </c>
      <c r="O108" t="s">
        <v>379</v>
      </c>
      <c r="P108" t="s">
        <v>379</v>
      </c>
      <c r="Q108">
        <v>1</v>
      </c>
      <c r="X108">
        <v>0.79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0.79</v>
      </c>
      <c r="AH108">
        <v>2</v>
      </c>
      <c r="AI108">
        <v>64902608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ROW(Source!A122)</f>
        <v>122</v>
      </c>
      <c r="B109">
        <v>64902609</v>
      </c>
      <c r="C109">
        <v>64864333</v>
      </c>
      <c r="D109">
        <v>29362762</v>
      </c>
      <c r="E109">
        <v>1</v>
      </c>
      <c r="F109">
        <v>1</v>
      </c>
      <c r="G109">
        <v>1</v>
      </c>
      <c r="H109">
        <v>1</v>
      </c>
      <c r="I109" t="s">
        <v>422</v>
      </c>
      <c r="J109" t="s">
        <v>3</v>
      </c>
      <c r="K109" t="s">
        <v>423</v>
      </c>
      <c r="L109">
        <v>1369</v>
      </c>
      <c r="N109">
        <v>1013</v>
      </c>
      <c r="O109" t="s">
        <v>343</v>
      </c>
      <c r="P109" t="s">
        <v>343</v>
      </c>
      <c r="Q109">
        <v>1</v>
      </c>
      <c r="X109">
        <v>9.2799999999999994</v>
      </c>
      <c r="Y109">
        <v>0</v>
      </c>
      <c r="Z109">
        <v>0</v>
      </c>
      <c r="AA109">
        <v>0</v>
      </c>
      <c r="AB109">
        <v>9.6199999999999992</v>
      </c>
      <c r="AC109">
        <v>0</v>
      </c>
      <c r="AD109">
        <v>1</v>
      </c>
      <c r="AE109">
        <v>1</v>
      </c>
      <c r="AF109" t="s">
        <v>3</v>
      </c>
      <c r="AG109">
        <v>9.2799999999999994</v>
      </c>
      <c r="AH109">
        <v>2</v>
      </c>
      <c r="AI109">
        <v>64902609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ROW(Source!A122)</f>
        <v>122</v>
      </c>
      <c r="B110">
        <v>64902610</v>
      </c>
      <c r="C110">
        <v>64864333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87</v>
      </c>
      <c r="J110" t="s">
        <v>3</v>
      </c>
      <c r="K110" t="s">
        <v>344</v>
      </c>
      <c r="L110">
        <v>608254</v>
      </c>
      <c r="N110">
        <v>1013</v>
      </c>
      <c r="O110" t="s">
        <v>345</v>
      </c>
      <c r="P110" t="s">
        <v>345</v>
      </c>
      <c r="Q110">
        <v>1</v>
      </c>
      <c r="X110">
        <v>0.2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3</v>
      </c>
      <c r="AG110">
        <v>0.2</v>
      </c>
      <c r="AH110">
        <v>2</v>
      </c>
      <c r="AI110">
        <v>64902610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ROW(Source!A122)</f>
        <v>122</v>
      </c>
      <c r="B111">
        <v>64902611</v>
      </c>
      <c r="C111">
        <v>64864333</v>
      </c>
      <c r="D111">
        <v>29172362</v>
      </c>
      <c r="E111">
        <v>1</v>
      </c>
      <c r="F111">
        <v>1</v>
      </c>
      <c r="G111">
        <v>1</v>
      </c>
      <c r="H111">
        <v>2</v>
      </c>
      <c r="I111" t="s">
        <v>346</v>
      </c>
      <c r="J111" t="s">
        <v>347</v>
      </c>
      <c r="K111" t="s">
        <v>348</v>
      </c>
      <c r="L111">
        <v>1368</v>
      </c>
      <c r="N111">
        <v>1011</v>
      </c>
      <c r="O111" t="s">
        <v>349</v>
      </c>
      <c r="P111" t="s">
        <v>349</v>
      </c>
      <c r="Q111">
        <v>1</v>
      </c>
      <c r="X111">
        <v>0.2</v>
      </c>
      <c r="Y111">
        <v>0</v>
      </c>
      <c r="Z111">
        <v>134.65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0.2</v>
      </c>
      <c r="AH111">
        <v>2</v>
      </c>
      <c r="AI111">
        <v>64902611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ROW(Source!A122)</f>
        <v>122</v>
      </c>
      <c r="B112">
        <v>64902612</v>
      </c>
      <c r="C112">
        <v>64864333</v>
      </c>
      <c r="D112">
        <v>29172498</v>
      </c>
      <c r="E112">
        <v>1</v>
      </c>
      <c r="F112">
        <v>1</v>
      </c>
      <c r="G112">
        <v>1</v>
      </c>
      <c r="H112">
        <v>2</v>
      </c>
      <c r="I112" t="s">
        <v>424</v>
      </c>
      <c r="J112" t="s">
        <v>425</v>
      </c>
      <c r="K112" t="s">
        <v>426</v>
      </c>
      <c r="L112">
        <v>1368</v>
      </c>
      <c r="N112">
        <v>1011</v>
      </c>
      <c r="O112" t="s">
        <v>349</v>
      </c>
      <c r="P112" t="s">
        <v>349</v>
      </c>
      <c r="Q112">
        <v>1</v>
      </c>
      <c r="X112">
        <v>2.2000000000000002</v>
      </c>
      <c r="Y112">
        <v>0</v>
      </c>
      <c r="Z112">
        <v>2.37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2.2000000000000002</v>
      </c>
      <c r="AH112">
        <v>2</v>
      </c>
      <c r="AI112">
        <v>64902612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ROW(Source!A122)</f>
        <v>122</v>
      </c>
      <c r="B113">
        <v>64902613</v>
      </c>
      <c r="C113">
        <v>64864333</v>
      </c>
      <c r="D113">
        <v>29172514</v>
      </c>
      <c r="E113">
        <v>1</v>
      </c>
      <c r="F113">
        <v>1</v>
      </c>
      <c r="G113">
        <v>1</v>
      </c>
      <c r="H113">
        <v>2</v>
      </c>
      <c r="I113" t="s">
        <v>427</v>
      </c>
      <c r="J113" t="s">
        <v>428</v>
      </c>
      <c r="K113" t="s">
        <v>429</v>
      </c>
      <c r="L113">
        <v>1368</v>
      </c>
      <c r="N113">
        <v>1011</v>
      </c>
      <c r="O113" t="s">
        <v>349</v>
      </c>
      <c r="P113" t="s">
        <v>349</v>
      </c>
      <c r="Q113">
        <v>1</v>
      </c>
      <c r="X113">
        <v>2.2000000000000002</v>
      </c>
      <c r="Y113">
        <v>0</v>
      </c>
      <c r="Z113">
        <v>3.6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2.2000000000000002</v>
      </c>
      <c r="AH113">
        <v>2</v>
      </c>
      <c r="AI113">
        <v>64902613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ROW(Source!A122)</f>
        <v>122</v>
      </c>
      <c r="B114">
        <v>64902614</v>
      </c>
      <c r="C114">
        <v>64864333</v>
      </c>
      <c r="D114">
        <v>29174913</v>
      </c>
      <c r="E114">
        <v>1</v>
      </c>
      <c r="F114">
        <v>1</v>
      </c>
      <c r="G114">
        <v>1</v>
      </c>
      <c r="H114">
        <v>2</v>
      </c>
      <c r="I114" t="s">
        <v>359</v>
      </c>
      <c r="J114" t="s">
        <v>360</v>
      </c>
      <c r="K114" t="s">
        <v>361</v>
      </c>
      <c r="L114">
        <v>1368</v>
      </c>
      <c r="N114">
        <v>1011</v>
      </c>
      <c r="O114" t="s">
        <v>349</v>
      </c>
      <c r="P114" t="s">
        <v>349</v>
      </c>
      <c r="Q114">
        <v>1</v>
      </c>
      <c r="X114">
        <v>0.2</v>
      </c>
      <c r="Y114">
        <v>0</v>
      </c>
      <c r="Z114">
        <v>87.17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0.2</v>
      </c>
      <c r="AH114">
        <v>2</v>
      </c>
      <c r="AI114">
        <v>64902614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ROW(Source!A122)</f>
        <v>122</v>
      </c>
      <c r="B115">
        <v>64902615</v>
      </c>
      <c r="C115">
        <v>64864333</v>
      </c>
      <c r="D115">
        <v>29114688</v>
      </c>
      <c r="E115">
        <v>1</v>
      </c>
      <c r="F115">
        <v>1</v>
      </c>
      <c r="G115">
        <v>1</v>
      </c>
      <c r="H115">
        <v>3</v>
      </c>
      <c r="I115" t="s">
        <v>430</v>
      </c>
      <c r="J115" t="s">
        <v>431</v>
      </c>
      <c r="K115" t="s">
        <v>432</v>
      </c>
      <c r="L115">
        <v>1348</v>
      </c>
      <c r="N115">
        <v>1009</v>
      </c>
      <c r="O115" t="s">
        <v>365</v>
      </c>
      <c r="P115" t="s">
        <v>365</v>
      </c>
      <c r="Q115">
        <v>1000</v>
      </c>
      <c r="X115">
        <v>1.1E-4</v>
      </c>
      <c r="Y115">
        <v>12430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1.1E-4</v>
      </c>
      <c r="AH115">
        <v>2</v>
      </c>
      <c r="AI115">
        <v>64902615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ROW(Source!A122)</f>
        <v>122</v>
      </c>
      <c r="B116">
        <v>64902616</v>
      </c>
      <c r="C116">
        <v>64864333</v>
      </c>
      <c r="D116">
        <v>29110793</v>
      </c>
      <c r="E116">
        <v>1</v>
      </c>
      <c r="F116">
        <v>1</v>
      </c>
      <c r="G116">
        <v>1</v>
      </c>
      <c r="H116">
        <v>3</v>
      </c>
      <c r="I116" t="s">
        <v>433</v>
      </c>
      <c r="J116" t="s">
        <v>434</v>
      </c>
      <c r="K116" t="s">
        <v>435</v>
      </c>
      <c r="L116">
        <v>1308</v>
      </c>
      <c r="N116">
        <v>1003</v>
      </c>
      <c r="O116" t="s">
        <v>174</v>
      </c>
      <c r="P116" t="s">
        <v>174</v>
      </c>
      <c r="Q116">
        <v>100</v>
      </c>
      <c r="X116">
        <v>2.4500000000000001E-2</v>
      </c>
      <c r="Y116">
        <v>120.36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2.4500000000000001E-2</v>
      </c>
      <c r="AH116">
        <v>2</v>
      </c>
      <c r="AI116">
        <v>64902616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ROW(Source!A122)</f>
        <v>122</v>
      </c>
      <c r="B117">
        <v>64902617</v>
      </c>
      <c r="C117">
        <v>64864333</v>
      </c>
      <c r="D117">
        <v>29122430</v>
      </c>
      <c r="E117">
        <v>1</v>
      </c>
      <c r="F117">
        <v>1</v>
      </c>
      <c r="G117">
        <v>1</v>
      </c>
      <c r="H117">
        <v>3</v>
      </c>
      <c r="I117" t="s">
        <v>436</v>
      </c>
      <c r="J117" t="s">
        <v>437</v>
      </c>
      <c r="K117" t="s">
        <v>438</v>
      </c>
      <c r="L117">
        <v>1348</v>
      </c>
      <c r="N117">
        <v>1009</v>
      </c>
      <c r="O117" t="s">
        <v>365</v>
      </c>
      <c r="P117" t="s">
        <v>365</v>
      </c>
      <c r="Q117">
        <v>1000</v>
      </c>
      <c r="X117">
        <v>7.2000000000000005E-4</v>
      </c>
      <c r="Y117">
        <v>9073.89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7.2000000000000005E-4</v>
      </c>
      <c r="AH117">
        <v>2</v>
      </c>
      <c r="AI117">
        <v>64902617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ROW(Source!A122)</f>
        <v>122</v>
      </c>
      <c r="B118">
        <v>64902618</v>
      </c>
      <c r="C118">
        <v>64864333</v>
      </c>
      <c r="D118">
        <v>29158011</v>
      </c>
      <c r="E118">
        <v>1</v>
      </c>
      <c r="F118">
        <v>1</v>
      </c>
      <c r="G118">
        <v>1</v>
      </c>
      <c r="H118">
        <v>3</v>
      </c>
      <c r="I118" t="s">
        <v>439</v>
      </c>
      <c r="J118" t="s">
        <v>440</v>
      </c>
      <c r="K118" t="s">
        <v>441</v>
      </c>
      <c r="L118">
        <v>1346</v>
      </c>
      <c r="N118">
        <v>1009</v>
      </c>
      <c r="O118" t="s">
        <v>369</v>
      </c>
      <c r="P118" t="s">
        <v>369</v>
      </c>
      <c r="Q118">
        <v>1</v>
      </c>
      <c r="X118">
        <v>0.26</v>
      </c>
      <c r="Y118">
        <v>68.27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0.26</v>
      </c>
      <c r="AH118">
        <v>2</v>
      </c>
      <c r="AI118">
        <v>64902618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ROW(Source!A122)</f>
        <v>122</v>
      </c>
      <c r="B119">
        <v>64902619</v>
      </c>
      <c r="C119">
        <v>64864333</v>
      </c>
      <c r="D119">
        <v>29171808</v>
      </c>
      <c r="E119">
        <v>1</v>
      </c>
      <c r="F119">
        <v>1</v>
      </c>
      <c r="G119">
        <v>1</v>
      </c>
      <c r="H119">
        <v>3</v>
      </c>
      <c r="I119" t="s">
        <v>376</v>
      </c>
      <c r="J119" t="s">
        <v>377</v>
      </c>
      <c r="K119" t="s">
        <v>378</v>
      </c>
      <c r="L119">
        <v>1374</v>
      </c>
      <c r="N119">
        <v>1013</v>
      </c>
      <c r="O119" t="s">
        <v>379</v>
      </c>
      <c r="P119" t="s">
        <v>379</v>
      </c>
      <c r="Q119">
        <v>1</v>
      </c>
      <c r="X119">
        <v>1.79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1.79</v>
      </c>
      <c r="AH119">
        <v>2</v>
      </c>
      <c r="AI119">
        <v>64902619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ROW(Source!A123)</f>
        <v>123</v>
      </c>
      <c r="B120">
        <v>64902609</v>
      </c>
      <c r="C120">
        <v>64864333</v>
      </c>
      <c r="D120">
        <v>29362762</v>
      </c>
      <c r="E120">
        <v>1</v>
      </c>
      <c r="F120">
        <v>1</v>
      </c>
      <c r="G120">
        <v>1</v>
      </c>
      <c r="H120">
        <v>1</v>
      </c>
      <c r="I120" t="s">
        <v>422</v>
      </c>
      <c r="J120" t="s">
        <v>3</v>
      </c>
      <c r="K120" t="s">
        <v>423</v>
      </c>
      <c r="L120">
        <v>1369</v>
      </c>
      <c r="N120">
        <v>1013</v>
      </c>
      <c r="O120" t="s">
        <v>343</v>
      </c>
      <c r="P120" t="s">
        <v>343</v>
      </c>
      <c r="Q120">
        <v>1</v>
      </c>
      <c r="X120">
        <v>9.2799999999999994</v>
      </c>
      <c r="Y120">
        <v>0</v>
      </c>
      <c r="Z120">
        <v>0</v>
      </c>
      <c r="AA120">
        <v>0</v>
      </c>
      <c r="AB120">
        <v>9.6199999999999992</v>
      </c>
      <c r="AC120">
        <v>0</v>
      </c>
      <c r="AD120">
        <v>1</v>
      </c>
      <c r="AE120">
        <v>1</v>
      </c>
      <c r="AF120" t="s">
        <v>3</v>
      </c>
      <c r="AG120">
        <v>9.2799999999999994</v>
      </c>
      <c r="AH120">
        <v>2</v>
      </c>
      <c r="AI120">
        <v>64902609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ROW(Source!A123)</f>
        <v>123</v>
      </c>
      <c r="B121">
        <v>64902610</v>
      </c>
      <c r="C121">
        <v>64864333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87</v>
      </c>
      <c r="J121" t="s">
        <v>3</v>
      </c>
      <c r="K121" t="s">
        <v>344</v>
      </c>
      <c r="L121">
        <v>608254</v>
      </c>
      <c r="N121">
        <v>1013</v>
      </c>
      <c r="O121" t="s">
        <v>345</v>
      </c>
      <c r="P121" t="s">
        <v>345</v>
      </c>
      <c r="Q121">
        <v>1</v>
      </c>
      <c r="X121">
        <v>0.2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3</v>
      </c>
      <c r="AG121">
        <v>0.2</v>
      </c>
      <c r="AH121">
        <v>2</v>
      </c>
      <c r="AI121">
        <v>64902610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ROW(Source!A123)</f>
        <v>123</v>
      </c>
      <c r="B122">
        <v>64902611</v>
      </c>
      <c r="C122">
        <v>64864333</v>
      </c>
      <c r="D122">
        <v>29172362</v>
      </c>
      <c r="E122">
        <v>1</v>
      </c>
      <c r="F122">
        <v>1</v>
      </c>
      <c r="G122">
        <v>1</v>
      </c>
      <c r="H122">
        <v>2</v>
      </c>
      <c r="I122" t="s">
        <v>346</v>
      </c>
      <c r="J122" t="s">
        <v>347</v>
      </c>
      <c r="K122" t="s">
        <v>348</v>
      </c>
      <c r="L122">
        <v>1368</v>
      </c>
      <c r="N122">
        <v>1011</v>
      </c>
      <c r="O122" t="s">
        <v>349</v>
      </c>
      <c r="P122" t="s">
        <v>349</v>
      </c>
      <c r="Q122">
        <v>1</v>
      </c>
      <c r="X122">
        <v>0.2</v>
      </c>
      <c r="Y122">
        <v>0</v>
      </c>
      <c r="Z122">
        <v>134.65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0.2</v>
      </c>
      <c r="AH122">
        <v>2</v>
      </c>
      <c r="AI122">
        <v>64902611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ROW(Source!A123)</f>
        <v>123</v>
      </c>
      <c r="B123">
        <v>64902612</v>
      </c>
      <c r="C123">
        <v>64864333</v>
      </c>
      <c r="D123">
        <v>29172498</v>
      </c>
      <c r="E123">
        <v>1</v>
      </c>
      <c r="F123">
        <v>1</v>
      </c>
      <c r="G123">
        <v>1</v>
      </c>
      <c r="H123">
        <v>2</v>
      </c>
      <c r="I123" t="s">
        <v>424</v>
      </c>
      <c r="J123" t="s">
        <v>425</v>
      </c>
      <c r="K123" t="s">
        <v>426</v>
      </c>
      <c r="L123">
        <v>1368</v>
      </c>
      <c r="N123">
        <v>1011</v>
      </c>
      <c r="O123" t="s">
        <v>349</v>
      </c>
      <c r="P123" t="s">
        <v>349</v>
      </c>
      <c r="Q123">
        <v>1</v>
      </c>
      <c r="X123">
        <v>2.2000000000000002</v>
      </c>
      <c r="Y123">
        <v>0</v>
      </c>
      <c r="Z123">
        <v>2.37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2.2000000000000002</v>
      </c>
      <c r="AH123">
        <v>2</v>
      </c>
      <c r="AI123">
        <v>64902612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ROW(Source!A123)</f>
        <v>123</v>
      </c>
      <c r="B124">
        <v>64902613</v>
      </c>
      <c r="C124">
        <v>64864333</v>
      </c>
      <c r="D124">
        <v>29172514</v>
      </c>
      <c r="E124">
        <v>1</v>
      </c>
      <c r="F124">
        <v>1</v>
      </c>
      <c r="G124">
        <v>1</v>
      </c>
      <c r="H124">
        <v>2</v>
      </c>
      <c r="I124" t="s">
        <v>427</v>
      </c>
      <c r="J124" t="s">
        <v>428</v>
      </c>
      <c r="K124" t="s">
        <v>429</v>
      </c>
      <c r="L124">
        <v>1368</v>
      </c>
      <c r="N124">
        <v>1011</v>
      </c>
      <c r="O124" t="s">
        <v>349</v>
      </c>
      <c r="P124" t="s">
        <v>349</v>
      </c>
      <c r="Q124">
        <v>1</v>
      </c>
      <c r="X124">
        <v>2.2000000000000002</v>
      </c>
      <c r="Y124">
        <v>0</v>
      </c>
      <c r="Z124">
        <v>3.6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2.2000000000000002</v>
      </c>
      <c r="AH124">
        <v>2</v>
      </c>
      <c r="AI124">
        <v>64902613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ROW(Source!A123)</f>
        <v>123</v>
      </c>
      <c r="B125">
        <v>64902614</v>
      </c>
      <c r="C125">
        <v>64864333</v>
      </c>
      <c r="D125">
        <v>29174913</v>
      </c>
      <c r="E125">
        <v>1</v>
      </c>
      <c r="F125">
        <v>1</v>
      </c>
      <c r="G125">
        <v>1</v>
      </c>
      <c r="H125">
        <v>2</v>
      </c>
      <c r="I125" t="s">
        <v>359</v>
      </c>
      <c r="J125" t="s">
        <v>360</v>
      </c>
      <c r="K125" t="s">
        <v>361</v>
      </c>
      <c r="L125">
        <v>1368</v>
      </c>
      <c r="N125">
        <v>1011</v>
      </c>
      <c r="O125" t="s">
        <v>349</v>
      </c>
      <c r="P125" t="s">
        <v>349</v>
      </c>
      <c r="Q125">
        <v>1</v>
      </c>
      <c r="X125">
        <v>0.2</v>
      </c>
      <c r="Y125">
        <v>0</v>
      </c>
      <c r="Z125">
        <v>87.17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</v>
      </c>
      <c r="AH125">
        <v>2</v>
      </c>
      <c r="AI125">
        <v>64902614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ROW(Source!A123)</f>
        <v>123</v>
      </c>
      <c r="B126">
        <v>64902615</v>
      </c>
      <c r="C126">
        <v>64864333</v>
      </c>
      <c r="D126">
        <v>29114688</v>
      </c>
      <c r="E126">
        <v>1</v>
      </c>
      <c r="F126">
        <v>1</v>
      </c>
      <c r="G126">
        <v>1</v>
      </c>
      <c r="H126">
        <v>3</v>
      </c>
      <c r="I126" t="s">
        <v>430</v>
      </c>
      <c r="J126" t="s">
        <v>431</v>
      </c>
      <c r="K126" t="s">
        <v>432</v>
      </c>
      <c r="L126">
        <v>1348</v>
      </c>
      <c r="N126">
        <v>1009</v>
      </c>
      <c r="O126" t="s">
        <v>365</v>
      </c>
      <c r="P126" t="s">
        <v>365</v>
      </c>
      <c r="Q126">
        <v>1000</v>
      </c>
      <c r="X126">
        <v>1.1E-4</v>
      </c>
      <c r="Y126">
        <v>12430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1.1E-4</v>
      </c>
      <c r="AH126">
        <v>2</v>
      </c>
      <c r="AI126">
        <v>64902615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ROW(Source!A123)</f>
        <v>123</v>
      </c>
      <c r="B127">
        <v>64902616</v>
      </c>
      <c r="C127">
        <v>64864333</v>
      </c>
      <c r="D127">
        <v>29110793</v>
      </c>
      <c r="E127">
        <v>1</v>
      </c>
      <c r="F127">
        <v>1</v>
      </c>
      <c r="G127">
        <v>1</v>
      </c>
      <c r="H127">
        <v>3</v>
      </c>
      <c r="I127" t="s">
        <v>433</v>
      </c>
      <c r="J127" t="s">
        <v>434</v>
      </c>
      <c r="K127" t="s">
        <v>435</v>
      </c>
      <c r="L127">
        <v>1308</v>
      </c>
      <c r="N127">
        <v>1003</v>
      </c>
      <c r="O127" t="s">
        <v>174</v>
      </c>
      <c r="P127" t="s">
        <v>174</v>
      </c>
      <c r="Q127">
        <v>100</v>
      </c>
      <c r="X127">
        <v>2.4500000000000001E-2</v>
      </c>
      <c r="Y127">
        <v>120.36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2.4500000000000001E-2</v>
      </c>
      <c r="AH127">
        <v>2</v>
      </c>
      <c r="AI127">
        <v>64902616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ROW(Source!A123)</f>
        <v>123</v>
      </c>
      <c r="B128">
        <v>64902617</v>
      </c>
      <c r="C128">
        <v>64864333</v>
      </c>
      <c r="D128">
        <v>29122430</v>
      </c>
      <c r="E128">
        <v>1</v>
      </c>
      <c r="F128">
        <v>1</v>
      </c>
      <c r="G128">
        <v>1</v>
      </c>
      <c r="H128">
        <v>3</v>
      </c>
      <c r="I128" t="s">
        <v>436</v>
      </c>
      <c r="J128" t="s">
        <v>437</v>
      </c>
      <c r="K128" t="s">
        <v>438</v>
      </c>
      <c r="L128">
        <v>1348</v>
      </c>
      <c r="N128">
        <v>1009</v>
      </c>
      <c r="O128" t="s">
        <v>365</v>
      </c>
      <c r="P128" t="s">
        <v>365</v>
      </c>
      <c r="Q128">
        <v>1000</v>
      </c>
      <c r="X128">
        <v>7.2000000000000005E-4</v>
      </c>
      <c r="Y128">
        <v>9073.89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7.2000000000000005E-4</v>
      </c>
      <c r="AH128">
        <v>2</v>
      </c>
      <c r="AI128">
        <v>64902617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ROW(Source!A123)</f>
        <v>123</v>
      </c>
      <c r="B129">
        <v>64902618</v>
      </c>
      <c r="C129">
        <v>64864333</v>
      </c>
      <c r="D129">
        <v>29158011</v>
      </c>
      <c r="E129">
        <v>1</v>
      </c>
      <c r="F129">
        <v>1</v>
      </c>
      <c r="G129">
        <v>1</v>
      </c>
      <c r="H129">
        <v>3</v>
      </c>
      <c r="I129" t="s">
        <v>439</v>
      </c>
      <c r="J129" t="s">
        <v>440</v>
      </c>
      <c r="K129" t="s">
        <v>441</v>
      </c>
      <c r="L129">
        <v>1346</v>
      </c>
      <c r="N129">
        <v>1009</v>
      </c>
      <c r="O129" t="s">
        <v>369</v>
      </c>
      <c r="P129" t="s">
        <v>369</v>
      </c>
      <c r="Q129">
        <v>1</v>
      </c>
      <c r="X129">
        <v>0.26</v>
      </c>
      <c r="Y129">
        <v>68.27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0.26</v>
      </c>
      <c r="AH129">
        <v>2</v>
      </c>
      <c r="AI129">
        <v>64902618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ROW(Source!A123)</f>
        <v>123</v>
      </c>
      <c r="B130">
        <v>64902619</v>
      </c>
      <c r="C130">
        <v>64864333</v>
      </c>
      <c r="D130">
        <v>29171808</v>
      </c>
      <c r="E130">
        <v>1</v>
      </c>
      <c r="F130">
        <v>1</v>
      </c>
      <c r="G130">
        <v>1</v>
      </c>
      <c r="H130">
        <v>3</v>
      </c>
      <c r="I130" t="s">
        <v>376</v>
      </c>
      <c r="J130" t="s">
        <v>377</v>
      </c>
      <c r="K130" t="s">
        <v>378</v>
      </c>
      <c r="L130">
        <v>1374</v>
      </c>
      <c r="N130">
        <v>1013</v>
      </c>
      <c r="O130" t="s">
        <v>379</v>
      </c>
      <c r="P130" t="s">
        <v>379</v>
      </c>
      <c r="Q130">
        <v>1</v>
      </c>
      <c r="X130">
        <v>1.79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1.79</v>
      </c>
      <c r="AH130">
        <v>2</v>
      </c>
      <c r="AI130">
        <v>64902619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ROW(Source!A124)</f>
        <v>124</v>
      </c>
      <c r="B131">
        <v>64864397</v>
      </c>
      <c r="C131">
        <v>64864372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422</v>
      </c>
      <c r="J131" t="s">
        <v>3</v>
      </c>
      <c r="K131" t="s">
        <v>423</v>
      </c>
      <c r="L131">
        <v>1369</v>
      </c>
      <c r="N131">
        <v>1013</v>
      </c>
      <c r="O131" t="s">
        <v>343</v>
      </c>
      <c r="P131" t="s">
        <v>343</v>
      </c>
      <c r="Q131">
        <v>1</v>
      </c>
      <c r="X131">
        <v>14.64</v>
      </c>
      <c r="Y131">
        <v>0</v>
      </c>
      <c r="Z131">
        <v>0</v>
      </c>
      <c r="AA131">
        <v>0</v>
      </c>
      <c r="AB131">
        <v>9.6199999999999992</v>
      </c>
      <c r="AC131">
        <v>0</v>
      </c>
      <c r="AD131">
        <v>1</v>
      </c>
      <c r="AE131">
        <v>1</v>
      </c>
      <c r="AF131" t="s">
        <v>3</v>
      </c>
      <c r="AG131">
        <v>14.64</v>
      </c>
      <c r="AH131">
        <v>2</v>
      </c>
      <c r="AI131">
        <v>64864374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ROW(Source!A124)</f>
        <v>124</v>
      </c>
      <c r="B132">
        <v>64864398</v>
      </c>
      <c r="C132">
        <v>64864372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87</v>
      </c>
      <c r="J132" t="s">
        <v>3</v>
      </c>
      <c r="K132" t="s">
        <v>344</v>
      </c>
      <c r="L132">
        <v>608254</v>
      </c>
      <c r="N132">
        <v>1013</v>
      </c>
      <c r="O132" t="s">
        <v>345</v>
      </c>
      <c r="P132" t="s">
        <v>345</v>
      </c>
      <c r="Q132">
        <v>1</v>
      </c>
      <c r="X132">
        <v>0.2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</v>
      </c>
      <c r="AG132">
        <v>0.2</v>
      </c>
      <c r="AH132">
        <v>2</v>
      </c>
      <c r="AI132">
        <v>64864375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ROW(Source!A124)</f>
        <v>124</v>
      </c>
      <c r="B133">
        <v>64864399</v>
      </c>
      <c r="C133">
        <v>64864372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346</v>
      </c>
      <c r="J133" t="s">
        <v>347</v>
      </c>
      <c r="K133" t="s">
        <v>348</v>
      </c>
      <c r="L133">
        <v>1368</v>
      </c>
      <c r="N133">
        <v>1011</v>
      </c>
      <c r="O133" t="s">
        <v>349</v>
      </c>
      <c r="P133" t="s">
        <v>349</v>
      </c>
      <c r="Q133">
        <v>1</v>
      </c>
      <c r="X133">
        <v>0.2</v>
      </c>
      <c r="Y133">
        <v>0</v>
      </c>
      <c r="Z133">
        <v>134.65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0.2</v>
      </c>
      <c r="AH133">
        <v>2</v>
      </c>
      <c r="AI133">
        <v>64864376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ROW(Source!A124)</f>
        <v>124</v>
      </c>
      <c r="B134">
        <v>64864400</v>
      </c>
      <c r="C134">
        <v>64864372</v>
      </c>
      <c r="D134">
        <v>29172498</v>
      </c>
      <c r="E134">
        <v>1</v>
      </c>
      <c r="F134">
        <v>1</v>
      </c>
      <c r="G134">
        <v>1</v>
      </c>
      <c r="H134">
        <v>2</v>
      </c>
      <c r="I134" t="s">
        <v>424</v>
      </c>
      <c r="J134" t="s">
        <v>425</v>
      </c>
      <c r="K134" t="s">
        <v>426</v>
      </c>
      <c r="L134">
        <v>1368</v>
      </c>
      <c r="N134">
        <v>1011</v>
      </c>
      <c r="O134" t="s">
        <v>349</v>
      </c>
      <c r="P134" t="s">
        <v>349</v>
      </c>
      <c r="Q134">
        <v>1</v>
      </c>
      <c r="X134">
        <v>3.41</v>
      </c>
      <c r="Y134">
        <v>0</v>
      </c>
      <c r="Z134">
        <v>2.37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3.41</v>
      </c>
      <c r="AH134">
        <v>2</v>
      </c>
      <c r="AI134">
        <v>64864377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ROW(Source!A124)</f>
        <v>124</v>
      </c>
      <c r="B135">
        <v>64864401</v>
      </c>
      <c r="C135">
        <v>64864372</v>
      </c>
      <c r="D135">
        <v>29172514</v>
      </c>
      <c r="E135">
        <v>1</v>
      </c>
      <c r="F135">
        <v>1</v>
      </c>
      <c r="G135">
        <v>1</v>
      </c>
      <c r="H135">
        <v>2</v>
      </c>
      <c r="I135" t="s">
        <v>427</v>
      </c>
      <c r="J135" t="s">
        <v>428</v>
      </c>
      <c r="K135" t="s">
        <v>429</v>
      </c>
      <c r="L135">
        <v>1368</v>
      </c>
      <c r="N135">
        <v>1011</v>
      </c>
      <c r="O135" t="s">
        <v>349</v>
      </c>
      <c r="P135" t="s">
        <v>349</v>
      </c>
      <c r="Q135">
        <v>1</v>
      </c>
      <c r="X135">
        <v>3.41</v>
      </c>
      <c r="Y135">
        <v>0</v>
      </c>
      <c r="Z135">
        <v>3.6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3.41</v>
      </c>
      <c r="AH135">
        <v>2</v>
      </c>
      <c r="AI135">
        <v>64864378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ROW(Source!A124)</f>
        <v>124</v>
      </c>
      <c r="B136">
        <v>64864402</v>
      </c>
      <c r="C136">
        <v>64864372</v>
      </c>
      <c r="D136">
        <v>29174913</v>
      </c>
      <c r="E136">
        <v>1</v>
      </c>
      <c r="F136">
        <v>1</v>
      </c>
      <c r="G136">
        <v>1</v>
      </c>
      <c r="H136">
        <v>2</v>
      </c>
      <c r="I136" t="s">
        <v>359</v>
      </c>
      <c r="J136" t="s">
        <v>360</v>
      </c>
      <c r="K136" t="s">
        <v>361</v>
      </c>
      <c r="L136">
        <v>1368</v>
      </c>
      <c r="N136">
        <v>1011</v>
      </c>
      <c r="O136" t="s">
        <v>349</v>
      </c>
      <c r="P136" t="s">
        <v>349</v>
      </c>
      <c r="Q136">
        <v>1</v>
      </c>
      <c r="X136">
        <v>0.2</v>
      </c>
      <c r="Y136">
        <v>0</v>
      </c>
      <c r="Z136">
        <v>87.17</v>
      </c>
      <c r="AA136">
        <v>11.6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0.2</v>
      </c>
      <c r="AH136">
        <v>2</v>
      </c>
      <c r="AI136">
        <v>64864379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ROW(Source!A124)</f>
        <v>124</v>
      </c>
      <c r="B137">
        <v>64864403</v>
      </c>
      <c r="C137">
        <v>64864372</v>
      </c>
      <c r="D137">
        <v>29110793</v>
      </c>
      <c r="E137">
        <v>1</v>
      </c>
      <c r="F137">
        <v>1</v>
      </c>
      <c r="G137">
        <v>1</v>
      </c>
      <c r="H137">
        <v>3</v>
      </c>
      <c r="I137" t="s">
        <v>433</v>
      </c>
      <c r="J137" t="s">
        <v>434</v>
      </c>
      <c r="K137" t="s">
        <v>435</v>
      </c>
      <c r="L137">
        <v>1308</v>
      </c>
      <c r="N137">
        <v>1003</v>
      </c>
      <c r="O137" t="s">
        <v>174</v>
      </c>
      <c r="P137" t="s">
        <v>174</v>
      </c>
      <c r="Q137">
        <v>100</v>
      </c>
      <c r="X137">
        <v>9.5999999999999992E-3</v>
      </c>
      <c r="Y137">
        <v>120.36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9.5999999999999992E-3</v>
      </c>
      <c r="AH137">
        <v>2</v>
      </c>
      <c r="AI137">
        <v>64864380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ROW(Source!A124)</f>
        <v>124</v>
      </c>
      <c r="B138">
        <v>64864404</v>
      </c>
      <c r="C138">
        <v>64864372</v>
      </c>
      <c r="D138">
        <v>29122430</v>
      </c>
      <c r="E138">
        <v>1</v>
      </c>
      <c r="F138">
        <v>1</v>
      </c>
      <c r="G138">
        <v>1</v>
      </c>
      <c r="H138">
        <v>3</v>
      </c>
      <c r="I138" t="s">
        <v>436</v>
      </c>
      <c r="J138" t="s">
        <v>437</v>
      </c>
      <c r="K138" t="s">
        <v>438</v>
      </c>
      <c r="L138">
        <v>1348</v>
      </c>
      <c r="N138">
        <v>1009</v>
      </c>
      <c r="O138" t="s">
        <v>365</v>
      </c>
      <c r="P138" t="s">
        <v>365</v>
      </c>
      <c r="Q138">
        <v>1000</v>
      </c>
      <c r="X138">
        <v>6.0000000000000002E-5</v>
      </c>
      <c r="Y138">
        <v>9073.89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6.0000000000000002E-5</v>
      </c>
      <c r="AH138">
        <v>2</v>
      </c>
      <c r="AI138">
        <v>64864381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ROW(Source!A124)</f>
        <v>124</v>
      </c>
      <c r="B139">
        <v>64864405</v>
      </c>
      <c r="C139">
        <v>64864372</v>
      </c>
      <c r="D139">
        <v>29158011</v>
      </c>
      <c r="E139">
        <v>1</v>
      </c>
      <c r="F139">
        <v>1</v>
      </c>
      <c r="G139">
        <v>1</v>
      </c>
      <c r="H139">
        <v>3</v>
      </c>
      <c r="I139" t="s">
        <v>439</v>
      </c>
      <c r="J139" t="s">
        <v>440</v>
      </c>
      <c r="K139" t="s">
        <v>441</v>
      </c>
      <c r="L139">
        <v>1346</v>
      </c>
      <c r="N139">
        <v>1009</v>
      </c>
      <c r="O139" t="s">
        <v>369</v>
      </c>
      <c r="P139" t="s">
        <v>369</v>
      </c>
      <c r="Q139">
        <v>1</v>
      </c>
      <c r="X139">
        <v>0.5</v>
      </c>
      <c r="Y139">
        <v>68.27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0.5</v>
      </c>
      <c r="AH139">
        <v>2</v>
      </c>
      <c r="AI139">
        <v>64864382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ROW(Source!A124)</f>
        <v>124</v>
      </c>
      <c r="B140">
        <v>64864406</v>
      </c>
      <c r="C140">
        <v>64864372</v>
      </c>
      <c r="D140">
        <v>29171808</v>
      </c>
      <c r="E140">
        <v>1</v>
      </c>
      <c r="F140">
        <v>1</v>
      </c>
      <c r="G140">
        <v>1</v>
      </c>
      <c r="H140">
        <v>3</v>
      </c>
      <c r="I140" t="s">
        <v>376</v>
      </c>
      <c r="J140" t="s">
        <v>377</v>
      </c>
      <c r="K140" t="s">
        <v>378</v>
      </c>
      <c r="L140">
        <v>1374</v>
      </c>
      <c r="N140">
        <v>1013</v>
      </c>
      <c r="O140" t="s">
        <v>379</v>
      </c>
      <c r="P140" t="s">
        <v>379</v>
      </c>
      <c r="Q140">
        <v>1</v>
      </c>
      <c r="X140">
        <v>2.82</v>
      </c>
      <c r="Y140">
        <v>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2.82</v>
      </c>
      <c r="AH140">
        <v>2</v>
      </c>
      <c r="AI140">
        <v>64864383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ROW(Source!A125)</f>
        <v>125</v>
      </c>
      <c r="B141">
        <v>64864397</v>
      </c>
      <c r="C141">
        <v>64864372</v>
      </c>
      <c r="D141">
        <v>29362762</v>
      </c>
      <c r="E141">
        <v>1</v>
      </c>
      <c r="F141">
        <v>1</v>
      </c>
      <c r="G141">
        <v>1</v>
      </c>
      <c r="H141">
        <v>1</v>
      </c>
      <c r="I141" t="s">
        <v>422</v>
      </c>
      <c r="J141" t="s">
        <v>3</v>
      </c>
      <c r="K141" t="s">
        <v>423</v>
      </c>
      <c r="L141">
        <v>1369</v>
      </c>
      <c r="N141">
        <v>1013</v>
      </c>
      <c r="O141" t="s">
        <v>343</v>
      </c>
      <c r="P141" t="s">
        <v>343</v>
      </c>
      <c r="Q141">
        <v>1</v>
      </c>
      <c r="X141">
        <v>14.64</v>
      </c>
      <c r="Y141">
        <v>0</v>
      </c>
      <c r="Z141">
        <v>0</v>
      </c>
      <c r="AA141">
        <v>0</v>
      </c>
      <c r="AB141">
        <v>9.6199999999999992</v>
      </c>
      <c r="AC141">
        <v>0</v>
      </c>
      <c r="AD141">
        <v>1</v>
      </c>
      <c r="AE141">
        <v>1</v>
      </c>
      <c r="AF141" t="s">
        <v>3</v>
      </c>
      <c r="AG141">
        <v>14.64</v>
      </c>
      <c r="AH141">
        <v>2</v>
      </c>
      <c r="AI141">
        <v>64864374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ROW(Source!A125)</f>
        <v>125</v>
      </c>
      <c r="B142">
        <v>64864398</v>
      </c>
      <c r="C142">
        <v>64864372</v>
      </c>
      <c r="D142">
        <v>121548</v>
      </c>
      <c r="E142">
        <v>1</v>
      </c>
      <c r="F142">
        <v>1</v>
      </c>
      <c r="G142">
        <v>1</v>
      </c>
      <c r="H142">
        <v>1</v>
      </c>
      <c r="I142" t="s">
        <v>87</v>
      </c>
      <c r="J142" t="s">
        <v>3</v>
      </c>
      <c r="K142" t="s">
        <v>344</v>
      </c>
      <c r="L142">
        <v>608254</v>
      </c>
      <c r="N142">
        <v>1013</v>
      </c>
      <c r="O142" t="s">
        <v>345</v>
      </c>
      <c r="P142" t="s">
        <v>345</v>
      </c>
      <c r="Q142">
        <v>1</v>
      </c>
      <c r="X142">
        <v>0.2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</v>
      </c>
      <c r="AG142">
        <v>0.2</v>
      </c>
      <c r="AH142">
        <v>2</v>
      </c>
      <c r="AI142">
        <v>64864375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ROW(Source!A125)</f>
        <v>125</v>
      </c>
      <c r="B143">
        <v>64864399</v>
      </c>
      <c r="C143">
        <v>64864372</v>
      </c>
      <c r="D143">
        <v>29172362</v>
      </c>
      <c r="E143">
        <v>1</v>
      </c>
      <c r="F143">
        <v>1</v>
      </c>
      <c r="G143">
        <v>1</v>
      </c>
      <c r="H143">
        <v>2</v>
      </c>
      <c r="I143" t="s">
        <v>346</v>
      </c>
      <c r="J143" t="s">
        <v>347</v>
      </c>
      <c r="K143" t="s">
        <v>348</v>
      </c>
      <c r="L143">
        <v>1368</v>
      </c>
      <c r="N143">
        <v>1011</v>
      </c>
      <c r="O143" t="s">
        <v>349</v>
      </c>
      <c r="P143" t="s">
        <v>349</v>
      </c>
      <c r="Q143">
        <v>1</v>
      </c>
      <c r="X143">
        <v>0.2</v>
      </c>
      <c r="Y143">
        <v>0</v>
      </c>
      <c r="Z143">
        <v>134.65</v>
      </c>
      <c r="AA143">
        <v>13.5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0.2</v>
      </c>
      <c r="AH143">
        <v>2</v>
      </c>
      <c r="AI143">
        <v>64864376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ROW(Source!A125)</f>
        <v>125</v>
      </c>
      <c r="B144">
        <v>64864400</v>
      </c>
      <c r="C144">
        <v>64864372</v>
      </c>
      <c r="D144">
        <v>29172498</v>
      </c>
      <c r="E144">
        <v>1</v>
      </c>
      <c r="F144">
        <v>1</v>
      </c>
      <c r="G144">
        <v>1</v>
      </c>
      <c r="H144">
        <v>2</v>
      </c>
      <c r="I144" t="s">
        <v>424</v>
      </c>
      <c r="J144" t="s">
        <v>425</v>
      </c>
      <c r="K144" t="s">
        <v>426</v>
      </c>
      <c r="L144">
        <v>1368</v>
      </c>
      <c r="N144">
        <v>1011</v>
      </c>
      <c r="O144" t="s">
        <v>349</v>
      </c>
      <c r="P144" t="s">
        <v>349</v>
      </c>
      <c r="Q144">
        <v>1</v>
      </c>
      <c r="X144">
        <v>3.41</v>
      </c>
      <c r="Y144">
        <v>0</v>
      </c>
      <c r="Z144">
        <v>2.37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3.41</v>
      </c>
      <c r="AH144">
        <v>2</v>
      </c>
      <c r="AI144">
        <v>64864377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ROW(Source!A125)</f>
        <v>125</v>
      </c>
      <c r="B145">
        <v>64864401</v>
      </c>
      <c r="C145">
        <v>64864372</v>
      </c>
      <c r="D145">
        <v>29172514</v>
      </c>
      <c r="E145">
        <v>1</v>
      </c>
      <c r="F145">
        <v>1</v>
      </c>
      <c r="G145">
        <v>1</v>
      </c>
      <c r="H145">
        <v>2</v>
      </c>
      <c r="I145" t="s">
        <v>427</v>
      </c>
      <c r="J145" t="s">
        <v>428</v>
      </c>
      <c r="K145" t="s">
        <v>429</v>
      </c>
      <c r="L145">
        <v>1368</v>
      </c>
      <c r="N145">
        <v>1011</v>
      </c>
      <c r="O145" t="s">
        <v>349</v>
      </c>
      <c r="P145" t="s">
        <v>349</v>
      </c>
      <c r="Q145">
        <v>1</v>
      </c>
      <c r="X145">
        <v>3.41</v>
      </c>
      <c r="Y145">
        <v>0</v>
      </c>
      <c r="Z145">
        <v>3.6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3.41</v>
      </c>
      <c r="AH145">
        <v>2</v>
      </c>
      <c r="AI145">
        <v>64864378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ROW(Source!A125)</f>
        <v>125</v>
      </c>
      <c r="B146">
        <v>64864402</v>
      </c>
      <c r="C146">
        <v>64864372</v>
      </c>
      <c r="D146">
        <v>29174913</v>
      </c>
      <c r="E146">
        <v>1</v>
      </c>
      <c r="F146">
        <v>1</v>
      </c>
      <c r="G146">
        <v>1</v>
      </c>
      <c r="H146">
        <v>2</v>
      </c>
      <c r="I146" t="s">
        <v>359</v>
      </c>
      <c r="J146" t="s">
        <v>360</v>
      </c>
      <c r="K146" t="s">
        <v>361</v>
      </c>
      <c r="L146">
        <v>1368</v>
      </c>
      <c r="N146">
        <v>1011</v>
      </c>
      <c r="O146" t="s">
        <v>349</v>
      </c>
      <c r="P146" t="s">
        <v>349</v>
      </c>
      <c r="Q146">
        <v>1</v>
      </c>
      <c r="X146">
        <v>0.2</v>
      </c>
      <c r="Y146">
        <v>0</v>
      </c>
      <c r="Z146">
        <v>87.17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0.2</v>
      </c>
      <c r="AH146">
        <v>2</v>
      </c>
      <c r="AI146">
        <v>64864379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ROW(Source!A125)</f>
        <v>125</v>
      </c>
      <c r="B147">
        <v>64864403</v>
      </c>
      <c r="C147">
        <v>64864372</v>
      </c>
      <c r="D147">
        <v>29110793</v>
      </c>
      <c r="E147">
        <v>1</v>
      </c>
      <c r="F147">
        <v>1</v>
      </c>
      <c r="G147">
        <v>1</v>
      </c>
      <c r="H147">
        <v>3</v>
      </c>
      <c r="I147" t="s">
        <v>433</v>
      </c>
      <c r="J147" t="s">
        <v>434</v>
      </c>
      <c r="K147" t="s">
        <v>435</v>
      </c>
      <c r="L147">
        <v>1308</v>
      </c>
      <c r="N147">
        <v>1003</v>
      </c>
      <c r="O147" t="s">
        <v>174</v>
      </c>
      <c r="P147" t="s">
        <v>174</v>
      </c>
      <c r="Q147">
        <v>100</v>
      </c>
      <c r="X147">
        <v>9.5999999999999992E-3</v>
      </c>
      <c r="Y147">
        <v>120.36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9.5999999999999992E-3</v>
      </c>
      <c r="AH147">
        <v>2</v>
      </c>
      <c r="AI147">
        <v>64864380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ROW(Source!A125)</f>
        <v>125</v>
      </c>
      <c r="B148">
        <v>64864404</v>
      </c>
      <c r="C148">
        <v>64864372</v>
      </c>
      <c r="D148">
        <v>29122430</v>
      </c>
      <c r="E148">
        <v>1</v>
      </c>
      <c r="F148">
        <v>1</v>
      </c>
      <c r="G148">
        <v>1</v>
      </c>
      <c r="H148">
        <v>3</v>
      </c>
      <c r="I148" t="s">
        <v>436</v>
      </c>
      <c r="J148" t="s">
        <v>437</v>
      </c>
      <c r="K148" t="s">
        <v>438</v>
      </c>
      <c r="L148">
        <v>1348</v>
      </c>
      <c r="N148">
        <v>1009</v>
      </c>
      <c r="O148" t="s">
        <v>365</v>
      </c>
      <c r="P148" t="s">
        <v>365</v>
      </c>
      <c r="Q148">
        <v>1000</v>
      </c>
      <c r="X148">
        <v>6.0000000000000002E-5</v>
      </c>
      <c r="Y148">
        <v>9073.89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6.0000000000000002E-5</v>
      </c>
      <c r="AH148">
        <v>2</v>
      </c>
      <c r="AI148">
        <v>64864381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ROW(Source!A125)</f>
        <v>125</v>
      </c>
      <c r="B149">
        <v>64864405</v>
      </c>
      <c r="C149">
        <v>64864372</v>
      </c>
      <c r="D149">
        <v>29158011</v>
      </c>
      <c r="E149">
        <v>1</v>
      </c>
      <c r="F149">
        <v>1</v>
      </c>
      <c r="G149">
        <v>1</v>
      </c>
      <c r="H149">
        <v>3</v>
      </c>
      <c r="I149" t="s">
        <v>439</v>
      </c>
      <c r="J149" t="s">
        <v>440</v>
      </c>
      <c r="K149" t="s">
        <v>441</v>
      </c>
      <c r="L149">
        <v>1346</v>
      </c>
      <c r="N149">
        <v>1009</v>
      </c>
      <c r="O149" t="s">
        <v>369</v>
      </c>
      <c r="P149" t="s">
        <v>369</v>
      </c>
      <c r="Q149">
        <v>1</v>
      </c>
      <c r="X149">
        <v>0.5</v>
      </c>
      <c r="Y149">
        <v>68.27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0.5</v>
      </c>
      <c r="AH149">
        <v>2</v>
      </c>
      <c r="AI149">
        <v>64864382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ROW(Source!A125)</f>
        <v>125</v>
      </c>
      <c r="B150">
        <v>64864406</v>
      </c>
      <c r="C150">
        <v>64864372</v>
      </c>
      <c r="D150">
        <v>29171808</v>
      </c>
      <c r="E150">
        <v>1</v>
      </c>
      <c r="F150">
        <v>1</v>
      </c>
      <c r="G150">
        <v>1</v>
      </c>
      <c r="H150">
        <v>3</v>
      </c>
      <c r="I150" t="s">
        <v>376</v>
      </c>
      <c r="J150" t="s">
        <v>377</v>
      </c>
      <c r="K150" t="s">
        <v>378</v>
      </c>
      <c r="L150">
        <v>1374</v>
      </c>
      <c r="N150">
        <v>1013</v>
      </c>
      <c r="O150" t="s">
        <v>379</v>
      </c>
      <c r="P150" t="s">
        <v>379</v>
      </c>
      <c r="Q150">
        <v>1</v>
      </c>
      <c r="X150">
        <v>2.82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2.82</v>
      </c>
      <c r="AH150">
        <v>2</v>
      </c>
      <c r="AI150">
        <v>64864383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ROW(Source!A132)</f>
        <v>132</v>
      </c>
      <c r="B151">
        <v>64864428</v>
      </c>
      <c r="C151">
        <v>64864410</v>
      </c>
      <c r="D151">
        <v>29361034</v>
      </c>
      <c r="E151">
        <v>1</v>
      </c>
      <c r="F151">
        <v>1</v>
      </c>
      <c r="G151">
        <v>1</v>
      </c>
      <c r="H151">
        <v>1</v>
      </c>
      <c r="I151" t="s">
        <v>442</v>
      </c>
      <c r="J151" t="s">
        <v>3</v>
      </c>
      <c r="K151" t="s">
        <v>443</v>
      </c>
      <c r="L151">
        <v>1369</v>
      </c>
      <c r="N151">
        <v>1013</v>
      </c>
      <c r="O151" t="s">
        <v>343</v>
      </c>
      <c r="P151" t="s">
        <v>343</v>
      </c>
      <c r="Q151">
        <v>1</v>
      </c>
      <c r="X151">
        <v>32.159999999999997</v>
      </c>
      <c r="Y151">
        <v>0</v>
      </c>
      <c r="Z151">
        <v>0</v>
      </c>
      <c r="AA151">
        <v>0</v>
      </c>
      <c r="AB151">
        <v>9.4</v>
      </c>
      <c r="AC151">
        <v>0</v>
      </c>
      <c r="AD151">
        <v>1</v>
      </c>
      <c r="AE151">
        <v>1</v>
      </c>
      <c r="AF151" t="s">
        <v>3</v>
      </c>
      <c r="AG151">
        <v>32.159999999999997</v>
      </c>
      <c r="AH151">
        <v>2</v>
      </c>
      <c r="AI151">
        <v>64864412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ROW(Source!A132)</f>
        <v>132</v>
      </c>
      <c r="B152">
        <v>64864429</v>
      </c>
      <c r="C152">
        <v>64864410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87</v>
      </c>
      <c r="J152" t="s">
        <v>3</v>
      </c>
      <c r="K152" t="s">
        <v>344</v>
      </c>
      <c r="L152">
        <v>608254</v>
      </c>
      <c r="N152">
        <v>1013</v>
      </c>
      <c r="O152" t="s">
        <v>345</v>
      </c>
      <c r="P152" t="s">
        <v>345</v>
      </c>
      <c r="Q152">
        <v>1</v>
      </c>
      <c r="X152">
        <v>0.03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0.03</v>
      </c>
      <c r="AH152">
        <v>2</v>
      </c>
      <c r="AI152">
        <v>64864413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ROW(Source!A132)</f>
        <v>132</v>
      </c>
      <c r="B153">
        <v>64864430</v>
      </c>
      <c r="C153">
        <v>64864410</v>
      </c>
      <c r="D153">
        <v>29172362</v>
      </c>
      <c r="E153">
        <v>1</v>
      </c>
      <c r="F153">
        <v>1</v>
      </c>
      <c r="G153">
        <v>1</v>
      </c>
      <c r="H153">
        <v>2</v>
      </c>
      <c r="I153" t="s">
        <v>346</v>
      </c>
      <c r="J153" t="s">
        <v>347</v>
      </c>
      <c r="K153" t="s">
        <v>348</v>
      </c>
      <c r="L153">
        <v>1368</v>
      </c>
      <c r="N153">
        <v>1011</v>
      </c>
      <c r="O153" t="s">
        <v>349</v>
      </c>
      <c r="P153" t="s">
        <v>349</v>
      </c>
      <c r="Q153">
        <v>1</v>
      </c>
      <c r="X153">
        <v>0.03</v>
      </c>
      <c r="Y153">
        <v>0</v>
      </c>
      <c r="Z153">
        <v>134.65</v>
      </c>
      <c r="AA153">
        <v>13.5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0.03</v>
      </c>
      <c r="AH153">
        <v>2</v>
      </c>
      <c r="AI153">
        <v>64864414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ROW(Source!A132)</f>
        <v>132</v>
      </c>
      <c r="B154">
        <v>64864431</v>
      </c>
      <c r="C154">
        <v>64864410</v>
      </c>
      <c r="D154">
        <v>29174500</v>
      </c>
      <c r="E154">
        <v>1</v>
      </c>
      <c r="F154">
        <v>1</v>
      </c>
      <c r="G154">
        <v>1</v>
      </c>
      <c r="H154">
        <v>2</v>
      </c>
      <c r="I154" t="s">
        <v>382</v>
      </c>
      <c r="J154" t="s">
        <v>383</v>
      </c>
      <c r="K154" t="s">
        <v>384</v>
      </c>
      <c r="L154">
        <v>1368</v>
      </c>
      <c r="N154">
        <v>1011</v>
      </c>
      <c r="O154" t="s">
        <v>349</v>
      </c>
      <c r="P154" t="s">
        <v>349</v>
      </c>
      <c r="Q154">
        <v>1</v>
      </c>
      <c r="X154">
        <v>12.8</v>
      </c>
      <c r="Y154">
        <v>0</v>
      </c>
      <c r="Z154">
        <v>1.95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12.8</v>
      </c>
      <c r="AH154">
        <v>2</v>
      </c>
      <c r="AI154">
        <v>64864415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ROW(Source!A132)</f>
        <v>132</v>
      </c>
      <c r="B155">
        <v>64864432</v>
      </c>
      <c r="C155">
        <v>64864410</v>
      </c>
      <c r="D155">
        <v>29174913</v>
      </c>
      <c r="E155">
        <v>1</v>
      </c>
      <c r="F155">
        <v>1</v>
      </c>
      <c r="G155">
        <v>1</v>
      </c>
      <c r="H155">
        <v>2</v>
      </c>
      <c r="I155" t="s">
        <v>359</v>
      </c>
      <c r="J155" t="s">
        <v>360</v>
      </c>
      <c r="K155" t="s">
        <v>361</v>
      </c>
      <c r="L155">
        <v>1368</v>
      </c>
      <c r="N155">
        <v>1011</v>
      </c>
      <c r="O155" t="s">
        <v>349</v>
      </c>
      <c r="P155" t="s">
        <v>349</v>
      </c>
      <c r="Q155">
        <v>1</v>
      </c>
      <c r="X155">
        <v>0.03</v>
      </c>
      <c r="Y155">
        <v>0</v>
      </c>
      <c r="Z155">
        <v>87.17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64864416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ROW(Source!A132)</f>
        <v>132</v>
      </c>
      <c r="B156">
        <v>64864433</v>
      </c>
      <c r="C156">
        <v>64864410</v>
      </c>
      <c r="D156">
        <v>29114470</v>
      </c>
      <c r="E156">
        <v>1</v>
      </c>
      <c r="F156">
        <v>1</v>
      </c>
      <c r="G156">
        <v>1</v>
      </c>
      <c r="H156">
        <v>3</v>
      </c>
      <c r="I156" t="s">
        <v>400</v>
      </c>
      <c r="J156" t="s">
        <v>401</v>
      </c>
      <c r="K156" t="s">
        <v>402</v>
      </c>
      <c r="L156">
        <v>1355</v>
      </c>
      <c r="N156">
        <v>1010</v>
      </c>
      <c r="O156" t="s">
        <v>187</v>
      </c>
      <c r="P156" t="s">
        <v>187</v>
      </c>
      <c r="Q156">
        <v>100</v>
      </c>
      <c r="X156">
        <v>2.04</v>
      </c>
      <c r="Y156">
        <v>86.24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2.04</v>
      </c>
      <c r="AH156">
        <v>2</v>
      </c>
      <c r="AI156">
        <v>64864417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ROW(Source!A132)</f>
        <v>132</v>
      </c>
      <c r="B157">
        <v>64864434</v>
      </c>
      <c r="C157">
        <v>64864410</v>
      </c>
      <c r="D157">
        <v>29114732</v>
      </c>
      <c r="E157">
        <v>1</v>
      </c>
      <c r="F157">
        <v>1</v>
      </c>
      <c r="G157">
        <v>1</v>
      </c>
      <c r="H157">
        <v>3</v>
      </c>
      <c r="I157" t="s">
        <v>444</v>
      </c>
      <c r="J157" t="s">
        <v>445</v>
      </c>
      <c r="K157" t="s">
        <v>446</v>
      </c>
      <c r="L157">
        <v>1355</v>
      </c>
      <c r="N157">
        <v>1010</v>
      </c>
      <c r="O157" t="s">
        <v>187</v>
      </c>
      <c r="P157" t="s">
        <v>187</v>
      </c>
      <c r="Q157">
        <v>100</v>
      </c>
      <c r="X157">
        <v>2.04</v>
      </c>
      <c r="Y157">
        <v>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2.04</v>
      </c>
      <c r="AH157">
        <v>2</v>
      </c>
      <c r="AI157">
        <v>64864418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ROW(Source!A132)</f>
        <v>132</v>
      </c>
      <c r="B158">
        <v>64864435</v>
      </c>
      <c r="C158">
        <v>64864410</v>
      </c>
      <c r="D158">
        <v>29171808</v>
      </c>
      <c r="E158">
        <v>1</v>
      </c>
      <c r="F158">
        <v>1</v>
      </c>
      <c r="G158">
        <v>1</v>
      </c>
      <c r="H158">
        <v>3</v>
      </c>
      <c r="I158" t="s">
        <v>376</v>
      </c>
      <c r="J158" t="s">
        <v>377</v>
      </c>
      <c r="K158" t="s">
        <v>378</v>
      </c>
      <c r="L158">
        <v>1374</v>
      </c>
      <c r="N158">
        <v>1013</v>
      </c>
      <c r="O158" t="s">
        <v>379</v>
      </c>
      <c r="P158" t="s">
        <v>379</v>
      </c>
      <c r="Q158">
        <v>1</v>
      </c>
      <c r="X158">
        <v>6.05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6.05</v>
      </c>
      <c r="AH158">
        <v>2</v>
      </c>
      <c r="AI158">
        <v>64864419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ROW(Source!A133)</f>
        <v>133</v>
      </c>
      <c r="B159">
        <v>64864428</v>
      </c>
      <c r="C159">
        <v>64864410</v>
      </c>
      <c r="D159">
        <v>29361034</v>
      </c>
      <c r="E159">
        <v>1</v>
      </c>
      <c r="F159">
        <v>1</v>
      </c>
      <c r="G159">
        <v>1</v>
      </c>
      <c r="H159">
        <v>1</v>
      </c>
      <c r="I159" t="s">
        <v>442</v>
      </c>
      <c r="J159" t="s">
        <v>3</v>
      </c>
      <c r="K159" t="s">
        <v>443</v>
      </c>
      <c r="L159">
        <v>1369</v>
      </c>
      <c r="N159">
        <v>1013</v>
      </c>
      <c r="O159" t="s">
        <v>343</v>
      </c>
      <c r="P159" t="s">
        <v>343</v>
      </c>
      <c r="Q159">
        <v>1</v>
      </c>
      <c r="X159">
        <v>32.159999999999997</v>
      </c>
      <c r="Y159">
        <v>0</v>
      </c>
      <c r="Z159">
        <v>0</v>
      </c>
      <c r="AA159">
        <v>0</v>
      </c>
      <c r="AB159">
        <v>9.4</v>
      </c>
      <c r="AC159">
        <v>0</v>
      </c>
      <c r="AD159">
        <v>1</v>
      </c>
      <c r="AE159">
        <v>1</v>
      </c>
      <c r="AF159" t="s">
        <v>3</v>
      </c>
      <c r="AG159">
        <v>32.159999999999997</v>
      </c>
      <c r="AH159">
        <v>2</v>
      </c>
      <c r="AI159">
        <v>64864412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ROW(Source!A133)</f>
        <v>133</v>
      </c>
      <c r="B160">
        <v>64864429</v>
      </c>
      <c r="C160">
        <v>64864410</v>
      </c>
      <c r="D160">
        <v>121548</v>
      </c>
      <c r="E160">
        <v>1</v>
      </c>
      <c r="F160">
        <v>1</v>
      </c>
      <c r="G160">
        <v>1</v>
      </c>
      <c r="H160">
        <v>1</v>
      </c>
      <c r="I160" t="s">
        <v>87</v>
      </c>
      <c r="J160" t="s">
        <v>3</v>
      </c>
      <c r="K160" t="s">
        <v>344</v>
      </c>
      <c r="L160">
        <v>608254</v>
      </c>
      <c r="N160">
        <v>1013</v>
      </c>
      <c r="O160" t="s">
        <v>345</v>
      </c>
      <c r="P160" t="s">
        <v>345</v>
      </c>
      <c r="Q160">
        <v>1</v>
      </c>
      <c r="X160">
        <v>0.03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0.03</v>
      </c>
      <c r="AH160">
        <v>2</v>
      </c>
      <c r="AI160">
        <v>64864413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ROW(Source!A133)</f>
        <v>133</v>
      </c>
      <c r="B161">
        <v>64864430</v>
      </c>
      <c r="C161">
        <v>64864410</v>
      </c>
      <c r="D161">
        <v>29172362</v>
      </c>
      <c r="E161">
        <v>1</v>
      </c>
      <c r="F161">
        <v>1</v>
      </c>
      <c r="G161">
        <v>1</v>
      </c>
      <c r="H161">
        <v>2</v>
      </c>
      <c r="I161" t="s">
        <v>346</v>
      </c>
      <c r="J161" t="s">
        <v>347</v>
      </c>
      <c r="K161" t="s">
        <v>348</v>
      </c>
      <c r="L161">
        <v>1368</v>
      </c>
      <c r="N161">
        <v>1011</v>
      </c>
      <c r="O161" t="s">
        <v>349</v>
      </c>
      <c r="P161" t="s">
        <v>349</v>
      </c>
      <c r="Q161">
        <v>1</v>
      </c>
      <c r="X161">
        <v>0.03</v>
      </c>
      <c r="Y161">
        <v>0</v>
      </c>
      <c r="Z161">
        <v>134.65</v>
      </c>
      <c r="AA161">
        <v>13.5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0.03</v>
      </c>
      <c r="AH161">
        <v>2</v>
      </c>
      <c r="AI161">
        <v>64864414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ROW(Source!A133)</f>
        <v>133</v>
      </c>
      <c r="B162">
        <v>64864431</v>
      </c>
      <c r="C162">
        <v>64864410</v>
      </c>
      <c r="D162">
        <v>29174500</v>
      </c>
      <c r="E162">
        <v>1</v>
      </c>
      <c r="F162">
        <v>1</v>
      </c>
      <c r="G162">
        <v>1</v>
      </c>
      <c r="H162">
        <v>2</v>
      </c>
      <c r="I162" t="s">
        <v>382</v>
      </c>
      <c r="J162" t="s">
        <v>383</v>
      </c>
      <c r="K162" t="s">
        <v>384</v>
      </c>
      <c r="L162">
        <v>1368</v>
      </c>
      <c r="N162">
        <v>1011</v>
      </c>
      <c r="O162" t="s">
        <v>349</v>
      </c>
      <c r="P162" t="s">
        <v>349</v>
      </c>
      <c r="Q162">
        <v>1</v>
      </c>
      <c r="X162">
        <v>12.8</v>
      </c>
      <c r="Y162">
        <v>0</v>
      </c>
      <c r="Z162">
        <v>1.95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12.8</v>
      </c>
      <c r="AH162">
        <v>2</v>
      </c>
      <c r="AI162">
        <v>64864415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ROW(Source!A133)</f>
        <v>133</v>
      </c>
      <c r="B163">
        <v>64864432</v>
      </c>
      <c r="C163">
        <v>64864410</v>
      </c>
      <c r="D163">
        <v>29174913</v>
      </c>
      <c r="E163">
        <v>1</v>
      </c>
      <c r="F163">
        <v>1</v>
      </c>
      <c r="G163">
        <v>1</v>
      </c>
      <c r="H163">
        <v>2</v>
      </c>
      <c r="I163" t="s">
        <v>359</v>
      </c>
      <c r="J163" t="s">
        <v>360</v>
      </c>
      <c r="K163" t="s">
        <v>361</v>
      </c>
      <c r="L163">
        <v>1368</v>
      </c>
      <c r="N163">
        <v>1011</v>
      </c>
      <c r="O163" t="s">
        <v>349</v>
      </c>
      <c r="P163" t="s">
        <v>349</v>
      </c>
      <c r="Q163">
        <v>1</v>
      </c>
      <c r="X163">
        <v>0.03</v>
      </c>
      <c r="Y163">
        <v>0</v>
      </c>
      <c r="Z163">
        <v>87.17</v>
      </c>
      <c r="AA163">
        <v>11.6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0.03</v>
      </c>
      <c r="AH163">
        <v>2</v>
      </c>
      <c r="AI163">
        <v>64864416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ROW(Source!A133)</f>
        <v>133</v>
      </c>
      <c r="B164">
        <v>64864433</v>
      </c>
      <c r="C164">
        <v>64864410</v>
      </c>
      <c r="D164">
        <v>29114470</v>
      </c>
      <c r="E164">
        <v>1</v>
      </c>
      <c r="F164">
        <v>1</v>
      </c>
      <c r="G164">
        <v>1</v>
      </c>
      <c r="H164">
        <v>3</v>
      </c>
      <c r="I164" t="s">
        <v>400</v>
      </c>
      <c r="J164" t="s">
        <v>401</v>
      </c>
      <c r="K164" t="s">
        <v>402</v>
      </c>
      <c r="L164">
        <v>1355</v>
      </c>
      <c r="N164">
        <v>1010</v>
      </c>
      <c r="O164" t="s">
        <v>187</v>
      </c>
      <c r="P164" t="s">
        <v>187</v>
      </c>
      <c r="Q164">
        <v>100</v>
      </c>
      <c r="X164">
        <v>2.04</v>
      </c>
      <c r="Y164">
        <v>86.24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2.04</v>
      </c>
      <c r="AH164">
        <v>2</v>
      </c>
      <c r="AI164">
        <v>64864417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ROW(Source!A133)</f>
        <v>133</v>
      </c>
      <c r="B165">
        <v>64864434</v>
      </c>
      <c r="C165">
        <v>64864410</v>
      </c>
      <c r="D165">
        <v>29114732</v>
      </c>
      <c r="E165">
        <v>1</v>
      </c>
      <c r="F165">
        <v>1</v>
      </c>
      <c r="G165">
        <v>1</v>
      </c>
      <c r="H165">
        <v>3</v>
      </c>
      <c r="I165" t="s">
        <v>444</v>
      </c>
      <c r="J165" t="s">
        <v>445</v>
      </c>
      <c r="K165" t="s">
        <v>446</v>
      </c>
      <c r="L165">
        <v>1355</v>
      </c>
      <c r="N165">
        <v>1010</v>
      </c>
      <c r="O165" t="s">
        <v>187</v>
      </c>
      <c r="P165" t="s">
        <v>187</v>
      </c>
      <c r="Q165">
        <v>100</v>
      </c>
      <c r="X165">
        <v>2.04</v>
      </c>
      <c r="Y165">
        <v>2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2.04</v>
      </c>
      <c r="AH165">
        <v>2</v>
      </c>
      <c r="AI165">
        <v>64864418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ROW(Source!A133)</f>
        <v>133</v>
      </c>
      <c r="B166">
        <v>64864435</v>
      </c>
      <c r="C166">
        <v>64864410</v>
      </c>
      <c r="D166">
        <v>29171808</v>
      </c>
      <c r="E166">
        <v>1</v>
      </c>
      <c r="F166">
        <v>1</v>
      </c>
      <c r="G166">
        <v>1</v>
      </c>
      <c r="H166">
        <v>3</v>
      </c>
      <c r="I166" t="s">
        <v>376</v>
      </c>
      <c r="J166" t="s">
        <v>377</v>
      </c>
      <c r="K166" t="s">
        <v>378</v>
      </c>
      <c r="L166">
        <v>1374</v>
      </c>
      <c r="N166">
        <v>1013</v>
      </c>
      <c r="O166" t="s">
        <v>379</v>
      </c>
      <c r="P166" t="s">
        <v>379</v>
      </c>
      <c r="Q166">
        <v>1</v>
      </c>
      <c r="X166">
        <v>6.05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6.05</v>
      </c>
      <c r="AH166">
        <v>2</v>
      </c>
      <c r="AI166">
        <v>64864419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ROW(Source!A136)</f>
        <v>136</v>
      </c>
      <c r="B167">
        <v>64864446</v>
      </c>
      <c r="C167">
        <v>64864437</v>
      </c>
      <c r="D167">
        <v>29362762</v>
      </c>
      <c r="E167">
        <v>1</v>
      </c>
      <c r="F167">
        <v>1</v>
      </c>
      <c r="G167">
        <v>1</v>
      </c>
      <c r="H167">
        <v>1</v>
      </c>
      <c r="I167" t="s">
        <v>422</v>
      </c>
      <c r="J167" t="s">
        <v>3</v>
      </c>
      <c r="K167" t="s">
        <v>423</v>
      </c>
      <c r="L167">
        <v>1369</v>
      </c>
      <c r="N167">
        <v>1013</v>
      </c>
      <c r="O167" t="s">
        <v>343</v>
      </c>
      <c r="P167" t="s">
        <v>343</v>
      </c>
      <c r="Q167">
        <v>1</v>
      </c>
      <c r="X167">
        <v>9.3000000000000007</v>
      </c>
      <c r="Y167">
        <v>0</v>
      </c>
      <c r="Z167">
        <v>0</v>
      </c>
      <c r="AA167">
        <v>0</v>
      </c>
      <c r="AB167">
        <v>9.6199999999999992</v>
      </c>
      <c r="AC167">
        <v>0</v>
      </c>
      <c r="AD167">
        <v>1</v>
      </c>
      <c r="AE167">
        <v>1</v>
      </c>
      <c r="AF167" t="s">
        <v>3</v>
      </c>
      <c r="AG167">
        <v>9.3000000000000007</v>
      </c>
      <c r="AH167">
        <v>2</v>
      </c>
      <c r="AI167">
        <v>64864439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ROW(Source!A136)</f>
        <v>136</v>
      </c>
      <c r="B168">
        <v>64864447</v>
      </c>
      <c r="C168">
        <v>64864437</v>
      </c>
      <c r="D168">
        <v>29107959</v>
      </c>
      <c r="E168">
        <v>1</v>
      </c>
      <c r="F168">
        <v>1</v>
      </c>
      <c r="G168">
        <v>1</v>
      </c>
      <c r="H168">
        <v>3</v>
      </c>
      <c r="I168" t="s">
        <v>447</v>
      </c>
      <c r="J168" t="s">
        <v>448</v>
      </c>
      <c r="K168" t="s">
        <v>449</v>
      </c>
      <c r="L168">
        <v>1346</v>
      </c>
      <c r="N168">
        <v>1009</v>
      </c>
      <c r="O168" t="s">
        <v>369</v>
      </c>
      <c r="P168" t="s">
        <v>369</v>
      </c>
      <c r="Q168">
        <v>1</v>
      </c>
      <c r="X168">
        <v>0.02</v>
      </c>
      <c r="Y168">
        <v>155.01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0.02</v>
      </c>
      <c r="AH168">
        <v>2</v>
      </c>
      <c r="AI168">
        <v>64864440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ROW(Source!A136)</f>
        <v>136</v>
      </c>
      <c r="B169">
        <v>64864448</v>
      </c>
      <c r="C169">
        <v>64864437</v>
      </c>
      <c r="D169">
        <v>29110748</v>
      </c>
      <c r="E169">
        <v>1</v>
      </c>
      <c r="F169">
        <v>1</v>
      </c>
      <c r="G169">
        <v>1</v>
      </c>
      <c r="H169">
        <v>3</v>
      </c>
      <c r="I169" t="s">
        <v>450</v>
      </c>
      <c r="J169" t="s">
        <v>451</v>
      </c>
      <c r="K169" t="s">
        <v>452</v>
      </c>
      <c r="L169">
        <v>1308</v>
      </c>
      <c r="N169">
        <v>1003</v>
      </c>
      <c r="O169" t="s">
        <v>174</v>
      </c>
      <c r="P169" t="s">
        <v>174</v>
      </c>
      <c r="Q169">
        <v>100</v>
      </c>
      <c r="X169">
        <v>0.05</v>
      </c>
      <c r="Y169">
        <v>94.4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0.05</v>
      </c>
      <c r="AH169">
        <v>2</v>
      </c>
      <c r="AI169">
        <v>64864441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ROW(Source!A136)</f>
        <v>136</v>
      </c>
      <c r="B170">
        <v>64864449</v>
      </c>
      <c r="C170">
        <v>64864437</v>
      </c>
      <c r="D170">
        <v>29171808</v>
      </c>
      <c r="E170">
        <v>1</v>
      </c>
      <c r="F170">
        <v>1</v>
      </c>
      <c r="G170">
        <v>1</v>
      </c>
      <c r="H170">
        <v>3</v>
      </c>
      <c r="I170" t="s">
        <v>376</v>
      </c>
      <c r="J170" t="s">
        <v>377</v>
      </c>
      <c r="K170" t="s">
        <v>378</v>
      </c>
      <c r="L170">
        <v>1374</v>
      </c>
      <c r="N170">
        <v>1013</v>
      </c>
      <c r="O170" t="s">
        <v>379</v>
      </c>
      <c r="P170" t="s">
        <v>379</v>
      </c>
      <c r="Q170">
        <v>1</v>
      </c>
      <c r="X170">
        <v>1.79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1.79</v>
      </c>
      <c r="AH170">
        <v>2</v>
      </c>
      <c r="AI170">
        <v>64864442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ROW(Source!A137)</f>
        <v>137</v>
      </c>
      <c r="B171">
        <v>64864446</v>
      </c>
      <c r="C171">
        <v>64864437</v>
      </c>
      <c r="D171">
        <v>29362762</v>
      </c>
      <c r="E171">
        <v>1</v>
      </c>
      <c r="F171">
        <v>1</v>
      </c>
      <c r="G171">
        <v>1</v>
      </c>
      <c r="H171">
        <v>1</v>
      </c>
      <c r="I171" t="s">
        <v>422</v>
      </c>
      <c r="J171" t="s">
        <v>3</v>
      </c>
      <c r="K171" t="s">
        <v>423</v>
      </c>
      <c r="L171">
        <v>1369</v>
      </c>
      <c r="N171">
        <v>1013</v>
      </c>
      <c r="O171" t="s">
        <v>343</v>
      </c>
      <c r="P171" t="s">
        <v>343</v>
      </c>
      <c r="Q171">
        <v>1</v>
      </c>
      <c r="X171">
        <v>9.3000000000000007</v>
      </c>
      <c r="Y171">
        <v>0</v>
      </c>
      <c r="Z171">
        <v>0</v>
      </c>
      <c r="AA171">
        <v>0</v>
      </c>
      <c r="AB171">
        <v>9.6199999999999992</v>
      </c>
      <c r="AC171">
        <v>0</v>
      </c>
      <c r="AD171">
        <v>1</v>
      </c>
      <c r="AE171">
        <v>1</v>
      </c>
      <c r="AF171" t="s">
        <v>3</v>
      </c>
      <c r="AG171">
        <v>9.3000000000000007</v>
      </c>
      <c r="AH171">
        <v>2</v>
      </c>
      <c r="AI171">
        <v>64864439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ROW(Source!A137)</f>
        <v>137</v>
      </c>
      <c r="B172">
        <v>64864447</v>
      </c>
      <c r="C172">
        <v>64864437</v>
      </c>
      <c r="D172">
        <v>29107959</v>
      </c>
      <c r="E172">
        <v>1</v>
      </c>
      <c r="F172">
        <v>1</v>
      </c>
      <c r="G172">
        <v>1</v>
      </c>
      <c r="H172">
        <v>3</v>
      </c>
      <c r="I172" t="s">
        <v>447</v>
      </c>
      <c r="J172" t="s">
        <v>448</v>
      </c>
      <c r="K172" t="s">
        <v>449</v>
      </c>
      <c r="L172">
        <v>1346</v>
      </c>
      <c r="N172">
        <v>1009</v>
      </c>
      <c r="O172" t="s">
        <v>369</v>
      </c>
      <c r="P172" t="s">
        <v>369</v>
      </c>
      <c r="Q172">
        <v>1</v>
      </c>
      <c r="X172">
        <v>0.02</v>
      </c>
      <c r="Y172">
        <v>155.01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0.02</v>
      </c>
      <c r="AH172">
        <v>2</v>
      </c>
      <c r="AI172">
        <v>64864440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ROW(Source!A137)</f>
        <v>137</v>
      </c>
      <c r="B173">
        <v>64864448</v>
      </c>
      <c r="C173">
        <v>64864437</v>
      </c>
      <c r="D173">
        <v>29110748</v>
      </c>
      <c r="E173">
        <v>1</v>
      </c>
      <c r="F173">
        <v>1</v>
      </c>
      <c r="G173">
        <v>1</v>
      </c>
      <c r="H173">
        <v>3</v>
      </c>
      <c r="I173" t="s">
        <v>450</v>
      </c>
      <c r="J173" t="s">
        <v>451</v>
      </c>
      <c r="K173" t="s">
        <v>452</v>
      </c>
      <c r="L173">
        <v>1308</v>
      </c>
      <c r="N173">
        <v>1003</v>
      </c>
      <c r="O173" t="s">
        <v>174</v>
      </c>
      <c r="P173" t="s">
        <v>174</v>
      </c>
      <c r="Q173">
        <v>100</v>
      </c>
      <c r="X173">
        <v>0.05</v>
      </c>
      <c r="Y173">
        <v>94.4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0.05</v>
      </c>
      <c r="AH173">
        <v>2</v>
      </c>
      <c r="AI173">
        <v>64864441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ROW(Source!A137)</f>
        <v>137</v>
      </c>
      <c r="B174">
        <v>64864449</v>
      </c>
      <c r="C174">
        <v>64864437</v>
      </c>
      <c r="D174">
        <v>29171808</v>
      </c>
      <c r="E174">
        <v>1</v>
      </c>
      <c r="F174">
        <v>1</v>
      </c>
      <c r="G174">
        <v>1</v>
      </c>
      <c r="H174">
        <v>3</v>
      </c>
      <c r="I174" t="s">
        <v>376</v>
      </c>
      <c r="J174" t="s">
        <v>377</v>
      </c>
      <c r="K174" t="s">
        <v>378</v>
      </c>
      <c r="L174">
        <v>1374</v>
      </c>
      <c r="N174">
        <v>1013</v>
      </c>
      <c r="O174" t="s">
        <v>379</v>
      </c>
      <c r="P174" t="s">
        <v>379</v>
      </c>
      <c r="Q174">
        <v>1</v>
      </c>
      <c r="X174">
        <v>1.79</v>
      </c>
      <c r="Y174">
        <v>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1.79</v>
      </c>
      <c r="AH174">
        <v>2</v>
      </c>
      <c r="AI174">
        <v>64864442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ROW(Source!A142)</f>
        <v>142</v>
      </c>
      <c r="B175">
        <v>64864462</v>
      </c>
      <c r="C175">
        <v>64864452</v>
      </c>
      <c r="D175">
        <v>29361034</v>
      </c>
      <c r="E175">
        <v>1</v>
      </c>
      <c r="F175">
        <v>1</v>
      </c>
      <c r="G175">
        <v>1</v>
      </c>
      <c r="H175">
        <v>1</v>
      </c>
      <c r="I175" t="s">
        <v>442</v>
      </c>
      <c r="J175" t="s">
        <v>3</v>
      </c>
      <c r="K175" t="s">
        <v>443</v>
      </c>
      <c r="L175">
        <v>1369</v>
      </c>
      <c r="N175">
        <v>1013</v>
      </c>
      <c r="O175" t="s">
        <v>343</v>
      </c>
      <c r="P175" t="s">
        <v>343</v>
      </c>
      <c r="Q175">
        <v>1</v>
      </c>
      <c r="X175">
        <v>19.04</v>
      </c>
      <c r="Y175">
        <v>0</v>
      </c>
      <c r="Z175">
        <v>0</v>
      </c>
      <c r="AA175">
        <v>0</v>
      </c>
      <c r="AB175">
        <v>9.4</v>
      </c>
      <c r="AC175">
        <v>0</v>
      </c>
      <c r="AD175">
        <v>1</v>
      </c>
      <c r="AE175">
        <v>1</v>
      </c>
      <c r="AF175" t="s">
        <v>3</v>
      </c>
      <c r="AG175">
        <v>19.04</v>
      </c>
      <c r="AH175">
        <v>2</v>
      </c>
      <c r="AI175">
        <v>64864453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ROW(Source!A142)</f>
        <v>142</v>
      </c>
      <c r="B176">
        <v>64864463</v>
      </c>
      <c r="C176">
        <v>64864452</v>
      </c>
      <c r="D176">
        <v>121548</v>
      </c>
      <c r="E176">
        <v>1</v>
      </c>
      <c r="F176">
        <v>1</v>
      </c>
      <c r="G176">
        <v>1</v>
      </c>
      <c r="H176">
        <v>1</v>
      </c>
      <c r="I176" t="s">
        <v>87</v>
      </c>
      <c r="J176" t="s">
        <v>3</v>
      </c>
      <c r="K176" t="s">
        <v>344</v>
      </c>
      <c r="L176">
        <v>608254</v>
      </c>
      <c r="N176">
        <v>1013</v>
      </c>
      <c r="O176" t="s">
        <v>345</v>
      </c>
      <c r="P176" t="s">
        <v>345</v>
      </c>
      <c r="Q176">
        <v>1</v>
      </c>
      <c r="X176">
        <v>0.09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3</v>
      </c>
      <c r="AG176">
        <v>0.09</v>
      </c>
      <c r="AH176">
        <v>2</v>
      </c>
      <c r="AI176">
        <v>64864454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ROW(Source!A142)</f>
        <v>142</v>
      </c>
      <c r="B177">
        <v>64864464</v>
      </c>
      <c r="C177">
        <v>64864452</v>
      </c>
      <c r="D177">
        <v>29172362</v>
      </c>
      <c r="E177">
        <v>1</v>
      </c>
      <c r="F177">
        <v>1</v>
      </c>
      <c r="G177">
        <v>1</v>
      </c>
      <c r="H177">
        <v>2</v>
      </c>
      <c r="I177" t="s">
        <v>346</v>
      </c>
      <c r="J177" t="s">
        <v>347</v>
      </c>
      <c r="K177" t="s">
        <v>348</v>
      </c>
      <c r="L177">
        <v>1368</v>
      </c>
      <c r="N177">
        <v>1011</v>
      </c>
      <c r="O177" t="s">
        <v>349</v>
      </c>
      <c r="P177" t="s">
        <v>349</v>
      </c>
      <c r="Q177">
        <v>1</v>
      </c>
      <c r="X177">
        <v>0.09</v>
      </c>
      <c r="Y177">
        <v>0</v>
      </c>
      <c r="Z177">
        <v>134.65</v>
      </c>
      <c r="AA177">
        <v>13.5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0.09</v>
      </c>
      <c r="AH177">
        <v>2</v>
      </c>
      <c r="AI177">
        <v>64864455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ROW(Source!A142)</f>
        <v>142</v>
      </c>
      <c r="B178">
        <v>64864465</v>
      </c>
      <c r="C178">
        <v>64864452</v>
      </c>
      <c r="D178">
        <v>29172657</v>
      </c>
      <c r="E178">
        <v>1</v>
      </c>
      <c r="F178">
        <v>1</v>
      </c>
      <c r="G178">
        <v>1</v>
      </c>
      <c r="H178">
        <v>2</v>
      </c>
      <c r="I178" t="s">
        <v>350</v>
      </c>
      <c r="J178" t="s">
        <v>351</v>
      </c>
      <c r="K178" t="s">
        <v>352</v>
      </c>
      <c r="L178">
        <v>1368</v>
      </c>
      <c r="N178">
        <v>1011</v>
      </c>
      <c r="O178" t="s">
        <v>349</v>
      </c>
      <c r="P178" t="s">
        <v>349</v>
      </c>
      <c r="Q178">
        <v>1</v>
      </c>
      <c r="X178">
        <v>2.16</v>
      </c>
      <c r="Y178">
        <v>0</v>
      </c>
      <c r="Z178">
        <v>8.1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2.16</v>
      </c>
      <c r="AH178">
        <v>2</v>
      </c>
      <c r="AI178">
        <v>64864456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ROW(Source!A142)</f>
        <v>142</v>
      </c>
      <c r="B179">
        <v>64864466</v>
      </c>
      <c r="C179">
        <v>64864452</v>
      </c>
      <c r="D179">
        <v>29174580</v>
      </c>
      <c r="E179">
        <v>1</v>
      </c>
      <c r="F179">
        <v>1</v>
      </c>
      <c r="G179">
        <v>1</v>
      </c>
      <c r="H179">
        <v>2</v>
      </c>
      <c r="I179" t="s">
        <v>453</v>
      </c>
      <c r="J179" t="s">
        <v>454</v>
      </c>
      <c r="K179" t="s">
        <v>455</v>
      </c>
      <c r="L179">
        <v>1368</v>
      </c>
      <c r="N179">
        <v>1011</v>
      </c>
      <c r="O179" t="s">
        <v>349</v>
      </c>
      <c r="P179" t="s">
        <v>349</v>
      </c>
      <c r="Q179">
        <v>1</v>
      </c>
      <c r="X179">
        <v>3.87</v>
      </c>
      <c r="Y179">
        <v>0</v>
      </c>
      <c r="Z179">
        <v>2.08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3.87</v>
      </c>
      <c r="AH179">
        <v>2</v>
      </c>
      <c r="AI179">
        <v>64864457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ROW(Source!A142)</f>
        <v>142</v>
      </c>
      <c r="B180">
        <v>64864467</v>
      </c>
      <c r="C180">
        <v>64864452</v>
      </c>
      <c r="D180">
        <v>29174913</v>
      </c>
      <c r="E180">
        <v>1</v>
      </c>
      <c r="F180">
        <v>1</v>
      </c>
      <c r="G180">
        <v>1</v>
      </c>
      <c r="H180">
        <v>2</v>
      </c>
      <c r="I180" t="s">
        <v>359</v>
      </c>
      <c r="J180" t="s">
        <v>360</v>
      </c>
      <c r="K180" t="s">
        <v>361</v>
      </c>
      <c r="L180">
        <v>1368</v>
      </c>
      <c r="N180">
        <v>1011</v>
      </c>
      <c r="O180" t="s">
        <v>349</v>
      </c>
      <c r="P180" t="s">
        <v>349</v>
      </c>
      <c r="Q180">
        <v>1</v>
      </c>
      <c r="X180">
        <v>0.09</v>
      </c>
      <c r="Y180">
        <v>0</v>
      </c>
      <c r="Z180">
        <v>87.17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0.09</v>
      </c>
      <c r="AH180">
        <v>2</v>
      </c>
      <c r="AI180">
        <v>64864458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ROW(Source!A142)</f>
        <v>142</v>
      </c>
      <c r="B181">
        <v>64864468</v>
      </c>
      <c r="C181">
        <v>64864452</v>
      </c>
      <c r="D181">
        <v>29113980</v>
      </c>
      <c r="E181">
        <v>1</v>
      </c>
      <c r="F181">
        <v>1</v>
      </c>
      <c r="G181">
        <v>1</v>
      </c>
      <c r="H181">
        <v>3</v>
      </c>
      <c r="I181" t="s">
        <v>366</v>
      </c>
      <c r="J181" t="s">
        <v>367</v>
      </c>
      <c r="K181" t="s">
        <v>368</v>
      </c>
      <c r="L181">
        <v>1346</v>
      </c>
      <c r="N181">
        <v>1009</v>
      </c>
      <c r="O181" t="s">
        <v>369</v>
      </c>
      <c r="P181" t="s">
        <v>369</v>
      </c>
      <c r="Q181">
        <v>1</v>
      </c>
      <c r="X181">
        <v>0.96</v>
      </c>
      <c r="Y181">
        <v>14.31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0.96</v>
      </c>
      <c r="AH181">
        <v>2</v>
      </c>
      <c r="AI181">
        <v>64864459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ROW(Source!A142)</f>
        <v>142</v>
      </c>
      <c r="B182">
        <v>64864469</v>
      </c>
      <c r="C182">
        <v>64864452</v>
      </c>
      <c r="D182">
        <v>29122308</v>
      </c>
      <c r="E182">
        <v>1</v>
      </c>
      <c r="F182">
        <v>1</v>
      </c>
      <c r="G182">
        <v>1</v>
      </c>
      <c r="H182">
        <v>3</v>
      </c>
      <c r="I182" t="s">
        <v>456</v>
      </c>
      <c r="J182" t="s">
        <v>457</v>
      </c>
      <c r="K182" t="s">
        <v>458</v>
      </c>
      <c r="L182">
        <v>1346</v>
      </c>
      <c r="N182">
        <v>1009</v>
      </c>
      <c r="O182" t="s">
        <v>369</v>
      </c>
      <c r="P182" t="s">
        <v>369</v>
      </c>
      <c r="Q182">
        <v>1</v>
      </c>
      <c r="X182">
        <v>0.2</v>
      </c>
      <c r="Y182">
        <v>34.020000000000003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0.2</v>
      </c>
      <c r="AH182">
        <v>2</v>
      </c>
      <c r="AI182">
        <v>64864460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ROW(Source!A142)</f>
        <v>142</v>
      </c>
      <c r="B183">
        <v>64864470</v>
      </c>
      <c r="C183">
        <v>64864452</v>
      </c>
      <c r="D183">
        <v>29171808</v>
      </c>
      <c r="E183">
        <v>1</v>
      </c>
      <c r="F183">
        <v>1</v>
      </c>
      <c r="G183">
        <v>1</v>
      </c>
      <c r="H183">
        <v>3</v>
      </c>
      <c r="I183" t="s">
        <v>376</v>
      </c>
      <c r="J183" t="s">
        <v>377</v>
      </c>
      <c r="K183" t="s">
        <v>378</v>
      </c>
      <c r="L183">
        <v>1374</v>
      </c>
      <c r="N183">
        <v>1013</v>
      </c>
      <c r="O183" t="s">
        <v>379</v>
      </c>
      <c r="P183" t="s">
        <v>379</v>
      </c>
      <c r="Q183">
        <v>1</v>
      </c>
      <c r="X183">
        <v>3.58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3.58</v>
      </c>
      <c r="AH183">
        <v>2</v>
      </c>
      <c r="AI183">
        <v>64864461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ROW(Source!A143)</f>
        <v>143</v>
      </c>
      <c r="B184">
        <v>64864462</v>
      </c>
      <c r="C184">
        <v>64864452</v>
      </c>
      <c r="D184">
        <v>29361034</v>
      </c>
      <c r="E184">
        <v>1</v>
      </c>
      <c r="F184">
        <v>1</v>
      </c>
      <c r="G184">
        <v>1</v>
      </c>
      <c r="H184">
        <v>1</v>
      </c>
      <c r="I184" t="s">
        <v>442</v>
      </c>
      <c r="J184" t="s">
        <v>3</v>
      </c>
      <c r="K184" t="s">
        <v>443</v>
      </c>
      <c r="L184">
        <v>1369</v>
      </c>
      <c r="N184">
        <v>1013</v>
      </c>
      <c r="O184" t="s">
        <v>343</v>
      </c>
      <c r="P184" t="s">
        <v>343</v>
      </c>
      <c r="Q184">
        <v>1</v>
      </c>
      <c r="X184">
        <v>19.04</v>
      </c>
      <c r="Y184">
        <v>0</v>
      </c>
      <c r="Z184">
        <v>0</v>
      </c>
      <c r="AA184">
        <v>0</v>
      </c>
      <c r="AB184">
        <v>9.4</v>
      </c>
      <c r="AC184">
        <v>0</v>
      </c>
      <c r="AD184">
        <v>1</v>
      </c>
      <c r="AE184">
        <v>1</v>
      </c>
      <c r="AF184" t="s">
        <v>3</v>
      </c>
      <c r="AG184">
        <v>19.04</v>
      </c>
      <c r="AH184">
        <v>2</v>
      </c>
      <c r="AI184">
        <v>64864453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ROW(Source!A143)</f>
        <v>143</v>
      </c>
      <c r="B185">
        <v>64864463</v>
      </c>
      <c r="C185">
        <v>64864452</v>
      </c>
      <c r="D185">
        <v>121548</v>
      </c>
      <c r="E185">
        <v>1</v>
      </c>
      <c r="F185">
        <v>1</v>
      </c>
      <c r="G185">
        <v>1</v>
      </c>
      <c r="H185">
        <v>1</v>
      </c>
      <c r="I185" t="s">
        <v>87</v>
      </c>
      <c r="J185" t="s">
        <v>3</v>
      </c>
      <c r="K185" t="s">
        <v>344</v>
      </c>
      <c r="L185">
        <v>608254</v>
      </c>
      <c r="N185">
        <v>1013</v>
      </c>
      <c r="O185" t="s">
        <v>345</v>
      </c>
      <c r="P185" t="s">
        <v>345</v>
      </c>
      <c r="Q185">
        <v>1</v>
      </c>
      <c r="X185">
        <v>0.09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3</v>
      </c>
      <c r="AG185">
        <v>0.09</v>
      </c>
      <c r="AH185">
        <v>2</v>
      </c>
      <c r="AI185">
        <v>64864454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ROW(Source!A143)</f>
        <v>143</v>
      </c>
      <c r="B186">
        <v>64864464</v>
      </c>
      <c r="C186">
        <v>64864452</v>
      </c>
      <c r="D186">
        <v>29172362</v>
      </c>
      <c r="E186">
        <v>1</v>
      </c>
      <c r="F186">
        <v>1</v>
      </c>
      <c r="G186">
        <v>1</v>
      </c>
      <c r="H186">
        <v>2</v>
      </c>
      <c r="I186" t="s">
        <v>346</v>
      </c>
      <c r="J186" t="s">
        <v>347</v>
      </c>
      <c r="K186" t="s">
        <v>348</v>
      </c>
      <c r="L186">
        <v>1368</v>
      </c>
      <c r="N186">
        <v>1011</v>
      </c>
      <c r="O186" t="s">
        <v>349</v>
      </c>
      <c r="P186" t="s">
        <v>349</v>
      </c>
      <c r="Q186">
        <v>1</v>
      </c>
      <c r="X186">
        <v>0.09</v>
      </c>
      <c r="Y186">
        <v>0</v>
      </c>
      <c r="Z186">
        <v>134.65</v>
      </c>
      <c r="AA186">
        <v>13.5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0.09</v>
      </c>
      <c r="AH186">
        <v>2</v>
      </c>
      <c r="AI186">
        <v>64864455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ROW(Source!A143)</f>
        <v>143</v>
      </c>
      <c r="B187">
        <v>64864465</v>
      </c>
      <c r="C187">
        <v>64864452</v>
      </c>
      <c r="D187">
        <v>29172657</v>
      </c>
      <c r="E187">
        <v>1</v>
      </c>
      <c r="F187">
        <v>1</v>
      </c>
      <c r="G187">
        <v>1</v>
      </c>
      <c r="H187">
        <v>2</v>
      </c>
      <c r="I187" t="s">
        <v>350</v>
      </c>
      <c r="J187" t="s">
        <v>351</v>
      </c>
      <c r="K187" t="s">
        <v>352</v>
      </c>
      <c r="L187">
        <v>1368</v>
      </c>
      <c r="N187">
        <v>1011</v>
      </c>
      <c r="O187" t="s">
        <v>349</v>
      </c>
      <c r="P187" t="s">
        <v>349</v>
      </c>
      <c r="Q187">
        <v>1</v>
      </c>
      <c r="X187">
        <v>2.16</v>
      </c>
      <c r="Y187">
        <v>0</v>
      </c>
      <c r="Z187">
        <v>8.1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2.16</v>
      </c>
      <c r="AH187">
        <v>2</v>
      </c>
      <c r="AI187">
        <v>64864456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ROW(Source!A143)</f>
        <v>143</v>
      </c>
      <c r="B188">
        <v>64864466</v>
      </c>
      <c r="C188">
        <v>64864452</v>
      </c>
      <c r="D188">
        <v>29174580</v>
      </c>
      <c r="E188">
        <v>1</v>
      </c>
      <c r="F188">
        <v>1</v>
      </c>
      <c r="G188">
        <v>1</v>
      </c>
      <c r="H188">
        <v>2</v>
      </c>
      <c r="I188" t="s">
        <v>453</v>
      </c>
      <c r="J188" t="s">
        <v>454</v>
      </c>
      <c r="K188" t="s">
        <v>455</v>
      </c>
      <c r="L188">
        <v>1368</v>
      </c>
      <c r="N188">
        <v>1011</v>
      </c>
      <c r="O188" t="s">
        <v>349</v>
      </c>
      <c r="P188" t="s">
        <v>349</v>
      </c>
      <c r="Q188">
        <v>1</v>
      </c>
      <c r="X188">
        <v>3.87</v>
      </c>
      <c r="Y188">
        <v>0</v>
      </c>
      <c r="Z188">
        <v>2.08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3.87</v>
      </c>
      <c r="AH188">
        <v>2</v>
      </c>
      <c r="AI188">
        <v>64864457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ROW(Source!A143)</f>
        <v>143</v>
      </c>
      <c r="B189">
        <v>64864467</v>
      </c>
      <c r="C189">
        <v>64864452</v>
      </c>
      <c r="D189">
        <v>29174913</v>
      </c>
      <c r="E189">
        <v>1</v>
      </c>
      <c r="F189">
        <v>1</v>
      </c>
      <c r="G189">
        <v>1</v>
      </c>
      <c r="H189">
        <v>2</v>
      </c>
      <c r="I189" t="s">
        <v>359</v>
      </c>
      <c r="J189" t="s">
        <v>360</v>
      </c>
      <c r="K189" t="s">
        <v>361</v>
      </c>
      <c r="L189">
        <v>1368</v>
      </c>
      <c r="N189">
        <v>1011</v>
      </c>
      <c r="O189" t="s">
        <v>349</v>
      </c>
      <c r="P189" t="s">
        <v>349</v>
      </c>
      <c r="Q189">
        <v>1</v>
      </c>
      <c r="X189">
        <v>0.09</v>
      </c>
      <c r="Y189">
        <v>0</v>
      </c>
      <c r="Z189">
        <v>87.17</v>
      </c>
      <c r="AA189">
        <v>11.6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0.09</v>
      </c>
      <c r="AH189">
        <v>2</v>
      </c>
      <c r="AI189">
        <v>64864458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ROW(Source!A143)</f>
        <v>143</v>
      </c>
      <c r="B190">
        <v>64864468</v>
      </c>
      <c r="C190">
        <v>64864452</v>
      </c>
      <c r="D190">
        <v>29113980</v>
      </c>
      <c r="E190">
        <v>1</v>
      </c>
      <c r="F190">
        <v>1</v>
      </c>
      <c r="G190">
        <v>1</v>
      </c>
      <c r="H190">
        <v>3</v>
      </c>
      <c r="I190" t="s">
        <v>366</v>
      </c>
      <c r="J190" t="s">
        <v>367</v>
      </c>
      <c r="K190" t="s">
        <v>368</v>
      </c>
      <c r="L190">
        <v>1346</v>
      </c>
      <c r="N190">
        <v>1009</v>
      </c>
      <c r="O190" t="s">
        <v>369</v>
      </c>
      <c r="P190" t="s">
        <v>369</v>
      </c>
      <c r="Q190">
        <v>1</v>
      </c>
      <c r="X190">
        <v>0.96</v>
      </c>
      <c r="Y190">
        <v>14.31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0.96</v>
      </c>
      <c r="AH190">
        <v>2</v>
      </c>
      <c r="AI190">
        <v>64864459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ROW(Source!A143)</f>
        <v>143</v>
      </c>
      <c r="B191">
        <v>64864469</v>
      </c>
      <c r="C191">
        <v>64864452</v>
      </c>
      <c r="D191">
        <v>29122308</v>
      </c>
      <c r="E191">
        <v>1</v>
      </c>
      <c r="F191">
        <v>1</v>
      </c>
      <c r="G191">
        <v>1</v>
      </c>
      <c r="H191">
        <v>3</v>
      </c>
      <c r="I191" t="s">
        <v>456</v>
      </c>
      <c r="J191" t="s">
        <v>457</v>
      </c>
      <c r="K191" t="s">
        <v>458</v>
      </c>
      <c r="L191">
        <v>1346</v>
      </c>
      <c r="N191">
        <v>1009</v>
      </c>
      <c r="O191" t="s">
        <v>369</v>
      </c>
      <c r="P191" t="s">
        <v>369</v>
      </c>
      <c r="Q191">
        <v>1</v>
      </c>
      <c r="X191">
        <v>0.2</v>
      </c>
      <c r="Y191">
        <v>34.020000000000003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0.2</v>
      </c>
      <c r="AH191">
        <v>2</v>
      </c>
      <c r="AI191">
        <v>64864460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ROW(Source!A143)</f>
        <v>143</v>
      </c>
      <c r="B192">
        <v>64864470</v>
      </c>
      <c r="C192">
        <v>64864452</v>
      </c>
      <c r="D192">
        <v>29171808</v>
      </c>
      <c r="E192">
        <v>1</v>
      </c>
      <c r="F192">
        <v>1</v>
      </c>
      <c r="G192">
        <v>1</v>
      </c>
      <c r="H192">
        <v>3</v>
      </c>
      <c r="I192" t="s">
        <v>376</v>
      </c>
      <c r="J192" t="s">
        <v>377</v>
      </c>
      <c r="K192" t="s">
        <v>378</v>
      </c>
      <c r="L192">
        <v>1374</v>
      </c>
      <c r="N192">
        <v>1013</v>
      </c>
      <c r="O192" t="s">
        <v>379</v>
      </c>
      <c r="P192" t="s">
        <v>379</v>
      </c>
      <c r="Q192">
        <v>1</v>
      </c>
      <c r="X192">
        <v>3.58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3.58</v>
      </c>
      <c r="AH192">
        <v>2</v>
      </c>
      <c r="AI192">
        <v>64864461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ROW(Source!A146)</f>
        <v>146</v>
      </c>
      <c r="B193">
        <v>64864498</v>
      </c>
      <c r="C193">
        <v>64864472</v>
      </c>
      <c r="D193">
        <v>29361034</v>
      </c>
      <c r="E193">
        <v>1</v>
      </c>
      <c r="F193">
        <v>1</v>
      </c>
      <c r="G193">
        <v>1</v>
      </c>
      <c r="H193">
        <v>1</v>
      </c>
      <c r="I193" t="s">
        <v>442</v>
      </c>
      <c r="J193" t="s">
        <v>3</v>
      </c>
      <c r="K193" t="s">
        <v>443</v>
      </c>
      <c r="L193">
        <v>1369</v>
      </c>
      <c r="N193">
        <v>1013</v>
      </c>
      <c r="O193" t="s">
        <v>343</v>
      </c>
      <c r="P193" t="s">
        <v>343</v>
      </c>
      <c r="Q193">
        <v>1</v>
      </c>
      <c r="X193">
        <v>8.56</v>
      </c>
      <c r="Y193">
        <v>0</v>
      </c>
      <c r="Z193">
        <v>0</v>
      </c>
      <c r="AA193">
        <v>0</v>
      </c>
      <c r="AB193">
        <v>9.4</v>
      </c>
      <c r="AC193">
        <v>0</v>
      </c>
      <c r="AD193">
        <v>1</v>
      </c>
      <c r="AE193">
        <v>1</v>
      </c>
      <c r="AF193" t="s">
        <v>3</v>
      </c>
      <c r="AG193">
        <v>8.56</v>
      </c>
      <c r="AH193">
        <v>2</v>
      </c>
      <c r="AI193">
        <v>64864474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ROW(Source!A146)</f>
        <v>146</v>
      </c>
      <c r="B194">
        <v>64864499</v>
      </c>
      <c r="C194">
        <v>64864472</v>
      </c>
      <c r="D194">
        <v>121548</v>
      </c>
      <c r="E194">
        <v>1</v>
      </c>
      <c r="F194">
        <v>1</v>
      </c>
      <c r="G194">
        <v>1</v>
      </c>
      <c r="H194">
        <v>1</v>
      </c>
      <c r="I194" t="s">
        <v>87</v>
      </c>
      <c r="J194" t="s">
        <v>3</v>
      </c>
      <c r="K194" t="s">
        <v>344</v>
      </c>
      <c r="L194">
        <v>608254</v>
      </c>
      <c r="N194">
        <v>1013</v>
      </c>
      <c r="O194" t="s">
        <v>345</v>
      </c>
      <c r="P194" t="s">
        <v>345</v>
      </c>
      <c r="Q194">
        <v>1</v>
      </c>
      <c r="X194">
        <v>2.17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2.17</v>
      </c>
      <c r="AH194">
        <v>2</v>
      </c>
      <c r="AI194">
        <v>64864475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ROW(Source!A146)</f>
        <v>146</v>
      </c>
      <c r="B195">
        <v>64864500</v>
      </c>
      <c r="C195">
        <v>64864472</v>
      </c>
      <c r="D195">
        <v>29172362</v>
      </c>
      <c r="E195">
        <v>1</v>
      </c>
      <c r="F195">
        <v>1</v>
      </c>
      <c r="G195">
        <v>1</v>
      </c>
      <c r="H195">
        <v>2</v>
      </c>
      <c r="I195" t="s">
        <v>346</v>
      </c>
      <c r="J195" t="s">
        <v>347</v>
      </c>
      <c r="K195" t="s">
        <v>348</v>
      </c>
      <c r="L195">
        <v>1368</v>
      </c>
      <c r="N195">
        <v>1011</v>
      </c>
      <c r="O195" t="s">
        <v>349</v>
      </c>
      <c r="P195" t="s">
        <v>349</v>
      </c>
      <c r="Q195">
        <v>1</v>
      </c>
      <c r="X195">
        <v>0.1</v>
      </c>
      <c r="Y195">
        <v>0</v>
      </c>
      <c r="Z195">
        <v>134.65</v>
      </c>
      <c r="AA195">
        <v>13.5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0.1</v>
      </c>
      <c r="AH195">
        <v>2</v>
      </c>
      <c r="AI195">
        <v>64864476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ROW(Source!A146)</f>
        <v>146</v>
      </c>
      <c r="B196">
        <v>64864501</v>
      </c>
      <c r="C196">
        <v>64864472</v>
      </c>
      <c r="D196">
        <v>29172548</v>
      </c>
      <c r="E196">
        <v>1</v>
      </c>
      <c r="F196">
        <v>1</v>
      </c>
      <c r="G196">
        <v>1</v>
      </c>
      <c r="H196">
        <v>2</v>
      </c>
      <c r="I196" t="s">
        <v>459</v>
      </c>
      <c r="J196" t="s">
        <v>460</v>
      </c>
      <c r="K196" t="s">
        <v>461</v>
      </c>
      <c r="L196">
        <v>1368</v>
      </c>
      <c r="N196">
        <v>1011</v>
      </c>
      <c r="O196" t="s">
        <v>349</v>
      </c>
      <c r="P196" t="s">
        <v>349</v>
      </c>
      <c r="Q196">
        <v>1</v>
      </c>
      <c r="X196">
        <v>2.0699999999999998</v>
      </c>
      <c r="Y196">
        <v>0</v>
      </c>
      <c r="Z196">
        <v>31.14</v>
      </c>
      <c r="AA196">
        <v>10.06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2.0699999999999998</v>
      </c>
      <c r="AH196">
        <v>2</v>
      </c>
      <c r="AI196">
        <v>64864477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ROW(Source!A146)</f>
        <v>146</v>
      </c>
      <c r="B197">
        <v>64864502</v>
      </c>
      <c r="C197">
        <v>64864472</v>
      </c>
      <c r="D197">
        <v>29172657</v>
      </c>
      <c r="E197">
        <v>1</v>
      </c>
      <c r="F197">
        <v>1</v>
      </c>
      <c r="G197">
        <v>1</v>
      </c>
      <c r="H197">
        <v>2</v>
      </c>
      <c r="I197" t="s">
        <v>350</v>
      </c>
      <c r="J197" t="s">
        <v>351</v>
      </c>
      <c r="K197" t="s">
        <v>352</v>
      </c>
      <c r="L197">
        <v>1368</v>
      </c>
      <c r="N197">
        <v>1011</v>
      </c>
      <c r="O197" t="s">
        <v>349</v>
      </c>
      <c r="P197" t="s">
        <v>349</v>
      </c>
      <c r="Q197">
        <v>1</v>
      </c>
      <c r="X197">
        <v>1.93</v>
      </c>
      <c r="Y197">
        <v>0</v>
      </c>
      <c r="Z197">
        <v>8.1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1.93</v>
      </c>
      <c r="AH197">
        <v>2</v>
      </c>
      <c r="AI197">
        <v>64864478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ROW(Source!A146)</f>
        <v>146</v>
      </c>
      <c r="B198">
        <v>64864503</v>
      </c>
      <c r="C198">
        <v>64864472</v>
      </c>
      <c r="D198">
        <v>29174580</v>
      </c>
      <c r="E198">
        <v>1</v>
      </c>
      <c r="F198">
        <v>1</v>
      </c>
      <c r="G198">
        <v>1</v>
      </c>
      <c r="H198">
        <v>2</v>
      </c>
      <c r="I198" t="s">
        <v>453</v>
      </c>
      <c r="J198" t="s">
        <v>454</v>
      </c>
      <c r="K198" t="s">
        <v>455</v>
      </c>
      <c r="L198">
        <v>1368</v>
      </c>
      <c r="N198">
        <v>1011</v>
      </c>
      <c r="O198" t="s">
        <v>349</v>
      </c>
      <c r="P198" t="s">
        <v>349</v>
      </c>
      <c r="Q198">
        <v>1</v>
      </c>
      <c r="X198">
        <v>1.77</v>
      </c>
      <c r="Y198">
        <v>0</v>
      </c>
      <c r="Z198">
        <v>2.08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1.77</v>
      </c>
      <c r="AH198">
        <v>2</v>
      </c>
      <c r="AI198">
        <v>64864479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ROW(Source!A146)</f>
        <v>146</v>
      </c>
      <c r="B199">
        <v>64864504</v>
      </c>
      <c r="C199">
        <v>64864472</v>
      </c>
      <c r="D199">
        <v>29174913</v>
      </c>
      <c r="E199">
        <v>1</v>
      </c>
      <c r="F199">
        <v>1</v>
      </c>
      <c r="G199">
        <v>1</v>
      </c>
      <c r="H199">
        <v>2</v>
      </c>
      <c r="I199" t="s">
        <v>359</v>
      </c>
      <c r="J199" t="s">
        <v>360</v>
      </c>
      <c r="K199" t="s">
        <v>361</v>
      </c>
      <c r="L199">
        <v>1368</v>
      </c>
      <c r="N199">
        <v>1011</v>
      </c>
      <c r="O199" t="s">
        <v>349</v>
      </c>
      <c r="P199" t="s">
        <v>349</v>
      </c>
      <c r="Q199">
        <v>1</v>
      </c>
      <c r="X199">
        <v>0.1</v>
      </c>
      <c r="Y199">
        <v>0</v>
      </c>
      <c r="Z199">
        <v>87.17</v>
      </c>
      <c r="AA199">
        <v>11.6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0.1</v>
      </c>
      <c r="AH199">
        <v>2</v>
      </c>
      <c r="AI199">
        <v>64864480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ROW(Source!A146)</f>
        <v>146</v>
      </c>
      <c r="B200">
        <v>64864505</v>
      </c>
      <c r="C200">
        <v>64864472</v>
      </c>
      <c r="D200">
        <v>29113980</v>
      </c>
      <c r="E200">
        <v>1</v>
      </c>
      <c r="F200">
        <v>1</v>
      </c>
      <c r="G200">
        <v>1</v>
      </c>
      <c r="H200">
        <v>3</v>
      </c>
      <c r="I200" t="s">
        <v>366</v>
      </c>
      <c r="J200" t="s">
        <v>367</v>
      </c>
      <c r="K200" t="s">
        <v>368</v>
      </c>
      <c r="L200">
        <v>1346</v>
      </c>
      <c r="N200">
        <v>1009</v>
      </c>
      <c r="O200" t="s">
        <v>369</v>
      </c>
      <c r="P200" t="s">
        <v>369</v>
      </c>
      <c r="Q200">
        <v>1</v>
      </c>
      <c r="X200">
        <v>2.14</v>
      </c>
      <c r="Y200">
        <v>14.31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2.14</v>
      </c>
      <c r="AH200">
        <v>2</v>
      </c>
      <c r="AI200">
        <v>64864481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ROW(Source!A146)</f>
        <v>146</v>
      </c>
      <c r="B201">
        <v>64864506</v>
      </c>
      <c r="C201">
        <v>64864472</v>
      </c>
      <c r="D201">
        <v>29114246</v>
      </c>
      <c r="E201">
        <v>1</v>
      </c>
      <c r="F201">
        <v>1</v>
      </c>
      <c r="G201">
        <v>1</v>
      </c>
      <c r="H201">
        <v>3</v>
      </c>
      <c r="I201" t="s">
        <v>370</v>
      </c>
      <c r="J201" t="s">
        <v>371</v>
      </c>
      <c r="K201" t="s">
        <v>372</v>
      </c>
      <c r="L201">
        <v>1346</v>
      </c>
      <c r="N201">
        <v>1009</v>
      </c>
      <c r="O201" t="s">
        <v>369</v>
      </c>
      <c r="P201" t="s">
        <v>369</v>
      </c>
      <c r="Q201">
        <v>1</v>
      </c>
      <c r="X201">
        <v>1.25</v>
      </c>
      <c r="Y201">
        <v>9.0399999999999991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1.25</v>
      </c>
      <c r="AH201">
        <v>2</v>
      </c>
      <c r="AI201">
        <v>64864482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ROW(Source!A146)</f>
        <v>146</v>
      </c>
      <c r="B202">
        <v>64864507</v>
      </c>
      <c r="C202">
        <v>64864472</v>
      </c>
      <c r="D202">
        <v>29114470</v>
      </c>
      <c r="E202">
        <v>1</v>
      </c>
      <c r="F202">
        <v>1</v>
      </c>
      <c r="G202">
        <v>1</v>
      </c>
      <c r="H202">
        <v>3</v>
      </c>
      <c r="I202" t="s">
        <v>400</v>
      </c>
      <c r="J202" t="s">
        <v>401</v>
      </c>
      <c r="K202" t="s">
        <v>402</v>
      </c>
      <c r="L202">
        <v>1355</v>
      </c>
      <c r="N202">
        <v>1010</v>
      </c>
      <c r="O202" t="s">
        <v>187</v>
      </c>
      <c r="P202" t="s">
        <v>187</v>
      </c>
      <c r="Q202">
        <v>100</v>
      </c>
      <c r="X202">
        <v>0.3</v>
      </c>
      <c r="Y202">
        <v>86.24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0.3</v>
      </c>
      <c r="AH202">
        <v>2</v>
      </c>
      <c r="AI202">
        <v>64864483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ROW(Source!A146)</f>
        <v>146</v>
      </c>
      <c r="B203">
        <v>64864508</v>
      </c>
      <c r="C203">
        <v>64864472</v>
      </c>
      <c r="D203">
        <v>29155792</v>
      </c>
      <c r="E203">
        <v>1</v>
      </c>
      <c r="F203">
        <v>1</v>
      </c>
      <c r="G203">
        <v>1</v>
      </c>
      <c r="H203">
        <v>3</v>
      </c>
      <c r="I203" t="s">
        <v>462</v>
      </c>
      <c r="J203" t="s">
        <v>463</v>
      </c>
      <c r="K203" t="s">
        <v>464</v>
      </c>
      <c r="L203">
        <v>1354</v>
      </c>
      <c r="N203">
        <v>1010</v>
      </c>
      <c r="O203" t="s">
        <v>28</v>
      </c>
      <c r="P203" t="s">
        <v>28</v>
      </c>
      <c r="Q203">
        <v>1</v>
      </c>
      <c r="X203">
        <v>6</v>
      </c>
      <c r="Y203">
        <v>5.04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6</v>
      </c>
      <c r="AH203">
        <v>2</v>
      </c>
      <c r="AI203">
        <v>64864484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ROW(Source!A146)</f>
        <v>146</v>
      </c>
      <c r="B204">
        <v>64864509</v>
      </c>
      <c r="C204">
        <v>64864472</v>
      </c>
      <c r="D204">
        <v>29164445</v>
      </c>
      <c r="E204">
        <v>1</v>
      </c>
      <c r="F204">
        <v>1</v>
      </c>
      <c r="G204">
        <v>1</v>
      </c>
      <c r="H204">
        <v>3</v>
      </c>
      <c r="I204" t="s">
        <v>465</v>
      </c>
      <c r="J204" t="s">
        <v>466</v>
      </c>
      <c r="K204" t="s">
        <v>467</v>
      </c>
      <c r="L204">
        <v>1354</v>
      </c>
      <c r="N204">
        <v>1010</v>
      </c>
      <c r="O204" t="s">
        <v>28</v>
      </c>
      <c r="P204" t="s">
        <v>28</v>
      </c>
      <c r="Q204">
        <v>1</v>
      </c>
      <c r="X204">
        <v>30</v>
      </c>
      <c r="Y204">
        <v>11.05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30</v>
      </c>
      <c r="AH204">
        <v>2</v>
      </c>
      <c r="AI204">
        <v>64864485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ROW(Source!A146)</f>
        <v>146</v>
      </c>
      <c r="B205">
        <v>64864510</v>
      </c>
      <c r="C205">
        <v>64864472</v>
      </c>
      <c r="D205">
        <v>29171808</v>
      </c>
      <c r="E205">
        <v>1</v>
      </c>
      <c r="F205">
        <v>1</v>
      </c>
      <c r="G205">
        <v>1</v>
      </c>
      <c r="H205">
        <v>3</v>
      </c>
      <c r="I205" t="s">
        <v>376</v>
      </c>
      <c r="J205" t="s">
        <v>377</v>
      </c>
      <c r="K205" t="s">
        <v>378</v>
      </c>
      <c r="L205">
        <v>1374</v>
      </c>
      <c r="N205">
        <v>1013</v>
      </c>
      <c r="O205" t="s">
        <v>379</v>
      </c>
      <c r="P205" t="s">
        <v>379</v>
      </c>
      <c r="Q205">
        <v>1</v>
      </c>
      <c r="X205">
        <v>1.61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1.61</v>
      </c>
      <c r="AH205">
        <v>2</v>
      </c>
      <c r="AI205">
        <v>64864486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ROW(Source!A147)</f>
        <v>147</v>
      </c>
      <c r="B206">
        <v>64864498</v>
      </c>
      <c r="C206">
        <v>64864472</v>
      </c>
      <c r="D206">
        <v>29361034</v>
      </c>
      <c r="E206">
        <v>1</v>
      </c>
      <c r="F206">
        <v>1</v>
      </c>
      <c r="G206">
        <v>1</v>
      </c>
      <c r="H206">
        <v>1</v>
      </c>
      <c r="I206" t="s">
        <v>442</v>
      </c>
      <c r="J206" t="s">
        <v>3</v>
      </c>
      <c r="K206" t="s">
        <v>443</v>
      </c>
      <c r="L206">
        <v>1369</v>
      </c>
      <c r="N206">
        <v>1013</v>
      </c>
      <c r="O206" t="s">
        <v>343</v>
      </c>
      <c r="P206" t="s">
        <v>343</v>
      </c>
      <c r="Q206">
        <v>1</v>
      </c>
      <c r="X206">
        <v>8.56</v>
      </c>
      <c r="Y206">
        <v>0</v>
      </c>
      <c r="Z206">
        <v>0</v>
      </c>
      <c r="AA206">
        <v>0</v>
      </c>
      <c r="AB206">
        <v>9.4</v>
      </c>
      <c r="AC206">
        <v>0</v>
      </c>
      <c r="AD206">
        <v>1</v>
      </c>
      <c r="AE206">
        <v>1</v>
      </c>
      <c r="AF206" t="s">
        <v>3</v>
      </c>
      <c r="AG206">
        <v>8.56</v>
      </c>
      <c r="AH206">
        <v>2</v>
      </c>
      <c r="AI206">
        <v>64864474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ROW(Source!A147)</f>
        <v>147</v>
      </c>
      <c r="B207">
        <v>64864499</v>
      </c>
      <c r="C207">
        <v>64864472</v>
      </c>
      <c r="D207">
        <v>121548</v>
      </c>
      <c r="E207">
        <v>1</v>
      </c>
      <c r="F207">
        <v>1</v>
      </c>
      <c r="G207">
        <v>1</v>
      </c>
      <c r="H207">
        <v>1</v>
      </c>
      <c r="I207" t="s">
        <v>87</v>
      </c>
      <c r="J207" t="s">
        <v>3</v>
      </c>
      <c r="K207" t="s">
        <v>344</v>
      </c>
      <c r="L207">
        <v>608254</v>
      </c>
      <c r="N207">
        <v>1013</v>
      </c>
      <c r="O207" t="s">
        <v>345</v>
      </c>
      <c r="P207" t="s">
        <v>345</v>
      </c>
      <c r="Q207">
        <v>1</v>
      </c>
      <c r="X207">
        <v>2.17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3</v>
      </c>
      <c r="AG207">
        <v>2.17</v>
      </c>
      <c r="AH207">
        <v>2</v>
      </c>
      <c r="AI207">
        <v>64864475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ROW(Source!A147)</f>
        <v>147</v>
      </c>
      <c r="B208">
        <v>64864500</v>
      </c>
      <c r="C208">
        <v>64864472</v>
      </c>
      <c r="D208">
        <v>29172362</v>
      </c>
      <c r="E208">
        <v>1</v>
      </c>
      <c r="F208">
        <v>1</v>
      </c>
      <c r="G208">
        <v>1</v>
      </c>
      <c r="H208">
        <v>2</v>
      </c>
      <c r="I208" t="s">
        <v>346</v>
      </c>
      <c r="J208" t="s">
        <v>347</v>
      </c>
      <c r="K208" t="s">
        <v>348</v>
      </c>
      <c r="L208">
        <v>1368</v>
      </c>
      <c r="N208">
        <v>1011</v>
      </c>
      <c r="O208" t="s">
        <v>349</v>
      </c>
      <c r="P208" t="s">
        <v>349</v>
      </c>
      <c r="Q208">
        <v>1</v>
      </c>
      <c r="X208">
        <v>0.1</v>
      </c>
      <c r="Y208">
        <v>0</v>
      </c>
      <c r="Z208">
        <v>134.65</v>
      </c>
      <c r="AA208">
        <v>13.5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0.1</v>
      </c>
      <c r="AH208">
        <v>2</v>
      </c>
      <c r="AI208">
        <v>64864476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ROW(Source!A147)</f>
        <v>147</v>
      </c>
      <c r="B209">
        <v>64864501</v>
      </c>
      <c r="C209">
        <v>64864472</v>
      </c>
      <c r="D209">
        <v>29172548</v>
      </c>
      <c r="E209">
        <v>1</v>
      </c>
      <c r="F209">
        <v>1</v>
      </c>
      <c r="G209">
        <v>1</v>
      </c>
      <c r="H209">
        <v>2</v>
      </c>
      <c r="I209" t="s">
        <v>459</v>
      </c>
      <c r="J209" t="s">
        <v>460</v>
      </c>
      <c r="K209" t="s">
        <v>461</v>
      </c>
      <c r="L209">
        <v>1368</v>
      </c>
      <c r="N209">
        <v>1011</v>
      </c>
      <c r="O209" t="s">
        <v>349</v>
      </c>
      <c r="P209" t="s">
        <v>349</v>
      </c>
      <c r="Q209">
        <v>1</v>
      </c>
      <c r="X209">
        <v>2.0699999999999998</v>
      </c>
      <c r="Y209">
        <v>0</v>
      </c>
      <c r="Z209">
        <v>31.14</v>
      </c>
      <c r="AA209">
        <v>10.06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2.0699999999999998</v>
      </c>
      <c r="AH209">
        <v>2</v>
      </c>
      <c r="AI209">
        <v>64864477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ROW(Source!A147)</f>
        <v>147</v>
      </c>
      <c r="B210">
        <v>64864502</v>
      </c>
      <c r="C210">
        <v>64864472</v>
      </c>
      <c r="D210">
        <v>29172657</v>
      </c>
      <c r="E210">
        <v>1</v>
      </c>
      <c r="F210">
        <v>1</v>
      </c>
      <c r="G210">
        <v>1</v>
      </c>
      <c r="H210">
        <v>2</v>
      </c>
      <c r="I210" t="s">
        <v>350</v>
      </c>
      <c r="J210" t="s">
        <v>351</v>
      </c>
      <c r="K210" t="s">
        <v>352</v>
      </c>
      <c r="L210">
        <v>1368</v>
      </c>
      <c r="N210">
        <v>1011</v>
      </c>
      <c r="O210" t="s">
        <v>349</v>
      </c>
      <c r="P210" t="s">
        <v>349</v>
      </c>
      <c r="Q210">
        <v>1</v>
      </c>
      <c r="X210">
        <v>1.93</v>
      </c>
      <c r="Y210">
        <v>0</v>
      </c>
      <c r="Z210">
        <v>8.1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1.93</v>
      </c>
      <c r="AH210">
        <v>2</v>
      </c>
      <c r="AI210">
        <v>64864478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ROW(Source!A147)</f>
        <v>147</v>
      </c>
      <c r="B211">
        <v>64864503</v>
      </c>
      <c r="C211">
        <v>64864472</v>
      </c>
      <c r="D211">
        <v>29174580</v>
      </c>
      <c r="E211">
        <v>1</v>
      </c>
      <c r="F211">
        <v>1</v>
      </c>
      <c r="G211">
        <v>1</v>
      </c>
      <c r="H211">
        <v>2</v>
      </c>
      <c r="I211" t="s">
        <v>453</v>
      </c>
      <c r="J211" t="s">
        <v>454</v>
      </c>
      <c r="K211" t="s">
        <v>455</v>
      </c>
      <c r="L211">
        <v>1368</v>
      </c>
      <c r="N211">
        <v>1011</v>
      </c>
      <c r="O211" t="s">
        <v>349</v>
      </c>
      <c r="P211" t="s">
        <v>349</v>
      </c>
      <c r="Q211">
        <v>1</v>
      </c>
      <c r="X211">
        <v>1.77</v>
      </c>
      <c r="Y211">
        <v>0</v>
      </c>
      <c r="Z211">
        <v>2.08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1.77</v>
      </c>
      <c r="AH211">
        <v>2</v>
      </c>
      <c r="AI211">
        <v>64864479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ROW(Source!A147)</f>
        <v>147</v>
      </c>
      <c r="B212">
        <v>64864504</v>
      </c>
      <c r="C212">
        <v>64864472</v>
      </c>
      <c r="D212">
        <v>29174913</v>
      </c>
      <c r="E212">
        <v>1</v>
      </c>
      <c r="F212">
        <v>1</v>
      </c>
      <c r="G212">
        <v>1</v>
      </c>
      <c r="H212">
        <v>2</v>
      </c>
      <c r="I212" t="s">
        <v>359</v>
      </c>
      <c r="J212" t="s">
        <v>360</v>
      </c>
      <c r="K212" t="s">
        <v>361</v>
      </c>
      <c r="L212">
        <v>1368</v>
      </c>
      <c r="N212">
        <v>1011</v>
      </c>
      <c r="O212" t="s">
        <v>349</v>
      </c>
      <c r="P212" t="s">
        <v>349</v>
      </c>
      <c r="Q212">
        <v>1</v>
      </c>
      <c r="X212">
        <v>0.1</v>
      </c>
      <c r="Y212">
        <v>0</v>
      </c>
      <c r="Z212">
        <v>87.17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0.1</v>
      </c>
      <c r="AH212">
        <v>2</v>
      </c>
      <c r="AI212">
        <v>64864480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ROW(Source!A147)</f>
        <v>147</v>
      </c>
      <c r="B213">
        <v>64864505</v>
      </c>
      <c r="C213">
        <v>64864472</v>
      </c>
      <c r="D213">
        <v>29113980</v>
      </c>
      <c r="E213">
        <v>1</v>
      </c>
      <c r="F213">
        <v>1</v>
      </c>
      <c r="G213">
        <v>1</v>
      </c>
      <c r="H213">
        <v>3</v>
      </c>
      <c r="I213" t="s">
        <v>366</v>
      </c>
      <c r="J213" t="s">
        <v>367</v>
      </c>
      <c r="K213" t="s">
        <v>368</v>
      </c>
      <c r="L213">
        <v>1346</v>
      </c>
      <c r="N213">
        <v>1009</v>
      </c>
      <c r="O213" t="s">
        <v>369</v>
      </c>
      <c r="P213" t="s">
        <v>369</v>
      </c>
      <c r="Q213">
        <v>1</v>
      </c>
      <c r="X213">
        <v>2.14</v>
      </c>
      <c r="Y213">
        <v>14.31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2.14</v>
      </c>
      <c r="AH213">
        <v>2</v>
      </c>
      <c r="AI213">
        <v>64864481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ROW(Source!A147)</f>
        <v>147</v>
      </c>
      <c r="B214">
        <v>64864506</v>
      </c>
      <c r="C214">
        <v>64864472</v>
      </c>
      <c r="D214">
        <v>29114246</v>
      </c>
      <c r="E214">
        <v>1</v>
      </c>
      <c r="F214">
        <v>1</v>
      </c>
      <c r="G214">
        <v>1</v>
      </c>
      <c r="H214">
        <v>3</v>
      </c>
      <c r="I214" t="s">
        <v>370</v>
      </c>
      <c r="J214" t="s">
        <v>371</v>
      </c>
      <c r="K214" t="s">
        <v>372</v>
      </c>
      <c r="L214">
        <v>1346</v>
      </c>
      <c r="N214">
        <v>1009</v>
      </c>
      <c r="O214" t="s">
        <v>369</v>
      </c>
      <c r="P214" t="s">
        <v>369</v>
      </c>
      <c r="Q214">
        <v>1</v>
      </c>
      <c r="X214">
        <v>1.25</v>
      </c>
      <c r="Y214">
        <v>9.0399999999999991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1.25</v>
      </c>
      <c r="AH214">
        <v>2</v>
      </c>
      <c r="AI214">
        <v>64864482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ROW(Source!A147)</f>
        <v>147</v>
      </c>
      <c r="B215">
        <v>64864507</v>
      </c>
      <c r="C215">
        <v>64864472</v>
      </c>
      <c r="D215">
        <v>29114470</v>
      </c>
      <c r="E215">
        <v>1</v>
      </c>
      <c r="F215">
        <v>1</v>
      </c>
      <c r="G215">
        <v>1</v>
      </c>
      <c r="H215">
        <v>3</v>
      </c>
      <c r="I215" t="s">
        <v>400</v>
      </c>
      <c r="J215" t="s">
        <v>401</v>
      </c>
      <c r="K215" t="s">
        <v>402</v>
      </c>
      <c r="L215">
        <v>1355</v>
      </c>
      <c r="N215">
        <v>1010</v>
      </c>
      <c r="O215" t="s">
        <v>187</v>
      </c>
      <c r="P215" t="s">
        <v>187</v>
      </c>
      <c r="Q215">
        <v>100</v>
      </c>
      <c r="X215">
        <v>0.3</v>
      </c>
      <c r="Y215">
        <v>86.24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0.3</v>
      </c>
      <c r="AH215">
        <v>2</v>
      </c>
      <c r="AI215">
        <v>64864483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ROW(Source!A147)</f>
        <v>147</v>
      </c>
      <c r="B216">
        <v>64864508</v>
      </c>
      <c r="C216">
        <v>64864472</v>
      </c>
      <c r="D216">
        <v>29155792</v>
      </c>
      <c r="E216">
        <v>1</v>
      </c>
      <c r="F216">
        <v>1</v>
      </c>
      <c r="G216">
        <v>1</v>
      </c>
      <c r="H216">
        <v>3</v>
      </c>
      <c r="I216" t="s">
        <v>462</v>
      </c>
      <c r="J216" t="s">
        <v>463</v>
      </c>
      <c r="K216" t="s">
        <v>464</v>
      </c>
      <c r="L216">
        <v>1354</v>
      </c>
      <c r="N216">
        <v>1010</v>
      </c>
      <c r="O216" t="s">
        <v>28</v>
      </c>
      <c r="P216" t="s">
        <v>28</v>
      </c>
      <c r="Q216">
        <v>1</v>
      </c>
      <c r="X216">
        <v>6</v>
      </c>
      <c r="Y216">
        <v>5.04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6</v>
      </c>
      <c r="AH216">
        <v>2</v>
      </c>
      <c r="AI216">
        <v>64864484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ROW(Source!A147)</f>
        <v>147</v>
      </c>
      <c r="B217">
        <v>64864509</v>
      </c>
      <c r="C217">
        <v>64864472</v>
      </c>
      <c r="D217">
        <v>29164445</v>
      </c>
      <c r="E217">
        <v>1</v>
      </c>
      <c r="F217">
        <v>1</v>
      </c>
      <c r="G217">
        <v>1</v>
      </c>
      <c r="H217">
        <v>3</v>
      </c>
      <c r="I217" t="s">
        <v>465</v>
      </c>
      <c r="J217" t="s">
        <v>466</v>
      </c>
      <c r="K217" t="s">
        <v>467</v>
      </c>
      <c r="L217">
        <v>1354</v>
      </c>
      <c r="N217">
        <v>1010</v>
      </c>
      <c r="O217" t="s">
        <v>28</v>
      </c>
      <c r="P217" t="s">
        <v>28</v>
      </c>
      <c r="Q217">
        <v>1</v>
      </c>
      <c r="X217">
        <v>30</v>
      </c>
      <c r="Y217">
        <v>11.05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30</v>
      </c>
      <c r="AH217">
        <v>2</v>
      </c>
      <c r="AI217">
        <v>64864485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ROW(Source!A147)</f>
        <v>147</v>
      </c>
      <c r="B218">
        <v>64864510</v>
      </c>
      <c r="C218">
        <v>64864472</v>
      </c>
      <c r="D218">
        <v>29171808</v>
      </c>
      <c r="E218">
        <v>1</v>
      </c>
      <c r="F218">
        <v>1</v>
      </c>
      <c r="G218">
        <v>1</v>
      </c>
      <c r="H218">
        <v>3</v>
      </c>
      <c r="I218" t="s">
        <v>376</v>
      </c>
      <c r="J218" t="s">
        <v>377</v>
      </c>
      <c r="K218" t="s">
        <v>378</v>
      </c>
      <c r="L218">
        <v>1374</v>
      </c>
      <c r="N218">
        <v>1013</v>
      </c>
      <c r="O218" t="s">
        <v>379</v>
      </c>
      <c r="P218" t="s">
        <v>379</v>
      </c>
      <c r="Q218">
        <v>1</v>
      </c>
      <c r="X218">
        <v>1.61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1.61</v>
      </c>
      <c r="AH218">
        <v>2</v>
      </c>
      <c r="AI218">
        <v>64864486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ROW(Source!A303)</f>
        <v>303</v>
      </c>
      <c r="B219">
        <v>64864527</v>
      </c>
      <c r="C219">
        <v>64864519</v>
      </c>
      <c r="D219">
        <v>29365889</v>
      </c>
      <c r="E219">
        <v>1</v>
      </c>
      <c r="F219">
        <v>1</v>
      </c>
      <c r="G219">
        <v>1</v>
      </c>
      <c r="H219">
        <v>1</v>
      </c>
      <c r="I219" t="s">
        <v>468</v>
      </c>
      <c r="J219" t="s">
        <v>3</v>
      </c>
      <c r="K219" t="s">
        <v>469</v>
      </c>
      <c r="L219">
        <v>1369</v>
      </c>
      <c r="N219">
        <v>1013</v>
      </c>
      <c r="O219" t="s">
        <v>343</v>
      </c>
      <c r="P219" t="s">
        <v>343</v>
      </c>
      <c r="Q219">
        <v>1</v>
      </c>
      <c r="X219">
        <v>1.03</v>
      </c>
      <c r="Y219">
        <v>0</v>
      </c>
      <c r="Z219">
        <v>0</v>
      </c>
      <c r="AA219">
        <v>0</v>
      </c>
      <c r="AB219">
        <v>8.64</v>
      </c>
      <c r="AC219">
        <v>0</v>
      </c>
      <c r="AD219">
        <v>1</v>
      </c>
      <c r="AE219">
        <v>1</v>
      </c>
      <c r="AF219" t="s">
        <v>100</v>
      </c>
      <c r="AG219">
        <v>1.236</v>
      </c>
      <c r="AH219">
        <v>2</v>
      </c>
      <c r="AI219">
        <v>64864521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ROW(Source!A303)</f>
        <v>303</v>
      </c>
      <c r="B220">
        <v>64864528</v>
      </c>
      <c r="C220">
        <v>64864519</v>
      </c>
      <c r="D220">
        <v>29174913</v>
      </c>
      <c r="E220">
        <v>1</v>
      </c>
      <c r="F220">
        <v>1</v>
      </c>
      <c r="G220">
        <v>1</v>
      </c>
      <c r="H220">
        <v>2</v>
      </c>
      <c r="I220" t="s">
        <v>359</v>
      </c>
      <c r="J220" t="s">
        <v>360</v>
      </c>
      <c r="K220" t="s">
        <v>361</v>
      </c>
      <c r="L220">
        <v>1368</v>
      </c>
      <c r="N220">
        <v>1011</v>
      </c>
      <c r="O220" t="s">
        <v>349</v>
      </c>
      <c r="P220" t="s">
        <v>349</v>
      </c>
      <c r="Q220">
        <v>1</v>
      </c>
      <c r="X220">
        <v>0.01</v>
      </c>
      <c r="Y220">
        <v>0</v>
      </c>
      <c r="Z220">
        <v>87.17</v>
      </c>
      <c r="AA220">
        <v>11.6</v>
      </c>
      <c r="AB220">
        <v>0</v>
      </c>
      <c r="AC220">
        <v>0</v>
      </c>
      <c r="AD220">
        <v>1</v>
      </c>
      <c r="AE220">
        <v>0</v>
      </c>
      <c r="AF220" t="s">
        <v>100</v>
      </c>
      <c r="AG220">
        <v>1.2E-2</v>
      </c>
      <c r="AH220">
        <v>2</v>
      </c>
      <c r="AI220">
        <v>64864522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ROW(Source!A303)</f>
        <v>303</v>
      </c>
      <c r="B221">
        <v>64864529</v>
      </c>
      <c r="C221">
        <v>64864519</v>
      </c>
      <c r="D221">
        <v>29171808</v>
      </c>
      <c r="E221">
        <v>1</v>
      </c>
      <c r="F221">
        <v>1</v>
      </c>
      <c r="G221">
        <v>1</v>
      </c>
      <c r="H221">
        <v>3</v>
      </c>
      <c r="I221" t="s">
        <v>376</v>
      </c>
      <c r="J221" t="s">
        <v>377</v>
      </c>
      <c r="K221" t="s">
        <v>378</v>
      </c>
      <c r="L221">
        <v>1374</v>
      </c>
      <c r="N221">
        <v>1013</v>
      </c>
      <c r="O221" t="s">
        <v>379</v>
      </c>
      <c r="P221" t="s">
        <v>379</v>
      </c>
      <c r="Q221">
        <v>1</v>
      </c>
      <c r="X221">
        <v>0.18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0.18</v>
      </c>
      <c r="AH221">
        <v>2</v>
      </c>
      <c r="AI221">
        <v>64864523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ROW(Source!A304)</f>
        <v>304</v>
      </c>
      <c r="B222">
        <v>64864527</v>
      </c>
      <c r="C222">
        <v>64864519</v>
      </c>
      <c r="D222">
        <v>29365889</v>
      </c>
      <c r="E222">
        <v>1</v>
      </c>
      <c r="F222">
        <v>1</v>
      </c>
      <c r="G222">
        <v>1</v>
      </c>
      <c r="H222">
        <v>1</v>
      </c>
      <c r="I222" t="s">
        <v>468</v>
      </c>
      <c r="J222" t="s">
        <v>3</v>
      </c>
      <c r="K222" t="s">
        <v>469</v>
      </c>
      <c r="L222">
        <v>1369</v>
      </c>
      <c r="N222">
        <v>1013</v>
      </c>
      <c r="O222" t="s">
        <v>343</v>
      </c>
      <c r="P222" t="s">
        <v>343</v>
      </c>
      <c r="Q222">
        <v>1</v>
      </c>
      <c r="X222">
        <v>1.03</v>
      </c>
      <c r="Y222">
        <v>0</v>
      </c>
      <c r="Z222">
        <v>0</v>
      </c>
      <c r="AA222">
        <v>0</v>
      </c>
      <c r="AB222">
        <v>8.64</v>
      </c>
      <c r="AC222">
        <v>0</v>
      </c>
      <c r="AD222">
        <v>1</v>
      </c>
      <c r="AE222">
        <v>1</v>
      </c>
      <c r="AF222" t="s">
        <v>100</v>
      </c>
      <c r="AG222">
        <v>1.236</v>
      </c>
      <c r="AH222">
        <v>2</v>
      </c>
      <c r="AI222">
        <v>64864521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ROW(Source!A304)</f>
        <v>304</v>
      </c>
      <c r="B223">
        <v>64864528</v>
      </c>
      <c r="C223">
        <v>64864519</v>
      </c>
      <c r="D223">
        <v>29174913</v>
      </c>
      <c r="E223">
        <v>1</v>
      </c>
      <c r="F223">
        <v>1</v>
      </c>
      <c r="G223">
        <v>1</v>
      </c>
      <c r="H223">
        <v>2</v>
      </c>
      <c r="I223" t="s">
        <v>359</v>
      </c>
      <c r="J223" t="s">
        <v>360</v>
      </c>
      <c r="K223" t="s">
        <v>361</v>
      </c>
      <c r="L223">
        <v>1368</v>
      </c>
      <c r="N223">
        <v>1011</v>
      </c>
      <c r="O223" t="s">
        <v>349</v>
      </c>
      <c r="P223" t="s">
        <v>349</v>
      </c>
      <c r="Q223">
        <v>1</v>
      </c>
      <c r="X223">
        <v>0.01</v>
      </c>
      <c r="Y223">
        <v>0</v>
      </c>
      <c r="Z223">
        <v>87.17</v>
      </c>
      <c r="AA223">
        <v>11.6</v>
      </c>
      <c r="AB223">
        <v>0</v>
      </c>
      <c r="AC223">
        <v>0</v>
      </c>
      <c r="AD223">
        <v>1</v>
      </c>
      <c r="AE223">
        <v>0</v>
      </c>
      <c r="AF223" t="s">
        <v>100</v>
      </c>
      <c r="AG223">
        <v>1.2E-2</v>
      </c>
      <c r="AH223">
        <v>2</v>
      </c>
      <c r="AI223">
        <v>64864522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ROW(Source!A304)</f>
        <v>304</v>
      </c>
      <c r="B224">
        <v>64864529</v>
      </c>
      <c r="C224">
        <v>64864519</v>
      </c>
      <c r="D224">
        <v>29171808</v>
      </c>
      <c r="E224">
        <v>1</v>
      </c>
      <c r="F224">
        <v>1</v>
      </c>
      <c r="G224">
        <v>1</v>
      </c>
      <c r="H224">
        <v>3</v>
      </c>
      <c r="I224" t="s">
        <v>376</v>
      </c>
      <c r="J224" t="s">
        <v>377</v>
      </c>
      <c r="K224" t="s">
        <v>378</v>
      </c>
      <c r="L224">
        <v>1374</v>
      </c>
      <c r="N224">
        <v>1013</v>
      </c>
      <c r="O224" t="s">
        <v>379</v>
      </c>
      <c r="P224" t="s">
        <v>379</v>
      </c>
      <c r="Q224">
        <v>1</v>
      </c>
      <c r="X224">
        <v>0.18</v>
      </c>
      <c r="Y224">
        <v>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0.18</v>
      </c>
      <c r="AH224">
        <v>2</v>
      </c>
      <c r="AI224">
        <v>64864523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ROW(Source!A305)</f>
        <v>305</v>
      </c>
      <c r="B225">
        <v>64864536</v>
      </c>
      <c r="C225">
        <v>64864530</v>
      </c>
      <c r="D225">
        <v>29412067</v>
      </c>
      <c r="E225">
        <v>1</v>
      </c>
      <c r="F225">
        <v>1</v>
      </c>
      <c r="G225">
        <v>1</v>
      </c>
      <c r="H225">
        <v>1</v>
      </c>
      <c r="I225" t="s">
        <v>418</v>
      </c>
      <c r="J225" t="s">
        <v>3</v>
      </c>
      <c r="K225" t="s">
        <v>419</v>
      </c>
      <c r="L225">
        <v>1369</v>
      </c>
      <c r="N225">
        <v>1013</v>
      </c>
      <c r="O225" t="s">
        <v>343</v>
      </c>
      <c r="P225" t="s">
        <v>343</v>
      </c>
      <c r="Q225">
        <v>1</v>
      </c>
      <c r="X225">
        <v>16</v>
      </c>
      <c r="Y225">
        <v>0</v>
      </c>
      <c r="Z225">
        <v>0</v>
      </c>
      <c r="AA225">
        <v>0</v>
      </c>
      <c r="AB225">
        <v>15.49</v>
      </c>
      <c r="AC225">
        <v>0</v>
      </c>
      <c r="AD225">
        <v>1</v>
      </c>
      <c r="AE225">
        <v>1</v>
      </c>
      <c r="AF225" t="s">
        <v>3</v>
      </c>
      <c r="AG225">
        <v>16</v>
      </c>
      <c r="AH225">
        <v>2</v>
      </c>
      <c r="AI225">
        <v>64864532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ROW(Source!A305)</f>
        <v>305</v>
      </c>
      <c r="B226">
        <v>64864537</v>
      </c>
      <c r="C226">
        <v>64864530</v>
      </c>
      <c r="D226">
        <v>29420508</v>
      </c>
      <c r="E226">
        <v>1</v>
      </c>
      <c r="F226">
        <v>1</v>
      </c>
      <c r="G226">
        <v>1</v>
      </c>
      <c r="H226">
        <v>1</v>
      </c>
      <c r="I226" t="s">
        <v>420</v>
      </c>
      <c r="J226" t="s">
        <v>3</v>
      </c>
      <c r="K226" t="s">
        <v>421</v>
      </c>
      <c r="L226">
        <v>1369</v>
      </c>
      <c r="N226">
        <v>1013</v>
      </c>
      <c r="O226" t="s">
        <v>343</v>
      </c>
      <c r="P226" t="s">
        <v>343</v>
      </c>
      <c r="Q226">
        <v>1</v>
      </c>
      <c r="X226">
        <v>16</v>
      </c>
      <c r="Y226">
        <v>0</v>
      </c>
      <c r="Z226">
        <v>0</v>
      </c>
      <c r="AA226">
        <v>0</v>
      </c>
      <c r="AB226">
        <v>14.09</v>
      </c>
      <c r="AC226">
        <v>0</v>
      </c>
      <c r="AD226">
        <v>1</v>
      </c>
      <c r="AE226">
        <v>1</v>
      </c>
      <c r="AF226" t="s">
        <v>3</v>
      </c>
      <c r="AG226">
        <v>16</v>
      </c>
      <c r="AH226">
        <v>2</v>
      </c>
      <c r="AI226">
        <v>64864533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ROW(Source!A305)</f>
        <v>305</v>
      </c>
      <c r="B227">
        <v>64864538</v>
      </c>
      <c r="C227">
        <v>64864530</v>
      </c>
      <c r="D227">
        <v>29171808</v>
      </c>
      <c r="E227">
        <v>1</v>
      </c>
      <c r="F227">
        <v>1</v>
      </c>
      <c r="G227">
        <v>1</v>
      </c>
      <c r="H227">
        <v>3</v>
      </c>
      <c r="I227" t="s">
        <v>376</v>
      </c>
      <c r="J227" t="s">
        <v>377</v>
      </c>
      <c r="K227" t="s">
        <v>378</v>
      </c>
      <c r="L227">
        <v>1374</v>
      </c>
      <c r="N227">
        <v>1013</v>
      </c>
      <c r="O227" t="s">
        <v>379</v>
      </c>
      <c r="P227" t="s">
        <v>379</v>
      </c>
      <c r="Q227">
        <v>1</v>
      </c>
      <c r="X227">
        <v>9.4700000000000006</v>
      </c>
      <c r="Y227">
        <v>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9.4700000000000006</v>
      </c>
      <c r="AH227">
        <v>2</v>
      </c>
      <c r="AI227">
        <v>64864534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ROW(Source!A306)</f>
        <v>306</v>
      </c>
      <c r="B228">
        <v>64864536</v>
      </c>
      <c r="C228">
        <v>64864530</v>
      </c>
      <c r="D228">
        <v>29412067</v>
      </c>
      <c r="E228">
        <v>1</v>
      </c>
      <c r="F228">
        <v>1</v>
      </c>
      <c r="G228">
        <v>1</v>
      </c>
      <c r="H228">
        <v>1</v>
      </c>
      <c r="I228" t="s">
        <v>418</v>
      </c>
      <c r="J228" t="s">
        <v>3</v>
      </c>
      <c r="K228" t="s">
        <v>419</v>
      </c>
      <c r="L228">
        <v>1369</v>
      </c>
      <c r="N228">
        <v>1013</v>
      </c>
      <c r="O228" t="s">
        <v>343</v>
      </c>
      <c r="P228" t="s">
        <v>343</v>
      </c>
      <c r="Q228">
        <v>1</v>
      </c>
      <c r="X228">
        <v>16</v>
      </c>
      <c r="Y228">
        <v>0</v>
      </c>
      <c r="Z228">
        <v>0</v>
      </c>
      <c r="AA228">
        <v>0</v>
      </c>
      <c r="AB228">
        <v>15.49</v>
      </c>
      <c r="AC228">
        <v>0</v>
      </c>
      <c r="AD228">
        <v>1</v>
      </c>
      <c r="AE228">
        <v>1</v>
      </c>
      <c r="AF228" t="s">
        <v>3</v>
      </c>
      <c r="AG228">
        <v>16</v>
      </c>
      <c r="AH228">
        <v>2</v>
      </c>
      <c r="AI228">
        <v>64864532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ROW(Source!A306)</f>
        <v>306</v>
      </c>
      <c r="B229">
        <v>64864537</v>
      </c>
      <c r="C229">
        <v>64864530</v>
      </c>
      <c r="D229">
        <v>29420508</v>
      </c>
      <c r="E229">
        <v>1</v>
      </c>
      <c r="F229">
        <v>1</v>
      </c>
      <c r="G229">
        <v>1</v>
      </c>
      <c r="H229">
        <v>1</v>
      </c>
      <c r="I229" t="s">
        <v>420</v>
      </c>
      <c r="J229" t="s">
        <v>3</v>
      </c>
      <c r="K229" t="s">
        <v>421</v>
      </c>
      <c r="L229">
        <v>1369</v>
      </c>
      <c r="N229">
        <v>1013</v>
      </c>
      <c r="O229" t="s">
        <v>343</v>
      </c>
      <c r="P229" t="s">
        <v>343</v>
      </c>
      <c r="Q229">
        <v>1</v>
      </c>
      <c r="X229">
        <v>16</v>
      </c>
      <c r="Y229">
        <v>0</v>
      </c>
      <c r="Z229">
        <v>0</v>
      </c>
      <c r="AA229">
        <v>0</v>
      </c>
      <c r="AB229">
        <v>14.09</v>
      </c>
      <c r="AC229">
        <v>0</v>
      </c>
      <c r="AD229">
        <v>1</v>
      </c>
      <c r="AE229">
        <v>1</v>
      </c>
      <c r="AF229" t="s">
        <v>3</v>
      </c>
      <c r="AG229">
        <v>16</v>
      </c>
      <c r="AH229">
        <v>2</v>
      </c>
      <c r="AI229">
        <v>64864533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ROW(Source!A306)</f>
        <v>306</v>
      </c>
      <c r="B230">
        <v>64864538</v>
      </c>
      <c r="C230">
        <v>64864530</v>
      </c>
      <c r="D230">
        <v>29171808</v>
      </c>
      <c r="E230">
        <v>1</v>
      </c>
      <c r="F230">
        <v>1</v>
      </c>
      <c r="G230">
        <v>1</v>
      </c>
      <c r="H230">
        <v>3</v>
      </c>
      <c r="I230" t="s">
        <v>376</v>
      </c>
      <c r="J230" t="s">
        <v>377</v>
      </c>
      <c r="K230" t="s">
        <v>378</v>
      </c>
      <c r="L230">
        <v>1374</v>
      </c>
      <c r="N230">
        <v>1013</v>
      </c>
      <c r="O230" t="s">
        <v>379</v>
      </c>
      <c r="P230" t="s">
        <v>379</v>
      </c>
      <c r="Q230">
        <v>1</v>
      </c>
      <c r="X230">
        <v>9.4700000000000006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9.4700000000000006</v>
      </c>
      <c r="AH230">
        <v>2</v>
      </c>
      <c r="AI230">
        <v>64864534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ROW(Source!A342)</f>
        <v>342</v>
      </c>
      <c r="B231">
        <v>64902620</v>
      </c>
      <c r="C231">
        <v>64864539</v>
      </c>
      <c r="D231">
        <v>29362762</v>
      </c>
      <c r="E231">
        <v>1</v>
      </c>
      <c r="F231">
        <v>1</v>
      </c>
      <c r="G231">
        <v>1</v>
      </c>
      <c r="H231">
        <v>1</v>
      </c>
      <c r="I231" t="s">
        <v>422</v>
      </c>
      <c r="J231" t="s">
        <v>3</v>
      </c>
      <c r="K231" t="s">
        <v>423</v>
      </c>
      <c r="L231">
        <v>1369</v>
      </c>
      <c r="N231">
        <v>1013</v>
      </c>
      <c r="O231" t="s">
        <v>343</v>
      </c>
      <c r="P231" t="s">
        <v>343</v>
      </c>
      <c r="Q231">
        <v>1</v>
      </c>
      <c r="X231">
        <v>4.0999999999999996</v>
      </c>
      <c r="Y231">
        <v>0</v>
      </c>
      <c r="Z231">
        <v>0</v>
      </c>
      <c r="AA231">
        <v>0</v>
      </c>
      <c r="AB231">
        <v>9.6199999999999992</v>
      </c>
      <c r="AC231">
        <v>0</v>
      </c>
      <c r="AD231">
        <v>1</v>
      </c>
      <c r="AE231">
        <v>1</v>
      </c>
      <c r="AF231" t="s">
        <v>100</v>
      </c>
      <c r="AG231">
        <v>4.919999999999999</v>
      </c>
      <c r="AH231">
        <v>2</v>
      </c>
      <c r="AI231">
        <v>64902620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ROW(Source!A342)</f>
        <v>342</v>
      </c>
      <c r="B232">
        <v>64902621</v>
      </c>
      <c r="C232">
        <v>64864539</v>
      </c>
      <c r="D232">
        <v>29171808</v>
      </c>
      <c r="E232">
        <v>1</v>
      </c>
      <c r="F232">
        <v>1</v>
      </c>
      <c r="G232">
        <v>1</v>
      </c>
      <c r="H232">
        <v>3</v>
      </c>
      <c r="I232" t="s">
        <v>376</v>
      </c>
      <c r="J232" t="s">
        <v>377</v>
      </c>
      <c r="K232" t="s">
        <v>378</v>
      </c>
      <c r="L232">
        <v>1374</v>
      </c>
      <c r="N232">
        <v>1013</v>
      </c>
      <c r="O232" t="s">
        <v>379</v>
      </c>
      <c r="P232" t="s">
        <v>379</v>
      </c>
      <c r="Q232">
        <v>1</v>
      </c>
      <c r="X232">
        <v>0.79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0.79</v>
      </c>
      <c r="AH232">
        <v>2</v>
      </c>
      <c r="AI232">
        <v>64902621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ROW(Source!A343)</f>
        <v>343</v>
      </c>
      <c r="B233">
        <v>64902620</v>
      </c>
      <c r="C233">
        <v>64864539</v>
      </c>
      <c r="D233">
        <v>29362762</v>
      </c>
      <c r="E233">
        <v>1</v>
      </c>
      <c r="F233">
        <v>1</v>
      </c>
      <c r="G233">
        <v>1</v>
      </c>
      <c r="H233">
        <v>1</v>
      </c>
      <c r="I233" t="s">
        <v>422</v>
      </c>
      <c r="J233" t="s">
        <v>3</v>
      </c>
      <c r="K233" t="s">
        <v>423</v>
      </c>
      <c r="L233">
        <v>1369</v>
      </c>
      <c r="N233">
        <v>1013</v>
      </c>
      <c r="O233" t="s">
        <v>343</v>
      </c>
      <c r="P233" t="s">
        <v>343</v>
      </c>
      <c r="Q233">
        <v>1</v>
      </c>
      <c r="X233">
        <v>4.0999999999999996</v>
      </c>
      <c r="Y233">
        <v>0</v>
      </c>
      <c r="Z233">
        <v>0</v>
      </c>
      <c r="AA233">
        <v>0</v>
      </c>
      <c r="AB233">
        <v>9.6199999999999992</v>
      </c>
      <c r="AC233">
        <v>0</v>
      </c>
      <c r="AD233">
        <v>1</v>
      </c>
      <c r="AE233">
        <v>1</v>
      </c>
      <c r="AF233" t="s">
        <v>100</v>
      </c>
      <c r="AG233">
        <v>4.919999999999999</v>
      </c>
      <c r="AH233">
        <v>2</v>
      </c>
      <c r="AI233">
        <v>64902620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ROW(Source!A343)</f>
        <v>343</v>
      </c>
      <c r="B234">
        <v>64902621</v>
      </c>
      <c r="C234">
        <v>64864539</v>
      </c>
      <c r="D234">
        <v>29171808</v>
      </c>
      <c r="E234">
        <v>1</v>
      </c>
      <c r="F234">
        <v>1</v>
      </c>
      <c r="G234">
        <v>1</v>
      </c>
      <c r="H234">
        <v>3</v>
      </c>
      <c r="I234" t="s">
        <v>376</v>
      </c>
      <c r="J234" t="s">
        <v>377</v>
      </c>
      <c r="K234" t="s">
        <v>378</v>
      </c>
      <c r="L234">
        <v>1374</v>
      </c>
      <c r="N234">
        <v>1013</v>
      </c>
      <c r="O234" t="s">
        <v>379</v>
      </c>
      <c r="P234" t="s">
        <v>379</v>
      </c>
      <c r="Q234">
        <v>1</v>
      </c>
      <c r="X234">
        <v>0.79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0.79</v>
      </c>
      <c r="AH234">
        <v>2</v>
      </c>
      <c r="AI234">
        <v>64902621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ROW(Source!A346)</f>
        <v>346</v>
      </c>
      <c r="B235">
        <v>64902622</v>
      </c>
      <c r="C235">
        <v>64864547</v>
      </c>
      <c r="D235">
        <v>29362762</v>
      </c>
      <c r="E235">
        <v>1</v>
      </c>
      <c r="F235">
        <v>1</v>
      </c>
      <c r="G235">
        <v>1</v>
      </c>
      <c r="H235">
        <v>1</v>
      </c>
      <c r="I235" t="s">
        <v>422</v>
      </c>
      <c r="J235" t="s">
        <v>3</v>
      </c>
      <c r="K235" t="s">
        <v>423</v>
      </c>
      <c r="L235">
        <v>1369</v>
      </c>
      <c r="N235">
        <v>1013</v>
      </c>
      <c r="O235" t="s">
        <v>343</v>
      </c>
      <c r="P235" t="s">
        <v>343</v>
      </c>
      <c r="Q235">
        <v>1</v>
      </c>
      <c r="X235">
        <v>9.2799999999999994</v>
      </c>
      <c r="Y235">
        <v>0</v>
      </c>
      <c r="Z235">
        <v>0</v>
      </c>
      <c r="AA235">
        <v>0</v>
      </c>
      <c r="AB235">
        <v>9.6199999999999992</v>
      </c>
      <c r="AC235">
        <v>0</v>
      </c>
      <c r="AD235">
        <v>1</v>
      </c>
      <c r="AE235">
        <v>1</v>
      </c>
      <c r="AF235" t="s">
        <v>100</v>
      </c>
      <c r="AG235">
        <v>11.135999999999999</v>
      </c>
      <c r="AH235">
        <v>2</v>
      </c>
      <c r="AI235">
        <v>64902622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ROW(Source!A346)</f>
        <v>346</v>
      </c>
      <c r="B236">
        <v>64902623</v>
      </c>
      <c r="C236">
        <v>64864547</v>
      </c>
      <c r="D236">
        <v>121548</v>
      </c>
      <c r="E236">
        <v>1</v>
      </c>
      <c r="F236">
        <v>1</v>
      </c>
      <c r="G236">
        <v>1</v>
      </c>
      <c r="H236">
        <v>1</v>
      </c>
      <c r="I236" t="s">
        <v>87</v>
      </c>
      <c r="J236" t="s">
        <v>3</v>
      </c>
      <c r="K236" t="s">
        <v>344</v>
      </c>
      <c r="L236">
        <v>608254</v>
      </c>
      <c r="N236">
        <v>1013</v>
      </c>
      <c r="O236" t="s">
        <v>345</v>
      </c>
      <c r="P236" t="s">
        <v>345</v>
      </c>
      <c r="Q236">
        <v>1</v>
      </c>
      <c r="X236">
        <v>0.2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100</v>
      </c>
      <c r="AG236">
        <v>0.24</v>
      </c>
      <c r="AH236">
        <v>2</v>
      </c>
      <c r="AI236">
        <v>64902623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ROW(Source!A346)</f>
        <v>346</v>
      </c>
      <c r="B237">
        <v>64902624</v>
      </c>
      <c r="C237">
        <v>64864547</v>
      </c>
      <c r="D237">
        <v>29172362</v>
      </c>
      <c r="E237">
        <v>1</v>
      </c>
      <c r="F237">
        <v>1</v>
      </c>
      <c r="G237">
        <v>1</v>
      </c>
      <c r="H237">
        <v>2</v>
      </c>
      <c r="I237" t="s">
        <v>346</v>
      </c>
      <c r="J237" t="s">
        <v>347</v>
      </c>
      <c r="K237" t="s">
        <v>348</v>
      </c>
      <c r="L237">
        <v>1368</v>
      </c>
      <c r="N237">
        <v>1011</v>
      </c>
      <c r="O237" t="s">
        <v>349</v>
      </c>
      <c r="P237" t="s">
        <v>349</v>
      </c>
      <c r="Q237">
        <v>1</v>
      </c>
      <c r="X237">
        <v>0.2</v>
      </c>
      <c r="Y237">
        <v>0</v>
      </c>
      <c r="Z237">
        <v>134.65</v>
      </c>
      <c r="AA237">
        <v>13.5</v>
      </c>
      <c r="AB237">
        <v>0</v>
      </c>
      <c r="AC237">
        <v>0</v>
      </c>
      <c r="AD237">
        <v>1</v>
      </c>
      <c r="AE237">
        <v>0</v>
      </c>
      <c r="AF237" t="s">
        <v>100</v>
      </c>
      <c r="AG237">
        <v>0.24</v>
      </c>
      <c r="AH237">
        <v>2</v>
      </c>
      <c r="AI237">
        <v>64902624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ROW(Source!A346)</f>
        <v>346</v>
      </c>
      <c r="B238">
        <v>64902625</v>
      </c>
      <c r="C238">
        <v>64864547</v>
      </c>
      <c r="D238">
        <v>29172498</v>
      </c>
      <c r="E238">
        <v>1</v>
      </c>
      <c r="F238">
        <v>1</v>
      </c>
      <c r="G238">
        <v>1</v>
      </c>
      <c r="H238">
        <v>2</v>
      </c>
      <c r="I238" t="s">
        <v>424</v>
      </c>
      <c r="J238" t="s">
        <v>425</v>
      </c>
      <c r="K238" t="s">
        <v>426</v>
      </c>
      <c r="L238">
        <v>1368</v>
      </c>
      <c r="N238">
        <v>1011</v>
      </c>
      <c r="O238" t="s">
        <v>349</v>
      </c>
      <c r="P238" t="s">
        <v>349</v>
      </c>
      <c r="Q238">
        <v>1</v>
      </c>
      <c r="X238">
        <v>2.2000000000000002</v>
      </c>
      <c r="Y238">
        <v>0</v>
      </c>
      <c r="Z238">
        <v>2.37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100</v>
      </c>
      <c r="AG238">
        <v>2.64</v>
      </c>
      <c r="AH238">
        <v>2</v>
      </c>
      <c r="AI238">
        <v>64902625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ROW(Source!A346)</f>
        <v>346</v>
      </c>
      <c r="B239">
        <v>64902626</v>
      </c>
      <c r="C239">
        <v>64864547</v>
      </c>
      <c r="D239">
        <v>29172514</v>
      </c>
      <c r="E239">
        <v>1</v>
      </c>
      <c r="F239">
        <v>1</v>
      </c>
      <c r="G239">
        <v>1</v>
      </c>
      <c r="H239">
        <v>2</v>
      </c>
      <c r="I239" t="s">
        <v>427</v>
      </c>
      <c r="J239" t="s">
        <v>428</v>
      </c>
      <c r="K239" t="s">
        <v>429</v>
      </c>
      <c r="L239">
        <v>1368</v>
      </c>
      <c r="N239">
        <v>1011</v>
      </c>
      <c r="O239" t="s">
        <v>349</v>
      </c>
      <c r="P239" t="s">
        <v>349</v>
      </c>
      <c r="Q239">
        <v>1</v>
      </c>
      <c r="X239">
        <v>2.2000000000000002</v>
      </c>
      <c r="Y239">
        <v>0</v>
      </c>
      <c r="Z239">
        <v>3.6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100</v>
      </c>
      <c r="AG239">
        <v>2.64</v>
      </c>
      <c r="AH239">
        <v>2</v>
      </c>
      <c r="AI239">
        <v>64902626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ROW(Source!A346)</f>
        <v>346</v>
      </c>
      <c r="B240">
        <v>64902627</v>
      </c>
      <c r="C240">
        <v>64864547</v>
      </c>
      <c r="D240">
        <v>29174913</v>
      </c>
      <c r="E240">
        <v>1</v>
      </c>
      <c r="F240">
        <v>1</v>
      </c>
      <c r="G240">
        <v>1</v>
      </c>
      <c r="H240">
        <v>2</v>
      </c>
      <c r="I240" t="s">
        <v>359</v>
      </c>
      <c r="J240" t="s">
        <v>360</v>
      </c>
      <c r="K240" t="s">
        <v>361</v>
      </c>
      <c r="L240">
        <v>1368</v>
      </c>
      <c r="N240">
        <v>1011</v>
      </c>
      <c r="O240" t="s">
        <v>349</v>
      </c>
      <c r="P240" t="s">
        <v>349</v>
      </c>
      <c r="Q240">
        <v>1</v>
      </c>
      <c r="X240">
        <v>0.2</v>
      </c>
      <c r="Y240">
        <v>0</v>
      </c>
      <c r="Z240">
        <v>87.17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100</v>
      </c>
      <c r="AG240">
        <v>0.24</v>
      </c>
      <c r="AH240">
        <v>2</v>
      </c>
      <c r="AI240">
        <v>64902627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ROW(Source!A346)</f>
        <v>346</v>
      </c>
      <c r="B241">
        <v>64902628</v>
      </c>
      <c r="C241">
        <v>64864547</v>
      </c>
      <c r="D241">
        <v>29114688</v>
      </c>
      <c r="E241">
        <v>1</v>
      </c>
      <c r="F241">
        <v>1</v>
      </c>
      <c r="G241">
        <v>1</v>
      </c>
      <c r="H241">
        <v>3</v>
      </c>
      <c r="I241" t="s">
        <v>430</v>
      </c>
      <c r="J241" t="s">
        <v>431</v>
      </c>
      <c r="K241" t="s">
        <v>432</v>
      </c>
      <c r="L241">
        <v>1348</v>
      </c>
      <c r="N241">
        <v>1009</v>
      </c>
      <c r="O241" t="s">
        <v>365</v>
      </c>
      <c r="P241" t="s">
        <v>365</v>
      </c>
      <c r="Q241">
        <v>1000</v>
      </c>
      <c r="X241">
        <v>1.1E-4</v>
      </c>
      <c r="Y241">
        <v>12430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1.1E-4</v>
      </c>
      <c r="AH241">
        <v>2</v>
      </c>
      <c r="AI241">
        <v>64902628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ROW(Source!A346)</f>
        <v>346</v>
      </c>
      <c r="B242">
        <v>64902629</v>
      </c>
      <c r="C242">
        <v>64864547</v>
      </c>
      <c r="D242">
        <v>29110793</v>
      </c>
      <c r="E242">
        <v>1</v>
      </c>
      <c r="F242">
        <v>1</v>
      </c>
      <c r="G242">
        <v>1</v>
      </c>
      <c r="H242">
        <v>3</v>
      </c>
      <c r="I242" t="s">
        <v>433</v>
      </c>
      <c r="J242" t="s">
        <v>434</v>
      </c>
      <c r="K242" t="s">
        <v>435</v>
      </c>
      <c r="L242">
        <v>1308</v>
      </c>
      <c r="N242">
        <v>1003</v>
      </c>
      <c r="O242" t="s">
        <v>174</v>
      </c>
      <c r="P242" t="s">
        <v>174</v>
      </c>
      <c r="Q242">
        <v>100</v>
      </c>
      <c r="X242">
        <v>2.4500000000000001E-2</v>
      </c>
      <c r="Y242">
        <v>120.36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2.4500000000000001E-2</v>
      </c>
      <c r="AH242">
        <v>2</v>
      </c>
      <c r="AI242">
        <v>64902629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ROW(Source!A346)</f>
        <v>346</v>
      </c>
      <c r="B243">
        <v>64902630</v>
      </c>
      <c r="C243">
        <v>64864547</v>
      </c>
      <c r="D243">
        <v>29122430</v>
      </c>
      <c r="E243">
        <v>1</v>
      </c>
      <c r="F243">
        <v>1</v>
      </c>
      <c r="G243">
        <v>1</v>
      </c>
      <c r="H243">
        <v>3</v>
      </c>
      <c r="I243" t="s">
        <v>436</v>
      </c>
      <c r="J243" t="s">
        <v>437</v>
      </c>
      <c r="K243" t="s">
        <v>438</v>
      </c>
      <c r="L243">
        <v>1348</v>
      </c>
      <c r="N243">
        <v>1009</v>
      </c>
      <c r="O243" t="s">
        <v>365</v>
      </c>
      <c r="P243" t="s">
        <v>365</v>
      </c>
      <c r="Q243">
        <v>1000</v>
      </c>
      <c r="X243">
        <v>7.2000000000000005E-4</v>
      </c>
      <c r="Y243">
        <v>9073.89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7.2000000000000005E-4</v>
      </c>
      <c r="AH243">
        <v>2</v>
      </c>
      <c r="AI243">
        <v>64902630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ROW(Source!A346)</f>
        <v>346</v>
      </c>
      <c r="B244">
        <v>64902631</v>
      </c>
      <c r="C244">
        <v>64864547</v>
      </c>
      <c r="D244">
        <v>29158011</v>
      </c>
      <c r="E244">
        <v>1</v>
      </c>
      <c r="F244">
        <v>1</v>
      </c>
      <c r="G244">
        <v>1</v>
      </c>
      <c r="H244">
        <v>3</v>
      </c>
      <c r="I244" t="s">
        <v>439</v>
      </c>
      <c r="J244" t="s">
        <v>440</v>
      </c>
      <c r="K244" t="s">
        <v>441</v>
      </c>
      <c r="L244">
        <v>1346</v>
      </c>
      <c r="N244">
        <v>1009</v>
      </c>
      <c r="O244" t="s">
        <v>369</v>
      </c>
      <c r="P244" t="s">
        <v>369</v>
      </c>
      <c r="Q244">
        <v>1</v>
      </c>
      <c r="X244">
        <v>0.26</v>
      </c>
      <c r="Y244">
        <v>68.27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0.26</v>
      </c>
      <c r="AH244">
        <v>2</v>
      </c>
      <c r="AI244">
        <v>64902631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ROW(Source!A346)</f>
        <v>346</v>
      </c>
      <c r="B245">
        <v>64902632</v>
      </c>
      <c r="C245">
        <v>64864547</v>
      </c>
      <c r="D245">
        <v>29171808</v>
      </c>
      <c r="E245">
        <v>1</v>
      </c>
      <c r="F245">
        <v>1</v>
      </c>
      <c r="G245">
        <v>1</v>
      </c>
      <c r="H245">
        <v>3</v>
      </c>
      <c r="I245" t="s">
        <v>376</v>
      </c>
      <c r="J245" t="s">
        <v>377</v>
      </c>
      <c r="K245" t="s">
        <v>378</v>
      </c>
      <c r="L245">
        <v>1374</v>
      </c>
      <c r="N245">
        <v>1013</v>
      </c>
      <c r="O245" t="s">
        <v>379</v>
      </c>
      <c r="P245" t="s">
        <v>379</v>
      </c>
      <c r="Q245">
        <v>1</v>
      </c>
      <c r="X245">
        <v>1.79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1.79</v>
      </c>
      <c r="AH245">
        <v>2</v>
      </c>
      <c r="AI245">
        <v>64902632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ROW(Source!A347)</f>
        <v>347</v>
      </c>
      <c r="B246">
        <v>64902622</v>
      </c>
      <c r="C246">
        <v>64864547</v>
      </c>
      <c r="D246">
        <v>29362762</v>
      </c>
      <c r="E246">
        <v>1</v>
      </c>
      <c r="F246">
        <v>1</v>
      </c>
      <c r="G246">
        <v>1</v>
      </c>
      <c r="H246">
        <v>1</v>
      </c>
      <c r="I246" t="s">
        <v>422</v>
      </c>
      <c r="J246" t="s">
        <v>3</v>
      </c>
      <c r="K246" t="s">
        <v>423</v>
      </c>
      <c r="L246">
        <v>1369</v>
      </c>
      <c r="N246">
        <v>1013</v>
      </c>
      <c r="O246" t="s">
        <v>343</v>
      </c>
      <c r="P246" t="s">
        <v>343</v>
      </c>
      <c r="Q246">
        <v>1</v>
      </c>
      <c r="X246">
        <v>9.2799999999999994</v>
      </c>
      <c r="Y246">
        <v>0</v>
      </c>
      <c r="Z246">
        <v>0</v>
      </c>
      <c r="AA246">
        <v>0</v>
      </c>
      <c r="AB246">
        <v>9.6199999999999992</v>
      </c>
      <c r="AC246">
        <v>0</v>
      </c>
      <c r="AD246">
        <v>1</v>
      </c>
      <c r="AE246">
        <v>1</v>
      </c>
      <c r="AF246" t="s">
        <v>100</v>
      </c>
      <c r="AG246">
        <v>11.135999999999999</v>
      </c>
      <c r="AH246">
        <v>2</v>
      </c>
      <c r="AI246">
        <v>64902622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ROW(Source!A347)</f>
        <v>347</v>
      </c>
      <c r="B247">
        <v>64902623</v>
      </c>
      <c r="C247">
        <v>64864547</v>
      </c>
      <c r="D247">
        <v>121548</v>
      </c>
      <c r="E247">
        <v>1</v>
      </c>
      <c r="F247">
        <v>1</v>
      </c>
      <c r="G247">
        <v>1</v>
      </c>
      <c r="H247">
        <v>1</v>
      </c>
      <c r="I247" t="s">
        <v>87</v>
      </c>
      <c r="J247" t="s">
        <v>3</v>
      </c>
      <c r="K247" t="s">
        <v>344</v>
      </c>
      <c r="L247">
        <v>608254</v>
      </c>
      <c r="N247">
        <v>1013</v>
      </c>
      <c r="O247" t="s">
        <v>345</v>
      </c>
      <c r="P247" t="s">
        <v>345</v>
      </c>
      <c r="Q247">
        <v>1</v>
      </c>
      <c r="X247">
        <v>0.2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100</v>
      </c>
      <c r="AG247">
        <v>0.24</v>
      </c>
      <c r="AH247">
        <v>2</v>
      </c>
      <c r="AI247">
        <v>64902623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ROW(Source!A347)</f>
        <v>347</v>
      </c>
      <c r="B248">
        <v>64902624</v>
      </c>
      <c r="C248">
        <v>64864547</v>
      </c>
      <c r="D248">
        <v>29172362</v>
      </c>
      <c r="E248">
        <v>1</v>
      </c>
      <c r="F248">
        <v>1</v>
      </c>
      <c r="G248">
        <v>1</v>
      </c>
      <c r="H248">
        <v>2</v>
      </c>
      <c r="I248" t="s">
        <v>346</v>
      </c>
      <c r="J248" t="s">
        <v>347</v>
      </c>
      <c r="K248" t="s">
        <v>348</v>
      </c>
      <c r="L248">
        <v>1368</v>
      </c>
      <c r="N248">
        <v>1011</v>
      </c>
      <c r="O248" t="s">
        <v>349</v>
      </c>
      <c r="P248" t="s">
        <v>349</v>
      </c>
      <c r="Q248">
        <v>1</v>
      </c>
      <c r="X248">
        <v>0.2</v>
      </c>
      <c r="Y248">
        <v>0</v>
      </c>
      <c r="Z248">
        <v>134.65</v>
      </c>
      <c r="AA248">
        <v>13.5</v>
      </c>
      <c r="AB248">
        <v>0</v>
      </c>
      <c r="AC248">
        <v>0</v>
      </c>
      <c r="AD248">
        <v>1</v>
      </c>
      <c r="AE248">
        <v>0</v>
      </c>
      <c r="AF248" t="s">
        <v>100</v>
      </c>
      <c r="AG248">
        <v>0.24</v>
      </c>
      <c r="AH248">
        <v>2</v>
      </c>
      <c r="AI248">
        <v>64902624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ROW(Source!A347)</f>
        <v>347</v>
      </c>
      <c r="B249">
        <v>64902625</v>
      </c>
      <c r="C249">
        <v>64864547</v>
      </c>
      <c r="D249">
        <v>29172498</v>
      </c>
      <c r="E249">
        <v>1</v>
      </c>
      <c r="F249">
        <v>1</v>
      </c>
      <c r="G249">
        <v>1</v>
      </c>
      <c r="H249">
        <v>2</v>
      </c>
      <c r="I249" t="s">
        <v>424</v>
      </c>
      <c r="J249" t="s">
        <v>425</v>
      </c>
      <c r="K249" t="s">
        <v>426</v>
      </c>
      <c r="L249">
        <v>1368</v>
      </c>
      <c r="N249">
        <v>1011</v>
      </c>
      <c r="O249" t="s">
        <v>349</v>
      </c>
      <c r="P249" t="s">
        <v>349</v>
      </c>
      <c r="Q249">
        <v>1</v>
      </c>
      <c r="X249">
        <v>2.2000000000000002</v>
      </c>
      <c r="Y249">
        <v>0</v>
      </c>
      <c r="Z249">
        <v>2.37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100</v>
      </c>
      <c r="AG249">
        <v>2.64</v>
      </c>
      <c r="AH249">
        <v>2</v>
      </c>
      <c r="AI249">
        <v>64902625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ROW(Source!A347)</f>
        <v>347</v>
      </c>
      <c r="B250">
        <v>64902626</v>
      </c>
      <c r="C250">
        <v>64864547</v>
      </c>
      <c r="D250">
        <v>29172514</v>
      </c>
      <c r="E250">
        <v>1</v>
      </c>
      <c r="F250">
        <v>1</v>
      </c>
      <c r="G250">
        <v>1</v>
      </c>
      <c r="H250">
        <v>2</v>
      </c>
      <c r="I250" t="s">
        <v>427</v>
      </c>
      <c r="J250" t="s">
        <v>428</v>
      </c>
      <c r="K250" t="s">
        <v>429</v>
      </c>
      <c r="L250">
        <v>1368</v>
      </c>
      <c r="N250">
        <v>1011</v>
      </c>
      <c r="O250" t="s">
        <v>349</v>
      </c>
      <c r="P250" t="s">
        <v>349</v>
      </c>
      <c r="Q250">
        <v>1</v>
      </c>
      <c r="X250">
        <v>2.2000000000000002</v>
      </c>
      <c r="Y250">
        <v>0</v>
      </c>
      <c r="Z250">
        <v>3.6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100</v>
      </c>
      <c r="AG250">
        <v>2.64</v>
      </c>
      <c r="AH250">
        <v>2</v>
      </c>
      <c r="AI250">
        <v>64902626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ROW(Source!A347)</f>
        <v>347</v>
      </c>
      <c r="B251">
        <v>64902627</v>
      </c>
      <c r="C251">
        <v>64864547</v>
      </c>
      <c r="D251">
        <v>29174913</v>
      </c>
      <c r="E251">
        <v>1</v>
      </c>
      <c r="F251">
        <v>1</v>
      </c>
      <c r="G251">
        <v>1</v>
      </c>
      <c r="H251">
        <v>2</v>
      </c>
      <c r="I251" t="s">
        <v>359</v>
      </c>
      <c r="J251" t="s">
        <v>360</v>
      </c>
      <c r="K251" t="s">
        <v>361</v>
      </c>
      <c r="L251">
        <v>1368</v>
      </c>
      <c r="N251">
        <v>1011</v>
      </c>
      <c r="O251" t="s">
        <v>349</v>
      </c>
      <c r="P251" t="s">
        <v>349</v>
      </c>
      <c r="Q251">
        <v>1</v>
      </c>
      <c r="X251">
        <v>0.2</v>
      </c>
      <c r="Y251">
        <v>0</v>
      </c>
      <c r="Z251">
        <v>87.17</v>
      </c>
      <c r="AA251">
        <v>11.6</v>
      </c>
      <c r="AB251">
        <v>0</v>
      </c>
      <c r="AC251">
        <v>0</v>
      </c>
      <c r="AD251">
        <v>1</v>
      </c>
      <c r="AE251">
        <v>0</v>
      </c>
      <c r="AF251" t="s">
        <v>100</v>
      </c>
      <c r="AG251">
        <v>0.24</v>
      </c>
      <c r="AH251">
        <v>2</v>
      </c>
      <c r="AI251">
        <v>64902627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ROW(Source!A347)</f>
        <v>347</v>
      </c>
      <c r="B252">
        <v>64902628</v>
      </c>
      <c r="C252">
        <v>64864547</v>
      </c>
      <c r="D252">
        <v>29114688</v>
      </c>
      <c r="E252">
        <v>1</v>
      </c>
      <c r="F252">
        <v>1</v>
      </c>
      <c r="G252">
        <v>1</v>
      </c>
      <c r="H252">
        <v>3</v>
      </c>
      <c r="I252" t="s">
        <v>430</v>
      </c>
      <c r="J252" t="s">
        <v>431</v>
      </c>
      <c r="K252" t="s">
        <v>432</v>
      </c>
      <c r="L252">
        <v>1348</v>
      </c>
      <c r="N252">
        <v>1009</v>
      </c>
      <c r="O252" t="s">
        <v>365</v>
      </c>
      <c r="P252" t="s">
        <v>365</v>
      </c>
      <c r="Q252">
        <v>1000</v>
      </c>
      <c r="X252">
        <v>1.1E-4</v>
      </c>
      <c r="Y252">
        <v>12430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1.1E-4</v>
      </c>
      <c r="AH252">
        <v>2</v>
      </c>
      <c r="AI252">
        <v>64902628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ROW(Source!A347)</f>
        <v>347</v>
      </c>
      <c r="B253">
        <v>64902629</v>
      </c>
      <c r="C253">
        <v>64864547</v>
      </c>
      <c r="D253">
        <v>29110793</v>
      </c>
      <c r="E253">
        <v>1</v>
      </c>
      <c r="F253">
        <v>1</v>
      </c>
      <c r="G253">
        <v>1</v>
      </c>
      <c r="H253">
        <v>3</v>
      </c>
      <c r="I253" t="s">
        <v>433</v>
      </c>
      <c r="J253" t="s">
        <v>434</v>
      </c>
      <c r="K253" t="s">
        <v>435</v>
      </c>
      <c r="L253">
        <v>1308</v>
      </c>
      <c r="N253">
        <v>1003</v>
      </c>
      <c r="O253" t="s">
        <v>174</v>
      </c>
      <c r="P253" t="s">
        <v>174</v>
      </c>
      <c r="Q253">
        <v>100</v>
      </c>
      <c r="X253">
        <v>2.4500000000000001E-2</v>
      </c>
      <c r="Y253">
        <v>120.36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2.4500000000000001E-2</v>
      </c>
      <c r="AH253">
        <v>2</v>
      </c>
      <c r="AI253">
        <v>64902629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ROW(Source!A347)</f>
        <v>347</v>
      </c>
      <c r="B254">
        <v>64902630</v>
      </c>
      <c r="C254">
        <v>64864547</v>
      </c>
      <c r="D254">
        <v>29122430</v>
      </c>
      <c r="E254">
        <v>1</v>
      </c>
      <c r="F254">
        <v>1</v>
      </c>
      <c r="G254">
        <v>1</v>
      </c>
      <c r="H254">
        <v>3</v>
      </c>
      <c r="I254" t="s">
        <v>436</v>
      </c>
      <c r="J254" t="s">
        <v>437</v>
      </c>
      <c r="K254" t="s">
        <v>438</v>
      </c>
      <c r="L254">
        <v>1348</v>
      </c>
      <c r="N254">
        <v>1009</v>
      </c>
      <c r="O254" t="s">
        <v>365</v>
      </c>
      <c r="P254" t="s">
        <v>365</v>
      </c>
      <c r="Q254">
        <v>1000</v>
      </c>
      <c r="X254">
        <v>7.2000000000000005E-4</v>
      </c>
      <c r="Y254">
        <v>9073.89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7.2000000000000005E-4</v>
      </c>
      <c r="AH254">
        <v>2</v>
      </c>
      <c r="AI254">
        <v>64902630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ROW(Source!A347)</f>
        <v>347</v>
      </c>
      <c r="B255">
        <v>64902631</v>
      </c>
      <c r="C255">
        <v>64864547</v>
      </c>
      <c r="D255">
        <v>29158011</v>
      </c>
      <c r="E255">
        <v>1</v>
      </c>
      <c r="F255">
        <v>1</v>
      </c>
      <c r="G255">
        <v>1</v>
      </c>
      <c r="H255">
        <v>3</v>
      </c>
      <c r="I255" t="s">
        <v>439</v>
      </c>
      <c r="J255" t="s">
        <v>440</v>
      </c>
      <c r="K255" t="s">
        <v>441</v>
      </c>
      <c r="L255">
        <v>1346</v>
      </c>
      <c r="N255">
        <v>1009</v>
      </c>
      <c r="O255" t="s">
        <v>369</v>
      </c>
      <c r="P255" t="s">
        <v>369</v>
      </c>
      <c r="Q255">
        <v>1</v>
      </c>
      <c r="X255">
        <v>0.26</v>
      </c>
      <c r="Y255">
        <v>68.27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0.26</v>
      </c>
      <c r="AH255">
        <v>2</v>
      </c>
      <c r="AI255">
        <v>64902631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ROW(Source!A347)</f>
        <v>347</v>
      </c>
      <c r="B256">
        <v>64902632</v>
      </c>
      <c r="C256">
        <v>64864547</v>
      </c>
      <c r="D256">
        <v>29171808</v>
      </c>
      <c r="E256">
        <v>1</v>
      </c>
      <c r="F256">
        <v>1</v>
      </c>
      <c r="G256">
        <v>1</v>
      </c>
      <c r="H256">
        <v>3</v>
      </c>
      <c r="I256" t="s">
        <v>376</v>
      </c>
      <c r="J256" t="s">
        <v>377</v>
      </c>
      <c r="K256" t="s">
        <v>378</v>
      </c>
      <c r="L256">
        <v>1374</v>
      </c>
      <c r="N256">
        <v>1013</v>
      </c>
      <c r="O256" t="s">
        <v>379</v>
      </c>
      <c r="P256" t="s">
        <v>379</v>
      </c>
      <c r="Q256">
        <v>1</v>
      </c>
      <c r="X256">
        <v>1.79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1.79</v>
      </c>
      <c r="AH256">
        <v>2</v>
      </c>
      <c r="AI256">
        <v>64902632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ROW(Source!A348)</f>
        <v>348</v>
      </c>
      <c r="B257">
        <v>64864611</v>
      </c>
      <c r="C257">
        <v>64864586</v>
      </c>
      <c r="D257">
        <v>29362762</v>
      </c>
      <c r="E257">
        <v>1</v>
      </c>
      <c r="F257">
        <v>1</v>
      </c>
      <c r="G257">
        <v>1</v>
      </c>
      <c r="H257">
        <v>1</v>
      </c>
      <c r="I257" t="s">
        <v>422</v>
      </c>
      <c r="J257" t="s">
        <v>3</v>
      </c>
      <c r="K257" t="s">
        <v>423</v>
      </c>
      <c r="L257">
        <v>1369</v>
      </c>
      <c r="N257">
        <v>1013</v>
      </c>
      <c r="O257" t="s">
        <v>343</v>
      </c>
      <c r="P257" t="s">
        <v>343</v>
      </c>
      <c r="Q257">
        <v>1</v>
      </c>
      <c r="X257">
        <v>14.64</v>
      </c>
      <c r="Y257">
        <v>0</v>
      </c>
      <c r="Z257">
        <v>0</v>
      </c>
      <c r="AA257">
        <v>0</v>
      </c>
      <c r="AB257">
        <v>9.6199999999999992</v>
      </c>
      <c r="AC257">
        <v>0</v>
      </c>
      <c r="AD257">
        <v>1</v>
      </c>
      <c r="AE257">
        <v>1</v>
      </c>
      <c r="AF257" t="s">
        <v>100</v>
      </c>
      <c r="AG257">
        <v>17.568000000000001</v>
      </c>
      <c r="AH257">
        <v>2</v>
      </c>
      <c r="AI257">
        <v>64864588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ROW(Source!A348)</f>
        <v>348</v>
      </c>
      <c r="B258">
        <v>64864612</v>
      </c>
      <c r="C258">
        <v>64864586</v>
      </c>
      <c r="D258">
        <v>121548</v>
      </c>
      <c r="E258">
        <v>1</v>
      </c>
      <c r="F258">
        <v>1</v>
      </c>
      <c r="G258">
        <v>1</v>
      </c>
      <c r="H258">
        <v>1</v>
      </c>
      <c r="I258" t="s">
        <v>87</v>
      </c>
      <c r="J258" t="s">
        <v>3</v>
      </c>
      <c r="K258" t="s">
        <v>344</v>
      </c>
      <c r="L258">
        <v>608254</v>
      </c>
      <c r="N258">
        <v>1013</v>
      </c>
      <c r="O258" t="s">
        <v>345</v>
      </c>
      <c r="P258" t="s">
        <v>345</v>
      </c>
      <c r="Q258">
        <v>1</v>
      </c>
      <c r="X258">
        <v>0.2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100</v>
      </c>
      <c r="AG258">
        <v>0.24</v>
      </c>
      <c r="AH258">
        <v>2</v>
      </c>
      <c r="AI258">
        <v>64864589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ROW(Source!A348)</f>
        <v>348</v>
      </c>
      <c r="B259">
        <v>64864613</v>
      </c>
      <c r="C259">
        <v>64864586</v>
      </c>
      <c r="D259">
        <v>29172362</v>
      </c>
      <c r="E259">
        <v>1</v>
      </c>
      <c r="F259">
        <v>1</v>
      </c>
      <c r="G259">
        <v>1</v>
      </c>
      <c r="H259">
        <v>2</v>
      </c>
      <c r="I259" t="s">
        <v>346</v>
      </c>
      <c r="J259" t="s">
        <v>347</v>
      </c>
      <c r="K259" t="s">
        <v>348</v>
      </c>
      <c r="L259">
        <v>1368</v>
      </c>
      <c r="N259">
        <v>1011</v>
      </c>
      <c r="O259" t="s">
        <v>349</v>
      </c>
      <c r="P259" t="s">
        <v>349</v>
      </c>
      <c r="Q259">
        <v>1</v>
      </c>
      <c r="X259">
        <v>0.2</v>
      </c>
      <c r="Y259">
        <v>0</v>
      </c>
      <c r="Z259">
        <v>134.65</v>
      </c>
      <c r="AA259">
        <v>13.5</v>
      </c>
      <c r="AB259">
        <v>0</v>
      </c>
      <c r="AC259">
        <v>0</v>
      </c>
      <c r="AD259">
        <v>1</v>
      </c>
      <c r="AE259">
        <v>0</v>
      </c>
      <c r="AF259" t="s">
        <v>100</v>
      </c>
      <c r="AG259">
        <v>0.24</v>
      </c>
      <c r="AH259">
        <v>2</v>
      </c>
      <c r="AI259">
        <v>64864590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ROW(Source!A348)</f>
        <v>348</v>
      </c>
      <c r="B260">
        <v>64864614</v>
      </c>
      <c r="C260">
        <v>64864586</v>
      </c>
      <c r="D260">
        <v>29172498</v>
      </c>
      <c r="E260">
        <v>1</v>
      </c>
      <c r="F260">
        <v>1</v>
      </c>
      <c r="G260">
        <v>1</v>
      </c>
      <c r="H260">
        <v>2</v>
      </c>
      <c r="I260" t="s">
        <v>424</v>
      </c>
      <c r="J260" t="s">
        <v>425</v>
      </c>
      <c r="K260" t="s">
        <v>426</v>
      </c>
      <c r="L260">
        <v>1368</v>
      </c>
      <c r="N260">
        <v>1011</v>
      </c>
      <c r="O260" t="s">
        <v>349</v>
      </c>
      <c r="P260" t="s">
        <v>349</v>
      </c>
      <c r="Q260">
        <v>1</v>
      </c>
      <c r="X260">
        <v>3.41</v>
      </c>
      <c r="Y260">
        <v>0</v>
      </c>
      <c r="Z260">
        <v>2.37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100</v>
      </c>
      <c r="AG260">
        <v>4.0919999999999996</v>
      </c>
      <c r="AH260">
        <v>2</v>
      </c>
      <c r="AI260">
        <v>64864591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ROW(Source!A348)</f>
        <v>348</v>
      </c>
      <c r="B261">
        <v>64864615</v>
      </c>
      <c r="C261">
        <v>64864586</v>
      </c>
      <c r="D261">
        <v>29172514</v>
      </c>
      <c r="E261">
        <v>1</v>
      </c>
      <c r="F261">
        <v>1</v>
      </c>
      <c r="G261">
        <v>1</v>
      </c>
      <c r="H261">
        <v>2</v>
      </c>
      <c r="I261" t="s">
        <v>427</v>
      </c>
      <c r="J261" t="s">
        <v>428</v>
      </c>
      <c r="K261" t="s">
        <v>429</v>
      </c>
      <c r="L261">
        <v>1368</v>
      </c>
      <c r="N261">
        <v>1011</v>
      </c>
      <c r="O261" t="s">
        <v>349</v>
      </c>
      <c r="P261" t="s">
        <v>349</v>
      </c>
      <c r="Q261">
        <v>1</v>
      </c>
      <c r="X261">
        <v>3.41</v>
      </c>
      <c r="Y261">
        <v>0</v>
      </c>
      <c r="Z261">
        <v>3.6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100</v>
      </c>
      <c r="AG261">
        <v>4.0919999999999996</v>
      </c>
      <c r="AH261">
        <v>2</v>
      </c>
      <c r="AI261">
        <v>64864592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ROW(Source!A348)</f>
        <v>348</v>
      </c>
      <c r="B262">
        <v>64864616</v>
      </c>
      <c r="C262">
        <v>64864586</v>
      </c>
      <c r="D262">
        <v>29174913</v>
      </c>
      <c r="E262">
        <v>1</v>
      </c>
      <c r="F262">
        <v>1</v>
      </c>
      <c r="G262">
        <v>1</v>
      </c>
      <c r="H262">
        <v>2</v>
      </c>
      <c r="I262" t="s">
        <v>359</v>
      </c>
      <c r="J262" t="s">
        <v>360</v>
      </c>
      <c r="K262" t="s">
        <v>361</v>
      </c>
      <c r="L262">
        <v>1368</v>
      </c>
      <c r="N262">
        <v>1011</v>
      </c>
      <c r="O262" t="s">
        <v>349</v>
      </c>
      <c r="P262" t="s">
        <v>349</v>
      </c>
      <c r="Q262">
        <v>1</v>
      </c>
      <c r="X262">
        <v>0.2</v>
      </c>
      <c r="Y262">
        <v>0</v>
      </c>
      <c r="Z262">
        <v>87.17</v>
      </c>
      <c r="AA262">
        <v>11.6</v>
      </c>
      <c r="AB262">
        <v>0</v>
      </c>
      <c r="AC262">
        <v>0</v>
      </c>
      <c r="AD262">
        <v>1</v>
      </c>
      <c r="AE262">
        <v>0</v>
      </c>
      <c r="AF262" t="s">
        <v>100</v>
      </c>
      <c r="AG262">
        <v>0.24</v>
      </c>
      <c r="AH262">
        <v>2</v>
      </c>
      <c r="AI262">
        <v>64864593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ROW(Source!A348)</f>
        <v>348</v>
      </c>
      <c r="B263">
        <v>64864617</v>
      </c>
      <c r="C263">
        <v>64864586</v>
      </c>
      <c r="D263">
        <v>29110793</v>
      </c>
      <c r="E263">
        <v>1</v>
      </c>
      <c r="F263">
        <v>1</v>
      </c>
      <c r="G263">
        <v>1</v>
      </c>
      <c r="H263">
        <v>3</v>
      </c>
      <c r="I263" t="s">
        <v>433</v>
      </c>
      <c r="J263" t="s">
        <v>434</v>
      </c>
      <c r="K263" t="s">
        <v>435</v>
      </c>
      <c r="L263">
        <v>1308</v>
      </c>
      <c r="N263">
        <v>1003</v>
      </c>
      <c r="O263" t="s">
        <v>174</v>
      </c>
      <c r="P263" t="s">
        <v>174</v>
      </c>
      <c r="Q263">
        <v>100</v>
      </c>
      <c r="X263">
        <v>9.5999999999999992E-3</v>
      </c>
      <c r="Y263">
        <v>120.36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9.5999999999999992E-3</v>
      </c>
      <c r="AH263">
        <v>2</v>
      </c>
      <c r="AI263">
        <v>64864594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ROW(Source!A348)</f>
        <v>348</v>
      </c>
      <c r="B264">
        <v>64864618</v>
      </c>
      <c r="C264">
        <v>64864586</v>
      </c>
      <c r="D264">
        <v>29122430</v>
      </c>
      <c r="E264">
        <v>1</v>
      </c>
      <c r="F264">
        <v>1</v>
      </c>
      <c r="G264">
        <v>1</v>
      </c>
      <c r="H264">
        <v>3</v>
      </c>
      <c r="I264" t="s">
        <v>436</v>
      </c>
      <c r="J264" t="s">
        <v>437</v>
      </c>
      <c r="K264" t="s">
        <v>438</v>
      </c>
      <c r="L264">
        <v>1348</v>
      </c>
      <c r="N264">
        <v>1009</v>
      </c>
      <c r="O264" t="s">
        <v>365</v>
      </c>
      <c r="P264" t="s">
        <v>365</v>
      </c>
      <c r="Q264">
        <v>1000</v>
      </c>
      <c r="X264">
        <v>6.0000000000000002E-5</v>
      </c>
      <c r="Y264">
        <v>9073.89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6.0000000000000002E-5</v>
      </c>
      <c r="AH264">
        <v>2</v>
      </c>
      <c r="AI264">
        <v>64864595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ROW(Source!A348)</f>
        <v>348</v>
      </c>
      <c r="B265">
        <v>64864619</v>
      </c>
      <c r="C265">
        <v>64864586</v>
      </c>
      <c r="D265">
        <v>29158011</v>
      </c>
      <c r="E265">
        <v>1</v>
      </c>
      <c r="F265">
        <v>1</v>
      </c>
      <c r="G265">
        <v>1</v>
      </c>
      <c r="H265">
        <v>3</v>
      </c>
      <c r="I265" t="s">
        <v>439</v>
      </c>
      <c r="J265" t="s">
        <v>440</v>
      </c>
      <c r="K265" t="s">
        <v>441</v>
      </c>
      <c r="L265">
        <v>1346</v>
      </c>
      <c r="N265">
        <v>1009</v>
      </c>
      <c r="O265" t="s">
        <v>369</v>
      </c>
      <c r="P265" t="s">
        <v>369</v>
      </c>
      <c r="Q265">
        <v>1</v>
      </c>
      <c r="X265">
        <v>0.5</v>
      </c>
      <c r="Y265">
        <v>68.27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0.5</v>
      </c>
      <c r="AH265">
        <v>2</v>
      </c>
      <c r="AI265">
        <v>64864596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ROW(Source!A348)</f>
        <v>348</v>
      </c>
      <c r="B266">
        <v>64864620</v>
      </c>
      <c r="C266">
        <v>64864586</v>
      </c>
      <c r="D266">
        <v>29171808</v>
      </c>
      <c r="E266">
        <v>1</v>
      </c>
      <c r="F266">
        <v>1</v>
      </c>
      <c r="G266">
        <v>1</v>
      </c>
      <c r="H266">
        <v>3</v>
      </c>
      <c r="I266" t="s">
        <v>376</v>
      </c>
      <c r="J266" t="s">
        <v>377</v>
      </c>
      <c r="K266" t="s">
        <v>378</v>
      </c>
      <c r="L266">
        <v>1374</v>
      </c>
      <c r="N266">
        <v>1013</v>
      </c>
      <c r="O266" t="s">
        <v>379</v>
      </c>
      <c r="P266" t="s">
        <v>379</v>
      </c>
      <c r="Q266">
        <v>1</v>
      </c>
      <c r="X266">
        <v>2.82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2.82</v>
      </c>
      <c r="AH266">
        <v>2</v>
      </c>
      <c r="AI266">
        <v>64864597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ROW(Source!A349)</f>
        <v>349</v>
      </c>
      <c r="B267">
        <v>64864611</v>
      </c>
      <c r="C267">
        <v>64864586</v>
      </c>
      <c r="D267">
        <v>29362762</v>
      </c>
      <c r="E267">
        <v>1</v>
      </c>
      <c r="F267">
        <v>1</v>
      </c>
      <c r="G267">
        <v>1</v>
      </c>
      <c r="H267">
        <v>1</v>
      </c>
      <c r="I267" t="s">
        <v>422</v>
      </c>
      <c r="J267" t="s">
        <v>3</v>
      </c>
      <c r="K267" t="s">
        <v>423</v>
      </c>
      <c r="L267">
        <v>1369</v>
      </c>
      <c r="N267">
        <v>1013</v>
      </c>
      <c r="O267" t="s">
        <v>343</v>
      </c>
      <c r="P267" t="s">
        <v>343</v>
      </c>
      <c r="Q267">
        <v>1</v>
      </c>
      <c r="X267">
        <v>14.64</v>
      </c>
      <c r="Y267">
        <v>0</v>
      </c>
      <c r="Z267">
        <v>0</v>
      </c>
      <c r="AA267">
        <v>0</v>
      </c>
      <c r="AB267">
        <v>9.6199999999999992</v>
      </c>
      <c r="AC267">
        <v>0</v>
      </c>
      <c r="AD267">
        <v>1</v>
      </c>
      <c r="AE267">
        <v>1</v>
      </c>
      <c r="AF267" t="s">
        <v>100</v>
      </c>
      <c r="AG267">
        <v>17.568000000000001</v>
      </c>
      <c r="AH267">
        <v>2</v>
      </c>
      <c r="AI267">
        <v>64864588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ROW(Source!A349)</f>
        <v>349</v>
      </c>
      <c r="B268">
        <v>64864612</v>
      </c>
      <c r="C268">
        <v>64864586</v>
      </c>
      <c r="D268">
        <v>121548</v>
      </c>
      <c r="E268">
        <v>1</v>
      </c>
      <c r="F268">
        <v>1</v>
      </c>
      <c r="G268">
        <v>1</v>
      </c>
      <c r="H268">
        <v>1</v>
      </c>
      <c r="I268" t="s">
        <v>87</v>
      </c>
      <c r="J268" t="s">
        <v>3</v>
      </c>
      <c r="K268" t="s">
        <v>344</v>
      </c>
      <c r="L268">
        <v>608254</v>
      </c>
      <c r="N268">
        <v>1013</v>
      </c>
      <c r="O268" t="s">
        <v>345</v>
      </c>
      <c r="P268" t="s">
        <v>345</v>
      </c>
      <c r="Q268">
        <v>1</v>
      </c>
      <c r="X268">
        <v>0.2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100</v>
      </c>
      <c r="AG268">
        <v>0.24</v>
      </c>
      <c r="AH268">
        <v>2</v>
      </c>
      <c r="AI268">
        <v>64864589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ROW(Source!A349)</f>
        <v>349</v>
      </c>
      <c r="B269">
        <v>64864613</v>
      </c>
      <c r="C269">
        <v>64864586</v>
      </c>
      <c r="D269">
        <v>29172362</v>
      </c>
      <c r="E269">
        <v>1</v>
      </c>
      <c r="F269">
        <v>1</v>
      </c>
      <c r="G269">
        <v>1</v>
      </c>
      <c r="H269">
        <v>2</v>
      </c>
      <c r="I269" t="s">
        <v>346</v>
      </c>
      <c r="J269" t="s">
        <v>347</v>
      </c>
      <c r="K269" t="s">
        <v>348</v>
      </c>
      <c r="L269">
        <v>1368</v>
      </c>
      <c r="N269">
        <v>1011</v>
      </c>
      <c r="O269" t="s">
        <v>349</v>
      </c>
      <c r="P269" t="s">
        <v>349</v>
      </c>
      <c r="Q269">
        <v>1</v>
      </c>
      <c r="X269">
        <v>0.2</v>
      </c>
      <c r="Y269">
        <v>0</v>
      </c>
      <c r="Z269">
        <v>134.65</v>
      </c>
      <c r="AA269">
        <v>13.5</v>
      </c>
      <c r="AB269">
        <v>0</v>
      </c>
      <c r="AC269">
        <v>0</v>
      </c>
      <c r="AD269">
        <v>1</v>
      </c>
      <c r="AE269">
        <v>0</v>
      </c>
      <c r="AF269" t="s">
        <v>100</v>
      </c>
      <c r="AG269">
        <v>0.24</v>
      </c>
      <c r="AH269">
        <v>2</v>
      </c>
      <c r="AI269">
        <v>64864590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ROW(Source!A349)</f>
        <v>349</v>
      </c>
      <c r="B270">
        <v>64864614</v>
      </c>
      <c r="C270">
        <v>64864586</v>
      </c>
      <c r="D270">
        <v>29172498</v>
      </c>
      <c r="E270">
        <v>1</v>
      </c>
      <c r="F270">
        <v>1</v>
      </c>
      <c r="G270">
        <v>1</v>
      </c>
      <c r="H270">
        <v>2</v>
      </c>
      <c r="I270" t="s">
        <v>424</v>
      </c>
      <c r="J270" t="s">
        <v>425</v>
      </c>
      <c r="K270" t="s">
        <v>426</v>
      </c>
      <c r="L270">
        <v>1368</v>
      </c>
      <c r="N270">
        <v>1011</v>
      </c>
      <c r="O270" t="s">
        <v>349</v>
      </c>
      <c r="P270" t="s">
        <v>349</v>
      </c>
      <c r="Q270">
        <v>1</v>
      </c>
      <c r="X270">
        <v>3.41</v>
      </c>
      <c r="Y270">
        <v>0</v>
      </c>
      <c r="Z270">
        <v>2.37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100</v>
      </c>
      <c r="AG270">
        <v>4.0919999999999996</v>
      </c>
      <c r="AH270">
        <v>2</v>
      </c>
      <c r="AI270">
        <v>64864591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ROW(Source!A349)</f>
        <v>349</v>
      </c>
      <c r="B271">
        <v>64864615</v>
      </c>
      <c r="C271">
        <v>64864586</v>
      </c>
      <c r="D271">
        <v>29172514</v>
      </c>
      <c r="E271">
        <v>1</v>
      </c>
      <c r="F271">
        <v>1</v>
      </c>
      <c r="G271">
        <v>1</v>
      </c>
      <c r="H271">
        <v>2</v>
      </c>
      <c r="I271" t="s">
        <v>427</v>
      </c>
      <c r="J271" t="s">
        <v>428</v>
      </c>
      <c r="K271" t="s">
        <v>429</v>
      </c>
      <c r="L271">
        <v>1368</v>
      </c>
      <c r="N271">
        <v>1011</v>
      </c>
      <c r="O271" t="s">
        <v>349</v>
      </c>
      <c r="P271" t="s">
        <v>349</v>
      </c>
      <c r="Q271">
        <v>1</v>
      </c>
      <c r="X271">
        <v>3.41</v>
      </c>
      <c r="Y271">
        <v>0</v>
      </c>
      <c r="Z271">
        <v>3.6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100</v>
      </c>
      <c r="AG271">
        <v>4.0919999999999996</v>
      </c>
      <c r="AH271">
        <v>2</v>
      </c>
      <c r="AI271">
        <v>64864592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ROW(Source!A349)</f>
        <v>349</v>
      </c>
      <c r="B272">
        <v>64864616</v>
      </c>
      <c r="C272">
        <v>64864586</v>
      </c>
      <c r="D272">
        <v>29174913</v>
      </c>
      <c r="E272">
        <v>1</v>
      </c>
      <c r="F272">
        <v>1</v>
      </c>
      <c r="G272">
        <v>1</v>
      </c>
      <c r="H272">
        <v>2</v>
      </c>
      <c r="I272" t="s">
        <v>359</v>
      </c>
      <c r="J272" t="s">
        <v>360</v>
      </c>
      <c r="K272" t="s">
        <v>361</v>
      </c>
      <c r="L272">
        <v>1368</v>
      </c>
      <c r="N272">
        <v>1011</v>
      </c>
      <c r="O272" t="s">
        <v>349</v>
      </c>
      <c r="P272" t="s">
        <v>349</v>
      </c>
      <c r="Q272">
        <v>1</v>
      </c>
      <c r="X272">
        <v>0.2</v>
      </c>
      <c r="Y272">
        <v>0</v>
      </c>
      <c r="Z272">
        <v>87.17</v>
      </c>
      <c r="AA272">
        <v>11.6</v>
      </c>
      <c r="AB272">
        <v>0</v>
      </c>
      <c r="AC272">
        <v>0</v>
      </c>
      <c r="AD272">
        <v>1</v>
      </c>
      <c r="AE272">
        <v>0</v>
      </c>
      <c r="AF272" t="s">
        <v>100</v>
      </c>
      <c r="AG272">
        <v>0.24</v>
      </c>
      <c r="AH272">
        <v>2</v>
      </c>
      <c r="AI272">
        <v>64864593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ROW(Source!A349)</f>
        <v>349</v>
      </c>
      <c r="B273">
        <v>64864617</v>
      </c>
      <c r="C273">
        <v>64864586</v>
      </c>
      <c r="D273">
        <v>29110793</v>
      </c>
      <c r="E273">
        <v>1</v>
      </c>
      <c r="F273">
        <v>1</v>
      </c>
      <c r="G273">
        <v>1</v>
      </c>
      <c r="H273">
        <v>3</v>
      </c>
      <c r="I273" t="s">
        <v>433</v>
      </c>
      <c r="J273" t="s">
        <v>434</v>
      </c>
      <c r="K273" t="s">
        <v>435</v>
      </c>
      <c r="L273">
        <v>1308</v>
      </c>
      <c r="N273">
        <v>1003</v>
      </c>
      <c r="O273" t="s">
        <v>174</v>
      </c>
      <c r="P273" t="s">
        <v>174</v>
      </c>
      <c r="Q273">
        <v>100</v>
      </c>
      <c r="X273">
        <v>9.5999999999999992E-3</v>
      </c>
      <c r="Y273">
        <v>120.36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9.5999999999999992E-3</v>
      </c>
      <c r="AH273">
        <v>2</v>
      </c>
      <c r="AI273">
        <v>64864594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ROW(Source!A349)</f>
        <v>349</v>
      </c>
      <c r="B274">
        <v>64864618</v>
      </c>
      <c r="C274">
        <v>64864586</v>
      </c>
      <c r="D274">
        <v>29122430</v>
      </c>
      <c r="E274">
        <v>1</v>
      </c>
      <c r="F274">
        <v>1</v>
      </c>
      <c r="G274">
        <v>1</v>
      </c>
      <c r="H274">
        <v>3</v>
      </c>
      <c r="I274" t="s">
        <v>436</v>
      </c>
      <c r="J274" t="s">
        <v>437</v>
      </c>
      <c r="K274" t="s">
        <v>438</v>
      </c>
      <c r="L274">
        <v>1348</v>
      </c>
      <c r="N274">
        <v>1009</v>
      </c>
      <c r="O274" t="s">
        <v>365</v>
      </c>
      <c r="P274" t="s">
        <v>365</v>
      </c>
      <c r="Q274">
        <v>1000</v>
      </c>
      <c r="X274">
        <v>6.0000000000000002E-5</v>
      </c>
      <c r="Y274">
        <v>9073.89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6.0000000000000002E-5</v>
      </c>
      <c r="AH274">
        <v>2</v>
      </c>
      <c r="AI274">
        <v>64864595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ROW(Source!A349)</f>
        <v>349</v>
      </c>
      <c r="B275">
        <v>64864619</v>
      </c>
      <c r="C275">
        <v>64864586</v>
      </c>
      <c r="D275">
        <v>29158011</v>
      </c>
      <c r="E275">
        <v>1</v>
      </c>
      <c r="F275">
        <v>1</v>
      </c>
      <c r="G275">
        <v>1</v>
      </c>
      <c r="H275">
        <v>3</v>
      </c>
      <c r="I275" t="s">
        <v>439</v>
      </c>
      <c r="J275" t="s">
        <v>440</v>
      </c>
      <c r="K275" t="s">
        <v>441</v>
      </c>
      <c r="L275">
        <v>1346</v>
      </c>
      <c r="N275">
        <v>1009</v>
      </c>
      <c r="O275" t="s">
        <v>369</v>
      </c>
      <c r="P275" t="s">
        <v>369</v>
      </c>
      <c r="Q275">
        <v>1</v>
      </c>
      <c r="X275">
        <v>0.5</v>
      </c>
      <c r="Y275">
        <v>68.27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0.5</v>
      </c>
      <c r="AH275">
        <v>2</v>
      </c>
      <c r="AI275">
        <v>64864596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ROW(Source!A349)</f>
        <v>349</v>
      </c>
      <c r="B276">
        <v>64864620</v>
      </c>
      <c r="C276">
        <v>64864586</v>
      </c>
      <c r="D276">
        <v>29171808</v>
      </c>
      <c r="E276">
        <v>1</v>
      </c>
      <c r="F276">
        <v>1</v>
      </c>
      <c r="G276">
        <v>1</v>
      </c>
      <c r="H276">
        <v>3</v>
      </c>
      <c r="I276" t="s">
        <v>376</v>
      </c>
      <c r="J276" t="s">
        <v>377</v>
      </c>
      <c r="K276" t="s">
        <v>378</v>
      </c>
      <c r="L276">
        <v>1374</v>
      </c>
      <c r="N276">
        <v>1013</v>
      </c>
      <c r="O276" t="s">
        <v>379</v>
      </c>
      <c r="P276" t="s">
        <v>379</v>
      </c>
      <c r="Q276">
        <v>1</v>
      </c>
      <c r="X276">
        <v>2.82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2.82</v>
      </c>
      <c r="AH276">
        <v>2</v>
      </c>
      <c r="AI276">
        <v>64864597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ROW(Source!A354)</f>
        <v>354</v>
      </c>
      <c r="B277">
        <v>64864632</v>
      </c>
      <c r="C277">
        <v>64864623</v>
      </c>
      <c r="D277">
        <v>29362762</v>
      </c>
      <c r="E277">
        <v>1</v>
      </c>
      <c r="F277">
        <v>1</v>
      </c>
      <c r="G277">
        <v>1</v>
      </c>
      <c r="H277">
        <v>1</v>
      </c>
      <c r="I277" t="s">
        <v>422</v>
      </c>
      <c r="J277" t="s">
        <v>3</v>
      </c>
      <c r="K277" t="s">
        <v>423</v>
      </c>
      <c r="L277">
        <v>1369</v>
      </c>
      <c r="N277">
        <v>1013</v>
      </c>
      <c r="O277" t="s">
        <v>343</v>
      </c>
      <c r="P277" t="s">
        <v>343</v>
      </c>
      <c r="Q277">
        <v>1</v>
      </c>
      <c r="X277">
        <v>9.3000000000000007</v>
      </c>
      <c r="Y277">
        <v>0</v>
      </c>
      <c r="Z277">
        <v>0</v>
      </c>
      <c r="AA277">
        <v>0</v>
      </c>
      <c r="AB277">
        <v>9.6199999999999992</v>
      </c>
      <c r="AC277">
        <v>0</v>
      </c>
      <c r="AD277">
        <v>1</v>
      </c>
      <c r="AE277">
        <v>1</v>
      </c>
      <c r="AF277" t="s">
        <v>100</v>
      </c>
      <c r="AG277">
        <v>11.16</v>
      </c>
      <c r="AH277">
        <v>2</v>
      </c>
      <c r="AI277">
        <v>64864625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ROW(Source!A354)</f>
        <v>354</v>
      </c>
      <c r="B278">
        <v>64864633</v>
      </c>
      <c r="C278">
        <v>64864623</v>
      </c>
      <c r="D278">
        <v>29107959</v>
      </c>
      <c r="E278">
        <v>1</v>
      </c>
      <c r="F278">
        <v>1</v>
      </c>
      <c r="G278">
        <v>1</v>
      </c>
      <c r="H278">
        <v>3</v>
      </c>
      <c r="I278" t="s">
        <v>447</v>
      </c>
      <c r="J278" t="s">
        <v>448</v>
      </c>
      <c r="K278" t="s">
        <v>449</v>
      </c>
      <c r="L278">
        <v>1346</v>
      </c>
      <c r="N278">
        <v>1009</v>
      </c>
      <c r="O278" t="s">
        <v>369</v>
      </c>
      <c r="P278" t="s">
        <v>369</v>
      </c>
      <c r="Q278">
        <v>1</v>
      </c>
      <c r="X278">
        <v>0.02</v>
      </c>
      <c r="Y278">
        <v>155.01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0.02</v>
      </c>
      <c r="AH278">
        <v>2</v>
      </c>
      <c r="AI278">
        <v>64864626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ROW(Source!A354)</f>
        <v>354</v>
      </c>
      <c r="B279">
        <v>64864634</v>
      </c>
      <c r="C279">
        <v>64864623</v>
      </c>
      <c r="D279">
        <v>29110748</v>
      </c>
      <c r="E279">
        <v>1</v>
      </c>
      <c r="F279">
        <v>1</v>
      </c>
      <c r="G279">
        <v>1</v>
      </c>
      <c r="H279">
        <v>3</v>
      </c>
      <c r="I279" t="s">
        <v>450</v>
      </c>
      <c r="J279" t="s">
        <v>451</v>
      </c>
      <c r="K279" t="s">
        <v>452</v>
      </c>
      <c r="L279">
        <v>1308</v>
      </c>
      <c r="N279">
        <v>1003</v>
      </c>
      <c r="O279" t="s">
        <v>174</v>
      </c>
      <c r="P279" t="s">
        <v>174</v>
      </c>
      <c r="Q279">
        <v>100</v>
      </c>
      <c r="X279">
        <v>0.05</v>
      </c>
      <c r="Y279">
        <v>94.4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0.05</v>
      </c>
      <c r="AH279">
        <v>2</v>
      </c>
      <c r="AI279">
        <v>64864627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ROW(Source!A354)</f>
        <v>354</v>
      </c>
      <c r="B280">
        <v>64864635</v>
      </c>
      <c r="C280">
        <v>64864623</v>
      </c>
      <c r="D280">
        <v>29171808</v>
      </c>
      <c r="E280">
        <v>1</v>
      </c>
      <c r="F280">
        <v>1</v>
      </c>
      <c r="G280">
        <v>1</v>
      </c>
      <c r="H280">
        <v>3</v>
      </c>
      <c r="I280" t="s">
        <v>376</v>
      </c>
      <c r="J280" t="s">
        <v>377</v>
      </c>
      <c r="K280" t="s">
        <v>378</v>
      </c>
      <c r="L280">
        <v>1374</v>
      </c>
      <c r="N280">
        <v>1013</v>
      </c>
      <c r="O280" t="s">
        <v>379</v>
      </c>
      <c r="P280" t="s">
        <v>379</v>
      </c>
      <c r="Q280">
        <v>1</v>
      </c>
      <c r="X280">
        <v>1.79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1.79</v>
      </c>
      <c r="AH280">
        <v>2</v>
      </c>
      <c r="AI280">
        <v>64864628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ROW(Source!A355)</f>
        <v>355</v>
      </c>
      <c r="B281">
        <v>64864632</v>
      </c>
      <c r="C281">
        <v>64864623</v>
      </c>
      <c r="D281">
        <v>29362762</v>
      </c>
      <c r="E281">
        <v>1</v>
      </c>
      <c r="F281">
        <v>1</v>
      </c>
      <c r="G281">
        <v>1</v>
      </c>
      <c r="H281">
        <v>1</v>
      </c>
      <c r="I281" t="s">
        <v>422</v>
      </c>
      <c r="J281" t="s">
        <v>3</v>
      </c>
      <c r="K281" t="s">
        <v>423</v>
      </c>
      <c r="L281">
        <v>1369</v>
      </c>
      <c r="N281">
        <v>1013</v>
      </c>
      <c r="O281" t="s">
        <v>343</v>
      </c>
      <c r="P281" t="s">
        <v>343</v>
      </c>
      <c r="Q281">
        <v>1</v>
      </c>
      <c r="X281">
        <v>9.3000000000000007</v>
      </c>
      <c r="Y281">
        <v>0</v>
      </c>
      <c r="Z281">
        <v>0</v>
      </c>
      <c r="AA281">
        <v>0</v>
      </c>
      <c r="AB281">
        <v>9.6199999999999992</v>
      </c>
      <c r="AC281">
        <v>0</v>
      </c>
      <c r="AD281">
        <v>1</v>
      </c>
      <c r="AE281">
        <v>1</v>
      </c>
      <c r="AF281" t="s">
        <v>100</v>
      </c>
      <c r="AG281">
        <v>11.16</v>
      </c>
      <c r="AH281">
        <v>2</v>
      </c>
      <c r="AI281">
        <v>64864625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ROW(Source!A355)</f>
        <v>355</v>
      </c>
      <c r="B282">
        <v>64864633</v>
      </c>
      <c r="C282">
        <v>64864623</v>
      </c>
      <c r="D282">
        <v>29107959</v>
      </c>
      <c r="E282">
        <v>1</v>
      </c>
      <c r="F282">
        <v>1</v>
      </c>
      <c r="G282">
        <v>1</v>
      </c>
      <c r="H282">
        <v>3</v>
      </c>
      <c r="I282" t="s">
        <v>447</v>
      </c>
      <c r="J282" t="s">
        <v>448</v>
      </c>
      <c r="K282" t="s">
        <v>449</v>
      </c>
      <c r="L282">
        <v>1346</v>
      </c>
      <c r="N282">
        <v>1009</v>
      </c>
      <c r="O282" t="s">
        <v>369</v>
      </c>
      <c r="P282" t="s">
        <v>369</v>
      </c>
      <c r="Q282">
        <v>1</v>
      </c>
      <c r="X282">
        <v>0.02</v>
      </c>
      <c r="Y282">
        <v>155.01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0.02</v>
      </c>
      <c r="AH282">
        <v>2</v>
      </c>
      <c r="AI282">
        <v>64864626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ROW(Source!A355)</f>
        <v>355</v>
      </c>
      <c r="B283">
        <v>64864634</v>
      </c>
      <c r="C283">
        <v>64864623</v>
      </c>
      <c r="D283">
        <v>29110748</v>
      </c>
      <c r="E283">
        <v>1</v>
      </c>
      <c r="F283">
        <v>1</v>
      </c>
      <c r="G283">
        <v>1</v>
      </c>
      <c r="H283">
        <v>3</v>
      </c>
      <c r="I283" t="s">
        <v>450</v>
      </c>
      <c r="J283" t="s">
        <v>451</v>
      </c>
      <c r="K283" t="s">
        <v>452</v>
      </c>
      <c r="L283">
        <v>1308</v>
      </c>
      <c r="N283">
        <v>1003</v>
      </c>
      <c r="O283" t="s">
        <v>174</v>
      </c>
      <c r="P283" t="s">
        <v>174</v>
      </c>
      <c r="Q283">
        <v>100</v>
      </c>
      <c r="X283">
        <v>0.05</v>
      </c>
      <c r="Y283">
        <v>94.4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0.05</v>
      </c>
      <c r="AH283">
        <v>2</v>
      </c>
      <c r="AI283">
        <v>64864627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ROW(Source!A355)</f>
        <v>355</v>
      </c>
      <c r="B284">
        <v>64864635</v>
      </c>
      <c r="C284">
        <v>64864623</v>
      </c>
      <c r="D284">
        <v>29171808</v>
      </c>
      <c r="E284">
        <v>1</v>
      </c>
      <c r="F284">
        <v>1</v>
      </c>
      <c r="G284">
        <v>1</v>
      </c>
      <c r="H284">
        <v>3</v>
      </c>
      <c r="I284" t="s">
        <v>376</v>
      </c>
      <c r="J284" t="s">
        <v>377</v>
      </c>
      <c r="K284" t="s">
        <v>378</v>
      </c>
      <c r="L284">
        <v>1374</v>
      </c>
      <c r="N284">
        <v>1013</v>
      </c>
      <c r="O284" t="s">
        <v>379</v>
      </c>
      <c r="P284" t="s">
        <v>379</v>
      </c>
      <c r="Q284">
        <v>1</v>
      </c>
      <c r="X284">
        <v>1.79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1.79</v>
      </c>
      <c r="AH284">
        <v>2</v>
      </c>
      <c r="AI284">
        <v>64864628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ROW(Source!A360)</f>
        <v>360</v>
      </c>
      <c r="B285">
        <v>64864652</v>
      </c>
      <c r="C285">
        <v>64864638</v>
      </c>
      <c r="D285">
        <v>29361034</v>
      </c>
      <c r="E285">
        <v>1</v>
      </c>
      <c r="F285">
        <v>1</v>
      </c>
      <c r="G285">
        <v>1</v>
      </c>
      <c r="H285">
        <v>1</v>
      </c>
      <c r="I285" t="s">
        <v>442</v>
      </c>
      <c r="J285" t="s">
        <v>3</v>
      </c>
      <c r="K285" t="s">
        <v>443</v>
      </c>
      <c r="L285">
        <v>1369</v>
      </c>
      <c r="N285">
        <v>1013</v>
      </c>
      <c r="O285" t="s">
        <v>343</v>
      </c>
      <c r="P285" t="s">
        <v>343</v>
      </c>
      <c r="Q285">
        <v>1</v>
      </c>
      <c r="X285">
        <v>19.04</v>
      </c>
      <c r="Y285">
        <v>0</v>
      </c>
      <c r="Z285">
        <v>0</v>
      </c>
      <c r="AA285">
        <v>0</v>
      </c>
      <c r="AB285">
        <v>9.4</v>
      </c>
      <c r="AC285">
        <v>0</v>
      </c>
      <c r="AD285">
        <v>1</v>
      </c>
      <c r="AE285">
        <v>1</v>
      </c>
      <c r="AF285" t="s">
        <v>100</v>
      </c>
      <c r="AG285">
        <v>22.847999999999999</v>
      </c>
      <c r="AH285">
        <v>2</v>
      </c>
      <c r="AI285">
        <v>64864640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ROW(Source!A360)</f>
        <v>360</v>
      </c>
      <c r="B286">
        <v>64864653</v>
      </c>
      <c r="C286">
        <v>64864638</v>
      </c>
      <c r="D286">
        <v>121548</v>
      </c>
      <c r="E286">
        <v>1</v>
      </c>
      <c r="F286">
        <v>1</v>
      </c>
      <c r="G286">
        <v>1</v>
      </c>
      <c r="H286">
        <v>1</v>
      </c>
      <c r="I286" t="s">
        <v>87</v>
      </c>
      <c r="J286" t="s">
        <v>3</v>
      </c>
      <c r="K286" t="s">
        <v>344</v>
      </c>
      <c r="L286">
        <v>608254</v>
      </c>
      <c r="N286">
        <v>1013</v>
      </c>
      <c r="O286" t="s">
        <v>345</v>
      </c>
      <c r="P286" t="s">
        <v>345</v>
      </c>
      <c r="Q286">
        <v>1</v>
      </c>
      <c r="X286">
        <v>0.09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100</v>
      </c>
      <c r="AG286">
        <v>0.108</v>
      </c>
      <c r="AH286">
        <v>2</v>
      </c>
      <c r="AI286">
        <v>64864641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ROW(Source!A360)</f>
        <v>360</v>
      </c>
      <c r="B287">
        <v>64864654</v>
      </c>
      <c r="C287">
        <v>64864638</v>
      </c>
      <c r="D287">
        <v>29172362</v>
      </c>
      <c r="E287">
        <v>1</v>
      </c>
      <c r="F287">
        <v>1</v>
      </c>
      <c r="G287">
        <v>1</v>
      </c>
      <c r="H287">
        <v>2</v>
      </c>
      <c r="I287" t="s">
        <v>346</v>
      </c>
      <c r="J287" t="s">
        <v>347</v>
      </c>
      <c r="K287" t="s">
        <v>348</v>
      </c>
      <c r="L287">
        <v>1368</v>
      </c>
      <c r="N287">
        <v>1011</v>
      </c>
      <c r="O287" t="s">
        <v>349</v>
      </c>
      <c r="P287" t="s">
        <v>349</v>
      </c>
      <c r="Q287">
        <v>1</v>
      </c>
      <c r="X287">
        <v>0.09</v>
      </c>
      <c r="Y287">
        <v>0</v>
      </c>
      <c r="Z287">
        <v>134.65</v>
      </c>
      <c r="AA287">
        <v>13.5</v>
      </c>
      <c r="AB287">
        <v>0</v>
      </c>
      <c r="AC287">
        <v>0</v>
      </c>
      <c r="AD287">
        <v>1</v>
      </c>
      <c r="AE287">
        <v>0</v>
      </c>
      <c r="AF287" t="s">
        <v>100</v>
      </c>
      <c r="AG287">
        <v>0.108</v>
      </c>
      <c r="AH287">
        <v>2</v>
      </c>
      <c r="AI287">
        <v>64864642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ROW(Source!A360)</f>
        <v>360</v>
      </c>
      <c r="B288">
        <v>64864655</v>
      </c>
      <c r="C288">
        <v>64864638</v>
      </c>
      <c r="D288">
        <v>29172657</v>
      </c>
      <c r="E288">
        <v>1</v>
      </c>
      <c r="F288">
        <v>1</v>
      </c>
      <c r="G288">
        <v>1</v>
      </c>
      <c r="H288">
        <v>2</v>
      </c>
      <c r="I288" t="s">
        <v>350</v>
      </c>
      <c r="J288" t="s">
        <v>351</v>
      </c>
      <c r="K288" t="s">
        <v>352</v>
      </c>
      <c r="L288">
        <v>1368</v>
      </c>
      <c r="N288">
        <v>1011</v>
      </c>
      <c r="O288" t="s">
        <v>349</v>
      </c>
      <c r="P288" t="s">
        <v>349</v>
      </c>
      <c r="Q288">
        <v>1</v>
      </c>
      <c r="X288">
        <v>2.16</v>
      </c>
      <c r="Y288">
        <v>0</v>
      </c>
      <c r="Z288">
        <v>8.1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100</v>
      </c>
      <c r="AG288">
        <v>2.5920000000000001</v>
      </c>
      <c r="AH288">
        <v>2</v>
      </c>
      <c r="AI288">
        <v>64864643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ROW(Source!A360)</f>
        <v>360</v>
      </c>
      <c r="B289">
        <v>64864656</v>
      </c>
      <c r="C289">
        <v>64864638</v>
      </c>
      <c r="D289">
        <v>29174580</v>
      </c>
      <c r="E289">
        <v>1</v>
      </c>
      <c r="F289">
        <v>1</v>
      </c>
      <c r="G289">
        <v>1</v>
      </c>
      <c r="H289">
        <v>2</v>
      </c>
      <c r="I289" t="s">
        <v>453</v>
      </c>
      <c r="J289" t="s">
        <v>454</v>
      </c>
      <c r="K289" t="s">
        <v>455</v>
      </c>
      <c r="L289">
        <v>1368</v>
      </c>
      <c r="N289">
        <v>1011</v>
      </c>
      <c r="O289" t="s">
        <v>349</v>
      </c>
      <c r="P289" t="s">
        <v>349</v>
      </c>
      <c r="Q289">
        <v>1</v>
      </c>
      <c r="X289">
        <v>3.87</v>
      </c>
      <c r="Y289">
        <v>0</v>
      </c>
      <c r="Z289">
        <v>2.08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100</v>
      </c>
      <c r="AG289">
        <v>4.6440000000000001</v>
      </c>
      <c r="AH289">
        <v>2</v>
      </c>
      <c r="AI289">
        <v>64864644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ROW(Source!A360)</f>
        <v>360</v>
      </c>
      <c r="B290">
        <v>64864657</v>
      </c>
      <c r="C290">
        <v>64864638</v>
      </c>
      <c r="D290">
        <v>29174913</v>
      </c>
      <c r="E290">
        <v>1</v>
      </c>
      <c r="F290">
        <v>1</v>
      </c>
      <c r="G290">
        <v>1</v>
      </c>
      <c r="H290">
        <v>2</v>
      </c>
      <c r="I290" t="s">
        <v>359</v>
      </c>
      <c r="J290" t="s">
        <v>360</v>
      </c>
      <c r="K290" t="s">
        <v>361</v>
      </c>
      <c r="L290">
        <v>1368</v>
      </c>
      <c r="N290">
        <v>1011</v>
      </c>
      <c r="O290" t="s">
        <v>349</v>
      </c>
      <c r="P290" t="s">
        <v>349</v>
      </c>
      <c r="Q290">
        <v>1</v>
      </c>
      <c r="X290">
        <v>0.09</v>
      </c>
      <c r="Y290">
        <v>0</v>
      </c>
      <c r="Z290">
        <v>87.17</v>
      </c>
      <c r="AA290">
        <v>11.6</v>
      </c>
      <c r="AB290">
        <v>0</v>
      </c>
      <c r="AC290">
        <v>0</v>
      </c>
      <c r="AD290">
        <v>1</v>
      </c>
      <c r="AE290">
        <v>0</v>
      </c>
      <c r="AF290" t="s">
        <v>100</v>
      </c>
      <c r="AG290">
        <v>0.108</v>
      </c>
      <c r="AH290">
        <v>2</v>
      </c>
      <c r="AI290">
        <v>64864645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ROW(Source!A360)</f>
        <v>360</v>
      </c>
      <c r="B291">
        <v>64864658</v>
      </c>
      <c r="C291">
        <v>64864638</v>
      </c>
      <c r="D291">
        <v>29113980</v>
      </c>
      <c r="E291">
        <v>1</v>
      </c>
      <c r="F291">
        <v>1</v>
      </c>
      <c r="G291">
        <v>1</v>
      </c>
      <c r="H291">
        <v>3</v>
      </c>
      <c r="I291" t="s">
        <v>366</v>
      </c>
      <c r="J291" t="s">
        <v>367</v>
      </c>
      <c r="K291" t="s">
        <v>368</v>
      </c>
      <c r="L291">
        <v>1346</v>
      </c>
      <c r="N291">
        <v>1009</v>
      </c>
      <c r="O291" t="s">
        <v>369</v>
      </c>
      <c r="P291" t="s">
        <v>369</v>
      </c>
      <c r="Q291">
        <v>1</v>
      </c>
      <c r="X291">
        <v>0.96</v>
      </c>
      <c r="Y291">
        <v>14.31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0.96</v>
      </c>
      <c r="AH291">
        <v>2</v>
      </c>
      <c r="AI291">
        <v>64864646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ROW(Source!A360)</f>
        <v>360</v>
      </c>
      <c r="B292">
        <v>64864659</v>
      </c>
      <c r="C292">
        <v>64864638</v>
      </c>
      <c r="D292">
        <v>29122308</v>
      </c>
      <c r="E292">
        <v>1</v>
      </c>
      <c r="F292">
        <v>1</v>
      </c>
      <c r="G292">
        <v>1</v>
      </c>
      <c r="H292">
        <v>3</v>
      </c>
      <c r="I292" t="s">
        <v>456</v>
      </c>
      <c r="J292" t="s">
        <v>457</v>
      </c>
      <c r="K292" t="s">
        <v>458</v>
      </c>
      <c r="L292">
        <v>1346</v>
      </c>
      <c r="N292">
        <v>1009</v>
      </c>
      <c r="O292" t="s">
        <v>369</v>
      </c>
      <c r="P292" t="s">
        <v>369</v>
      </c>
      <c r="Q292">
        <v>1</v>
      </c>
      <c r="X292">
        <v>0.2</v>
      </c>
      <c r="Y292">
        <v>34.020000000000003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0.2</v>
      </c>
      <c r="AH292">
        <v>2</v>
      </c>
      <c r="AI292">
        <v>64864647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ROW(Source!A360)</f>
        <v>360</v>
      </c>
      <c r="B293">
        <v>64864660</v>
      </c>
      <c r="C293">
        <v>64864638</v>
      </c>
      <c r="D293">
        <v>29171808</v>
      </c>
      <c r="E293">
        <v>1</v>
      </c>
      <c r="F293">
        <v>1</v>
      </c>
      <c r="G293">
        <v>1</v>
      </c>
      <c r="H293">
        <v>3</v>
      </c>
      <c r="I293" t="s">
        <v>376</v>
      </c>
      <c r="J293" t="s">
        <v>377</v>
      </c>
      <c r="K293" t="s">
        <v>378</v>
      </c>
      <c r="L293">
        <v>1374</v>
      </c>
      <c r="N293">
        <v>1013</v>
      </c>
      <c r="O293" t="s">
        <v>379</v>
      </c>
      <c r="P293" t="s">
        <v>379</v>
      </c>
      <c r="Q293">
        <v>1</v>
      </c>
      <c r="X293">
        <v>3.58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3.58</v>
      </c>
      <c r="AH293">
        <v>2</v>
      </c>
      <c r="AI293">
        <v>64864648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ROW(Source!A361)</f>
        <v>361</v>
      </c>
      <c r="B294">
        <v>64864652</v>
      </c>
      <c r="C294">
        <v>64864638</v>
      </c>
      <c r="D294">
        <v>29361034</v>
      </c>
      <c r="E294">
        <v>1</v>
      </c>
      <c r="F294">
        <v>1</v>
      </c>
      <c r="G294">
        <v>1</v>
      </c>
      <c r="H294">
        <v>1</v>
      </c>
      <c r="I294" t="s">
        <v>442</v>
      </c>
      <c r="J294" t="s">
        <v>3</v>
      </c>
      <c r="K294" t="s">
        <v>443</v>
      </c>
      <c r="L294">
        <v>1369</v>
      </c>
      <c r="N294">
        <v>1013</v>
      </c>
      <c r="O294" t="s">
        <v>343</v>
      </c>
      <c r="P294" t="s">
        <v>343</v>
      </c>
      <c r="Q294">
        <v>1</v>
      </c>
      <c r="X294">
        <v>19.04</v>
      </c>
      <c r="Y294">
        <v>0</v>
      </c>
      <c r="Z294">
        <v>0</v>
      </c>
      <c r="AA294">
        <v>0</v>
      </c>
      <c r="AB294">
        <v>9.4</v>
      </c>
      <c r="AC294">
        <v>0</v>
      </c>
      <c r="AD294">
        <v>1</v>
      </c>
      <c r="AE294">
        <v>1</v>
      </c>
      <c r="AF294" t="s">
        <v>100</v>
      </c>
      <c r="AG294">
        <v>22.847999999999999</v>
      </c>
      <c r="AH294">
        <v>2</v>
      </c>
      <c r="AI294">
        <v>64864640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ROW(Source!A361)</f>
        <v>361</v>
      </c>
      <c r="B295">
        <v>64864653</v>
      </c>
      <c r="C295">
        <v>64864638</v>
      </c>
      <c r="D295">
        <v>121548</v>
      </c>
      <c r="E295">
        <v>1</v>
      </c>
      <c r="F295">
        <v>1</v>
      </c>
      <c r="G295">
        <v>1</v>
      </c>
      <c r="H295">
        <v>1</v>
      </c>
      <c r="I295" t="s">
        <v>87</v>
      </c>
      <c r="J295" t="s">
        <v>3</v>
      </c>
      <c r="K295" t="s">
        <v>344</v>
      </c>
      <c r="L295">
        <v>608254</v>
      </c>
      <c r="N295">
        <v>1013</v>
      </c>
      <c r="O295" t="s">
        <v>345</v>
      </c>
      <c r="P295" t="s">
        <v>345</v>
      </c>
      <c r="Q295">
        <v>1</v>
      </c>
      <c r="X295">
        <v>0.09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100</v>
      </c>
      <c r="AG295">
        <v>0.108</v>
      </c>
      <c r="AH295">
        <v>2</v>
      </c>
      <c r="AI295">
        <v>64864641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ROW(Source!A361)</f>
        <v>361</v>
      </c>
      <c r="B296">
        <v>64864654</v>
      </c>
      <c r="C296">
        <v>64864638</v>
      </c>
      <c r="D296">
        <v>29172362</v>
      </c>
      <c r="E296">
        <v>1</v>
      </c>
      <c r="F296">
        <v>1</v>
      </c>
      <c r="G296">
        <v>1</v>
      </c>
      <c r="H296">
        <v>2</v>
      </c>
      <c r="I296" t="s">
        <v>346</v>
      </c>
      <c r="J296" t="s">
        <v>347</v>
      </c>
      <c r="K296" t="s">
        <v>348</v>
      </c>
      <c r="L296">
        <v>1368</v>
      </c>
      <c r="N296">
        <v>1011</v>
      </c>
      <c r="O296" t="s">
        <v>349</v>
      </c>
      <c r="P296" t="s">
        <v>349</v>
      </c>
      <c r="Q296">
        <v>1</v>
      </c>
      <c r="X296">
        <v>0.09</v>
      </c>
      <c r="Y296">
        <v>0</v>
      </c>
      <c r="Z296">
        <v>134.65</v>
      </c>
      <c r="AA296">
        <v>13.5</v>
      </c>
      <c r="AB296">
        <v>0</v>
      </c>
      <c r="AC296">
        <v>0</v>
      </c>
      <c r="AD296">
        <v>1</v>
      </c>
      <c r="AE296">
        <v>0</v>
      </c>
      <c r="AF296" t="s">
        <v>100</v>
      </c>
      <c r="AG296">
        <v>0.108</v>
      </c>
      <c r="AH296">
        <v>2</v>
      </c>
      <c r="AI296">
        <v>64864642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ROW(Source!A361)</f>
        <v>361</v>
      </c>
      <c r="B297">
        <v>64864655</v>
      </c>
      <c r="C297">
        <v>64864638</v>
      </c>
      <c r="D297">
        <v>29172657</v>
      </c>
      <c r="E297">
        <v>1</v>
      </c>
      <c r="F297">
        <v>1</v>
      </c>
      <c r="G297">
        <v>1</v>
      </c>
      <c r="H297">
        <v>2</v>
      </c>
      <c r="I297" t="s">
        <v>350</v>
      </c>
      <c r="J297" t="s">
        <v>351</v>
      </c>
      <c r="K297" t="s">
        <v>352</v>
      </c>
      <c r="L297">
        <v>1368</v>
      </c>
      <c r="N297">
        <v>1011</v>
      </c>
      <c r="O297" t="s">
        <v>349</v>
      </c>
      <c r="P297" t="s">
        <v>349</v>
      </c>
      <c r="Q297">
        <v>1</v>
      </c>
      <c r="X297">
        <v>2.16</v>
      </c>
      <c r="Y297">
        <v>0</v>
      </c>
      <c r="Z297">
        <v>8.1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100</v>
      </c>
      <c r="AG297">
        <v>2.5920000000000001</v>
      </c>
      <c r="AH297">
        <v>2</v>
      </c>
      <c r="AI297">
        <v>64864643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ROW(Source!A361)</f>
        <v>361</v>
      </c>
      <c r="B298">
        <v>64864656</v>
      </c>
      <c r="C298">
        <v>64864638</v>
      </c>
      <c r="D298">
        <v>29174580</v>
      </c>
      <c r="E298">
        <v>1</v>
      </c>
      <c r="F298">
        <v>1</v>
      </c>
      <c r="G298">
        <v>1</v>
      </c>
      <c r="H298">
        <v>2</v>
      </c>
      <c r="I298" t="s">
        <v>453</v>
      </c>
      <c r="J298" t="s">
        <v>454</v>
      </c>
      <c r="K298" t="s">
        <v>455</v>
      </c>
      <c r="L298">
        <v>1368</v>
      </c>
      <c r="N298">
        <v>1011</v>
      </c>
      <c r="O298" t="s">
        <v>349</v>
      </c>
      <c r="P298" t="s">
        <v>349</v>
      </c>
      <c r="Q298">
        <v>1</v>
      </c>
      <c r="X298">
        <v>3.87</v>
      </c>
      <c r="Y298">
        <v>0</v>
      </c>
      <c r="Z298">
        <v>2.08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100</v>
      </c>
      <c r="AG298">
        <v>4.6440000000000001</v>
      </c>
      <c r="AH298">
        <v>2</v>
      </c>
      <c r="AI298">
        <v>64864644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ROW(Source!A361)</f>
        <v>361</v>
      </c>
      <c r="B299">
        <v>64864657</v>
      </c>
      <c r="C299">
        <v>64864638</v>
      </c>
      <c r="D299">
        <v>29174913</v>
      </c>
      <c r="E299">
        <v>1</v>
      </c>
      <c r="F299">
        <v>1</v>
      </c>
      <c r="G299">
        <v>1</v>
      </c>
      <c r="H299">
        <v>2</v>
      </c>
      <c r="I299" t="s">
        <v>359</v>
      </c>
      <c r="J299" t="s">
        <v>360</v>
      </c>
      <c r="K299" t="s">
        <v>361</v>
      </c>
      <c r="L299">
        <v>1368</v>
      </c>
      <c r="N299">
        <v>1011</v>
      </c>
      <c r="O299" t="s">
        <v>349</v>
      </c>
      <c r="P299" t="s">
        <v>349</v>
      </c>
      <c r="Q299">
        <v>1</v>
      </c>
      <c r="X299">
        <v>0.09</v>
      </c>
      <c r="Y299">
        <v>0</v>
      </c>
      <c r="Z299">
        <v>87.17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100</v>
      </c>
      <c r="AG299">
        <v>0.108</v>
      </c>
      <c r="AH299">
        <v>2</v>
      </c>
      <c r="AI299">
        <v>64864645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ROW(Source!A361)</f>
        <v>361</v>
      </c>
      <c r="B300">
        <v>64864658</v>
      </c>
      <c r="C300">
        <v>64864638</v>
      </c>
      <c r="D300">
        <v>29113980</v>
      </c>
      <c r="E300">
        <v>1</v>
      </c>
      <c r="F300">
        <v>1</v>
      </c>
      <c r="G300">
        <v>1</v>
      </c>
      <c r="H300">
        <v>3</v>
      </c>
      <c r="I300" t="s">
        <v>366</v>
      </c>
      <c r="J300" t="s">
        <v>367</v>
      </c>
      <c r="K300" t="s">
        <v>368</v>
      </c>
      <c r="L300">
        <v>1346</v>
      </c>
      <c r="N300">
        <v>1009</v>
      </c>
      <c r="O300" t="s">
        <v>369</v>
      </c>
      <c r="P300" t="s">
        <v>369</v>
      </c>
      <c r="Q300">
        <v>1</v>
      </c>
      <c r="X300">
        <v>0.96</v>
      </c>
      <c r="Y300">
        <v>14.31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0.96</v>
      </c>
      <c r="AH300">
        <v>2</v>
      </c>
      <c r="AI300">
        <v>64864646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ROW(Source!A361)</f>
        <v>361</v>
      </c>
      <c r="B301">
        <v>64864659</v>
      </c>
      <c r="C301">
        <v>64864638</v>
      </c>
      <c r="D301">
        <v>29122308</v>
      </c>
      <c r="E301">
        <v>1</v>
      </c>
      <c r="F301">
        <v>1</v>
      </c>
      <c r="G301">
        <v>1</v>
      </c>
      <c r="H301">
        <v>3</v>
      </c>
      <c r="I301" t="s">
        <v>456</v>
      </c>
      <c r="J301" t="s">
        <v>457</v>
      </c>
      <c r="K301" t="s">
        <v>458</v>
      </c>
      <c r="L301">
        <v>1346</v>
      </c>
      <c r="N301">
        <v>1009</v>
      </c>
      <c r="O301" t="s">
        <v>369</v>
      </c>
      <c r="P301" t="s">
        <v>369</v>
      </c>
      <c r="Q301">
        <v>1</v>
      </c>
      <c r="X301">
        <v>0.2</v>
      </c>
      <c r="Y301">
        <v>34.020000000000003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0.2</v>
      </c>
      <c r="AH301">
        <v>2</v>
      </c>
      <c r="AI301">
        <v>64864647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ROW(Source!A361)</f>
        <v>361</v>
      </c>
      <c r="B302">
        <v>64864660</v>
      </c>
      <c r="C302">
        <v>64864638</v>
      </c>
      <c r="D302">
        <v>29171808</v>
      </c>
      <c r="E302">
        <v>1</v>
      </c>
      <c r="F302">
        <v>1</v>
      </c>
      <c r="G302">
        <v>1</v>
      </c>
      <c r="H302">
        <v>3</v>
      </c>
      <c r="I302" t="s">
        <v>376</v>
      </c>
      <c r="J302" t="s">
        <v>377</v>
      </c>
      <c r="K302" t="s">
        <v>378</v>
      </c>
      <c r="L302">
        <v>1374</v>
      </c>
      <c r="N302">
        <v>1013</v>
      </c>
      <c r="O302" t="s">
        <v>379</v>
      </c>
      <c r="P302" t="s">
        <v>379</v>
      </c>
      <c r="Q302">
        <v>1</v>
      </c>
      <c r="X302">
        <v>3.58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3.58</v>
      </c>
      <c r="AH302">
        <v>2</v>
      </c>
      <c r="AI302">
        <v>64864648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75</v>
      </c>
      <c r="B1">
        <v>1</v>
      </c>
      <c r="C1" t="s">
        <v>3</v>
      </c>
      <c r="D1" t="s">
        <v>3</v>
      </c>
      <c r="E1" t="s">
        <v>100</v>
      </c>
      <c r="F1" t="s">
        <v>100</v>
      </c>
      <c r="G1" t="s">
        <v>100</v>
      </c>
      <c r="H1" t="s">
        <v>3</v>
      </c>
      <c r="I1" t="s">
        <v>100</v>
      </c>
      <c r="J1" t="s">
        <v>100</v>
      </c>
      <c r="K1" t="s">
        <v>3</v>
      </c>
      <c r="L1" t="s">
        <v>3</v>
      </c>
      <c r="M1" t="s">
        <v>3</v>
      </c>
      <c r="N1" t="s">
        <v>3</v>
      </c>
      <c r="O1" t="s">
        <v>100</v>
      </c>
      <c r="P1" t="s">
        <v>3</v>
      </c>
      <c r="Q1" t="s">
        <v>3</v>
      </c>
      <c r="R1" t="s">
        <v>3</v>
      </c>
      <c r="S1" t="s">
        <v>470</v>
      </c>
      <c r="T1" t="s">
        <v>473</v>
      </c>
      <c r="U1" t="s">
        <v>471</v>
      </c>
    </row>
    <row r="2" spans="1:21" x14ac:dyDescent="0.2">
      <c r="A2">
        <v>76</v>
      </c>
      <c r="B2">
        <v>1</v>
      </c>
      <c r="C2" t="s">
        <v>3</v>
      </c>
      <c r="D2" t="s">
        <v>3</v>
      </c>
      <c r="E2" t="s">
        <v>100</v>
      </c>
      <c r="F2" t="s">
        <v>100</v>
      </c>
      <c r="G2" t="s">
        <v>100</v>
      </c>
      <c r="H2" t="s">
        <v>3</v>
      </c>
      <c r="I2" t="s">
        <v>100</v>
      </c>
      <c r="J2" t="s">
        <v>100</v>
      </c>
      <c r="K2" t="s">
        <v>3</v>
      </c>
      <c r="L2" t="s">
        <v>3</v>
      </c>
      <c r="M2" t="s">
        <v>3</v>
      </c>
      <c r="N2" t="s">
        <v>3</v>
      </c>
      <c r="O2" t="s">
        <v>100</v>
      </c>
      <c r="P2" t="s">
        <v>3</v>
      </c>
      <c r="Q2" t="s">
        <v>3</v>
      </c>
      <c r="R2" t="s">
        <v>3</v>
      </c>
      <c r="S2" t="s">
        <v>470</v>
      </c>
      <c r="T2" t="s">
        <v>473</v>
      </c>
      <c r="U2" t="s">
        <v>471</v>
      </c>
    </row>
    <row r="3" spans="1:21" x14ac:dyDescent="0.2">
      <c r="A3">
        <v>303</v>
      </c>
      <c r="B3">
        <v>1</v>
      </c>
      <c r="C3" t="s">
        <v>3</v>
      </c>
      <c r="D3" t="s">
        <v>3</v>
      </c>
      <c r="E3" t="s">
        <v>100</v>
      </c>
      <c r="F3" t="s">
        <v>100</v>
      </c>
      <c r="G3" t="s">
        <v>100</v>
      </c>
      <c r="H3" t="s">
        <v>3</v>
      </c>
      <c r="I3" t="s">
        <v>100</v>
      </c>
      <c r="J3" t="s">
        <v>100</v>
      </c>
      <c r="K3" t="s">
        <v>3</v>
      </c>
      <c r="L3" t="s">
        <v>3</v>
      </c>
      <c r="M3" t="s">
        <v>3</v>
      </c>
      <c r="N3" t="s">
        <v>3</v>
      </c>
      <c r="O3" t="s">
        <v>100</v>
      </c>
      <c r="P3" t="s">
        <v>3</v>
      </c>
      <c r="Q3" t="s">
        <v>3</v>
      </c>
      <c r="R3" t="s">
        <v>3</v>
      </c>
      <c r="S3" t="s">
        <v>470</v>
      </c>
      <c r="T3" t="s">
        <v>473</v>
      </c>
      <c r="U3" t="s">
        <v>471</v>
      </c>
    </row>
    <row r="4" spans="1:21" x14ac:dyDescent="0.2">
      <c r="A4">
        <v>304</v>
      </c>
      <c r="B4">
        <v>1</v>
      </c>
      <c r="C4" t="s">
        <v>3</v>
      </c>
      <c r="D4" t="s">
        <v>3</v>
      </c>
      <c r="E4" t="s">
        <v>100</v>
      </c>
      <c r="F4" t="s">
        <v>100</v>
      </c>
      <c r="G4" t="s">
        <v>100</v>
      </c>
      <c r="H4" t="s">
        <v>3</v>
      </c>
      <c r="I4" t="s">
        <v>100</v>
      </c>
      <c r="J4" t="s">
        <v>100</v>
      </c>
      <c r="K4" t="s">
        <v>3</v>
      </c>
      <c r="L4" t="s">
        <v>3</v>
      </c>
      <c r="M4" t="s">
        <v>3</v>
      </c>
      <c r="N4" t="s">
        <v>3</v>
      </c>
      <c r="O4" t="s">
        <v>100</v>
      </c>
      <c r="P4" t="s">
        <v>3</v>
      </c>
      <c r="Q4" t="s">
        <v>3</v>
      </c>
      <c r="R4" t="s">
        <v>3</v>
      </c>
      <c r="S4" t="s">
        <v>470</v>
      </c>
      <c r="T4" t="s">
        <v>473</v>
      </c>
      <c r="U4" t="s">
        <v>471</v>
      </c>
    </row>
    <row r="5" spans="1:21" x14ac:dyDescent="0.2">
      <c r="A5">
        <v>342</v>
      </c>
      <c r="B5">
        <v>1</v>
      </c>
      <c r="C5" t="s">
        <v>3</v>
      </c>
      <c r="D5" t="s">
        <v>3</v>
      </c>
      <c r="E5" t="s">
        <v>100</v>
      </c>
      <c r="F5" t="s">
        <v>100</v>
      </c>
      <c r="G5" t="s">
        <v>100</v>
      </c>
      <c r="H5" t="s">
        <v>3</v>
      </c>
      <c r="I5" t="s">
        <v>100</v>
      </c>
      <c r="J5" t="s">
        <v>100</v>
      </c>
      <c r="K5" t="s">
        <v>3</v>
      </c>
      <c r="L5" t="s">
        <v>3</v>
      </c>
      <c r="M5" t="s">
        <v>3</v>
      </c>
      <c r="N5" t="s">
        <v>3</v>
      </c>
      <c r="O5" t="s">
        <v>100</v>
      </c>
      <c r="P5" t="s">
        <v>3</v>
      </c>
      <c r="Q5" t="s">
        <v>3</v>
      </c>
      <c r="R5" t="s">
        <v>3</v>
      </c>
      <c r="S5" t="s">
        <v>470</v>
      </c>
      <c r="T5" t="s">
        <v>473</v>
      </c>
      <c r="U5" t="s">
        <v>471</v>
      </c>
    </row>
    <row r="6" spans="1:21" x14ac:dyDescent="0.2">
      <c r="A6">
        <v>343</v>
      </c>
      <c r="B6">
        <v>1</v>
      </c>
      <c r="C6" t="s">
        <v>3</v>
      </c>
      <c r="D6" t="s">
        <v>3</v>
      </c>
      <c r="E6" t="s">
        <v>100</v>
      </c>
      <c r="F6" t="s">
        <v>100</v>
      </c>
      <c r="G6" t="s">
        <v>100</v>
      </c>
      <c r="H6" t="s">
        <v>3</v>
      </c>
      <c r="I6" t="s">
        <v>100</v>
      </c>
      <c r="J6" t="s">
        <v>100</v>
      </c>
      <c r="K6" t="s">
        <v>3</v>
      </c>
      <c r="L6" t="s">
        <v>3</v>
      </c>
      <c r="M6" t="s">
        <v>3</v>
      </c>
      <c r="N6" t="s">
        <v>3</v>
      </c>
      <c r="O6" t="s">
        <v>100</v>
      </c>
      <c r="P6" t="s">
        <v>3</v>
      </c>
      <c r="Q6" t="s">
        <v>3</v>
      </c>
      <c r="R6" t="s">
        <v>3</v>
      </c>
      <c r="S6" t="s">
        <v>470</v>
      </c>
      <c r="T6" t="s">
        <v>473</v>
      </c>
      <c r="U6" t="s">
        <v>471</v>
      </c>
    </row>
    <row r="7" spans="1:21" x14ac:dyDescent="0.2">
      <c r="A7">
        <v>346</v>
      </c>
      <c r="B7">
        <v>1</v>
      </c>
      <c r="C7" t="s">
        <v>3</v>
      </c>
      <c r="D7" t="s">
        <v>3</v>
      </c>
      <c r="E7" t="s">
        <v>100</v>
      </c>
      <c r="F7" t="s">
        <v>100</v>
      </c>
      <c r="G7" t="s">
        <v>100</v>
      </c>
      <c r="H7" t="s">
        <v>3</v>
      </c>
      <c r="I7" t="s">
        <v>100</v>
      </c>
      <c r="J7" t="s">
        <v>100</v>
      </c>
      <c r="K7" t="s">
        <v>3</v>
      </c>
      <c r="L7" t="s">
        <v>3</v>
      </c>
      <c r="M7" t="s">
        <v>3</v>
      </c>
      <c r="N7" t="s">
        <v>3</v>
      </c>
      <c r="O7" t="s">
        <v>100</v>
      </c>
      <c r="P7" t="s">
        <v>3</v>
      </c>
      <c r="Q7" t="s">
        <v>3</v>
      </c>
      <c r="R7" t="s">
        <v>3</v>
      </c>
      <c r="S7" t="s">
        <v>470</v>
      </c>
      <c r="T7" t="s">
        <v>473</v>
      </c>
      <c r="U7" t="s">
        <v>471</v>
      </c>
    </row>
    <row r="8" spans="1:21" x14ac:dyDescent="0.2">
      <c r="A8">
        <v>347</v>
      </c>
      <c r="B8">
        <v>1</v>
      </c>
      <c r="C8" t="s">
        <v>3</v>
      </c>
      <c r="D8" t="s">
        <v>3</v>
      </c>
      <c r="E8" t="s">
        <v>100</v>
      </c>
      <c r="F8" t="s">
        <v>100</v>
      </c>
      <c r="G8" t="s">
        <v>100</v>
      </c>
      <c r="H8" t="s">
        <v>3</v>
      </c>
      <c r="I8" t="s">
        <v>100</v>
      </c>
      <c r="J8" t="s">
        <v>100</v>
      </c>
      <c r="K8" t="s">
        <v>3</v>
      </c>
      <c r="L8" t="s">
        <v>3</v>
      </c>
      <c r="M8" t="s">
        <v>3</v>
      </c>
      <c r="N8" t="s">
        <v>3</v>
      </c>
      <c r="O8" t="s">
        <v>100</v>
      </c>
      <c r="P8" t="s">
        <v>3</v>
      </c>
      <c r="Q8" t="s">
        <v>3</v>
      </c>
      <c r="R8" t="s">
        <v>3</v>
      </c>
      <c r="S8" t="s">
        <v>470</v>
      </c>
      <c r="T8" t="s">
        <v>473</v>
      </c>
      <c r="U8" t="s">
        <v>471</v>
      </c>
    </row>
    <row r="9" spans="1:21" x14ac:dyDescent="0.2">
      <c r="A9">
        <v>348</v>
      </c>
      <c r="B9">
        <v>1</v>
      </c>
      <c r="C9" t="s">
        <v>3</v>
      </c>
      <c r="D9" t="s">
        <v>3</v>
      </c>
      <c r="E9" t="s">
        <v>100</v>
      </c>
      <c r="F9" t="s">
        <v>100</v>
      </c>
      <c r="G9" t="s">
        <v>100</v>
      </c>
      <c r="H9" t="s">
        <v>3</v>
      </c>
      <c r="I9" t="s">
        <v>100</v>
      </c>
      <c r="J9" t="s">
        <v>100</v>
      </c>
      <c r="K9" t="s">
        <v>3</v>
      </c>
      <c r="L9" t="s">
        <v>3</v>
      </c>
      <c r="M9" t="s">
        <v>3</v>
      </c>
      <c r="N9" t="s">
        <v>3</v>
      </c>
      <c r="O9" t="s">
        <v>100</v>
      </c>
      <c r="P9" t="s">
        <v>3</v>
      </c>
      <c r="Q9" t="s">
        <v>3</v>
      </c>
      <c r="R9" t="s">
        <v>3</v>
      </c>
      <c r="S9" t="s">
        <v>470</v>
      </c>
      <c r="T9" t="s">
        <v>473</v>
      </c>
      <c r="U9" t="s">
        <v>471</v>
      </c>
    </row>
    <row r="10" spans="1:21" x14ac:dyDescent="0.2">
      <c r="A10">
        <v>349</v>
      </c>
      <c r="B10">
        <v>1</v>
      </c>
      <c r="C10" t="s">
        <v>3</v>
      </c>
      <c r="D10" t="s">
        <v>3</v>
      </c>
      <c r="E10" t="s">
        <v>100</v>
      </c>
      <c r="F10" t="s">
        <v>100</v>
      </c>
      <c r="G10" t="s">
        <v>100</v>
      </c>
      <c r="H10" t="s">
        <v>3</v>
      </c>
      <c r="I10" t="s">
        <v>100</v>
      </c>
      <c r="J10" t="s">
        <v>100</v>
      </c>
      <c r="K10" t="s">
        <v>3</v>
      </c>
      <c r="L10" t="s">
        <v>3</v>
      </c>
      <c r="M10" t="s">
        <v>3</v>
      </c>
      <c r="N10" t="s">
        <v>3</v>
      </c>
      <c r="O10" t="s">
        <v>100</v>
      </c>
      <c r="P10" t="s">
        <v>3</v>
      </c>
      <c r="Q10" t="s">
        <v>3</v>
      </c>
      <c r="R10" t="s">
        <v>3</v>
      </c>
      <c r="S10" t="s">
        <v>470</v>
      </c>
      <c r="T10" t="s">
        <v>473</v>
      </c>
      <c r="U10" t="s">
        <v>471</v>
      </c>
    </row>
    <row r="11" spans="1:21" x14ac:dyDescent="0.2">
      <c r="A11">
        <v>354</v>
      </c>
      <c r="B11">
        <v>1</v>
      </c>
      <c r="C11" t="s">
        <v>3</v>
      </c>
      <c r="D11" t="s">
        <v>3</v>
      </c>
      <c r="E11" t="s">
        <v>100</v>
      </c>
      <c r="F11" t="s">
        <v>100</v>
      </c>
      <c r="G11" t="s">
        <v>100</v>
      </c>
      <c r="H11" t="s">
        <v>3</v>
      </c>
      <c r="I11" t="s">
        <v>100</v>
      </c>
      <c r="J11" t="s">
        <v>100</v>
      </c>
      <c r="K11" t="s">
        <v>3</v>
      </c>
      <c r="L11" t="s">
        <v>3</v>
      </c>
      <c r="M11" t="s">
        <v>3</v>
      </c>
      <c r="N11" t="s">
        <v>3</v>
      </c>
      <c r="O11" t="s">
        <v>100</v>
      </c>
      <c r="P11" t="s">
        <v>3</v>
      </c>
      <c r="Q11" t="s">
        <v>3</v>
      </c>
      <c r="R11" t="s">
        <v>3</v>
      </c>
      <c r="S11" t="s">
        <v>470</v>
      </c>
      <c r="T11" t="s">
        <v>473</v>
      </c>
      <c r="U11" t="s">
        <v>471</v>
      </c>
    </row>
    <row r="12" spans="1:21" x14ac:dyDescent="0.2">
      <c r="A12">
        <v>355</v>
      </c>
      <c r="B12">
        <v>1</v>
      </c>
      <c r="C12" t="s">
        <v>3</v>
      </c>
      <c r="D12" t="s">
        <v>3</v>
      </c>
      <c r="E12" t="s">
        <v>100</v>
      </c>
      <c r="F12" t="s">
        <v>100</v>
      </c>
      <c r="G12" t="s">
        <v>100</v>
      </c>
      <c r="H12" t="s">
        <v>3</v>
      </c>
      <c r="I12" t="s">
        <v>100</v>
      </c>
      <c r="J12" t="s">
        <v>100</v>
      </c>
      <c r="K12" t="s">
        <v>3</v>
      </c>
      <c r="L12" t="s">
        <v>3</v>
      </c>
      <c r="M12" t="s">
        <v>3</v>
      </c>
      <c r="N12" t="s">
        <v>3</v>
      </c>
      <c r="O12" t="s">
        <v>100</v>
      </c>
      <c r="P12" t="s">
        <v>3</v>
      </c>
      <c r="Q12" t="s">
        <v>3</v>
      </c>
      <c r="R12" t="s">
        <v>3</v>
      </c>
      <c r="S12" t="s">
        <v>470</v>
      </c>
      <c r="T12" t="s">
        <v>473</v>
      </c>
      <c r="U12" t="s">
        <v>471</v>
      </c>
    </row>
    <row r="13" spans="1:21" x14ac:dyDescent="0.2">
      <c r="A13">
        <v>360</v>
      </c>
      <c r="B13">
        <v>1</v>
      </c>
      <c r="C13" t="s">
        <v>3</v>
      </c>
      <c r="D13" t="s">
        <v>3</v>
      </c>
      <c r="E13" t="s">
        <v>100</v>
      </c>
      <c r="F13" t="s">
        <v>100</v>
      </c>
      <c r="G13" t="s">
        <v>100</v>
      </c>
      <c r="H13" t="s">
        <v>3</v>
      </c>
      <c r="I13" t="s">
        <v>100</v>
      </c>
      <c r="J13" t="s">
        <v>100</v>
      </c>
      <c r="K13" t="s">
        <v>3</v>
      </c>
      <c r="L13" t="s">
        <v>3</v>
      </c>
      <c r="M13" t="s">
        <v>3</v>
      </c>
      <c r="N13" t="s">
        <v>3</v>
      </c>
      <c r="O13" t="s">
        <v>100</v>
      </c>
      <c r="P13" t="s">
        <v>3</v>
      </c>
      <c r="Q13" t="s">
        <v>3</v>
      </c>
      <c r="R13" t="s">
        <v>3</v>
      </c>
      <c r="S13" t="s">
        <v>470</v>
      </c>
      <c r="T13" t="s">
        <v>473</v>
      </c>
      <c r="U13" t="s">
        <v>471</v>
      </c>
    </row>
    <row r="14" spans="1:21" x14ac:dyDescent="0.2">
      <c r="A14">
        <v>361</v>
      </c>
      <c r="B14">
        <v>1</v>
      </c>
      <c r="C14" t="s">
        <v>3</v>
      </c>
      <c r="D14" t="s">
        <v>3</v>
      </c>
      <c r="E14" t="s">
        <v>100</v>
      </c>
      <c r="F14" t="s">
        <v>100</v>
      </c>
      <c r="G14" t="s">
        <v>100</v>
      </c>
      <c r="H14" t="s">
        <v>3</v>
      </c>
      <c r="I14" t="s">
        <v>100</v>
      </c>
      <c r="J14" t="s">
        <v>100</v>
      </c>
      <c r="K14" t="s">
        <v>3</v>
      </c>
      <c r="L14" t="s">
        <v>3</v>
      </c>
      <c r="M14" t="s">
        <v>3</v>
      </c>
      <c r="N14" t="s">
        <v>3</v>
      </c>
      <c r="O14" t="s">
        <v>100</v>
      </c>
      <c r="P14" t="s">
        <v>3</v>
      </c>
      <c r="Q14" t="s">
        <v>3</v>
      </c>
      <c r="R14" t="s">
        <v>3</v>
      </c>
      <c r="S14" t="s">
        <v>470</v>
      </c>
      <c r="T14" t="s">
        <v>473</v>
      </c>
      <c r="U14" t="s">
        <v>471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02-01-11</v>
      </c>
      <c r="G12" t="str">
        <f>Source!G12</f>
        <v>02-01-11 Телемеханизация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02-01-11</vt:lpstr>
      <vt:lpstr>Source</vt:lpstr>
      <vt:lpstr>SourceObSm</vt:lpstr>
      <vt:lpstr>SmtRes</vt:lpstr>
      <vt:lpstr>EtalonRes</vt:lpstr>
      <vt:lpstr>SrcPoprs</vt:lpstr>
      <vt:lpstr>SrcKA</vt:lpstr>
      <vt:lpstr>'02-01-11'!Заголовки_для_печати</vt:lpstr>
      <vt:lpstr>'02-01-11'!Область_печати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2026-02-16T14:19:41Z</dcterms:created>
  <dcterms:modified xsi:type="dcterms:W3CDTF">2026-02-16T14:20:07Z</dcterms:modified>
</cp:coreProperties>
</file>